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workbookProtection workbookPassword="DE09" lockStructure="1"/>
  <bookViews>
    <workbookView xWindow="-15" yWindow="-15" windowWidth="22905" windowHeight="13365" tabRatio="779" activeTab="1"/>
  </bookViews>
  <sheets>
    <sheet name="Pokyny pro vyplnění" sheetId="11" r:id="rId1"/>
    <sheet name="Stavba" sheetId="1" r:id="rId2"/>
    <sheet name="VzorPolozky" sheetId="10" state="hidden" r:id="rId3"/>
    <sheet name="01 2417.01.A0 Pol" sheetId="12" r:id="rId4"/>
    <sheet name="01 2417.01.B0 Pol" sheetId="13" r:id="rId5"/>
    <sheet name="01 2417.01.C0 Pol" sheetId="14" r:id="rId6"/>
    <sheet name="01 2417.01.VN Pol" sheetId="15" r:id="rId7"/>
    <sheet name="D.1.4.1. ZTI" sheetId="21" r:id="rId8"/>
    <sheet name="D.1.4.7.EL" sheetId="16" r:id="rId9"/>
    <sheet name="D.1.5. KL" sheetId="17" r:id="rId10"/>
    <sheet name="D.1.5. Veget.upravy" sheetId="18" r:id="rId11"/>
    <sheet name="D.1.5. Rostliny" sheetId="19" r:id="rId12"/>
    <sheet name="D.1.6. Závlahy" sheetId="20" r:id="rId13"/>
  </sheets>
  <externalReferences>
    <externalReference r:id="rId14"/>
  </externalReferences>
  <definedNames>
    <definedName name="_Toc25328697" localSheetId="9">'D.1.5. KL'!#REF!</definedName>
    <definedName name="CelkemDPHVypocet" localSheetId="1">Stavba!$H$46</definedName>
    <definedName name="CenaCelkem">Stavba!$G$29</definedName>
    <definedName name="CenaCelkemBezDPH">Stavba!$G$28</definedName>
    <definedName name="CenaCelkemVypocet" localSheetId="1">Stavba!$I$46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'01 2417.01.A0 Pol'!$1:$7</definedName>
    <definedName name="_xlnm.Print_Titles" localSheetId="4">'01 2417.01.B0 Pol'!$1:$7</definedName>
    <definedName name="_xlnm.Print_Titles" localSheetId="5">'01 2417.01.C0 Pol'!$1:$7</definedName>
    <definedName name="_xlnm.Print_Titles" localSheetId="6">'01 2417.01.VN Pol'!$1:$7</definedName>
    <definedName name="_xlnm.Print_Titles" localSheetId="7">'D.1.4.1. ZTI'!$5:$6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'01 2417.01.A0 Pol'!$A$1:$V$706</definedName>
    <definedName name="_xlnm.Print_Area" localSheetId="4">'01 2417.01.B0 Pol'!$A$1:$V$788</definedName>
    <definedName name="_xlnm.Print_Area" localSheetId="5">'01 2417.01.C0 Pol'!$A$1:$V$284</definedName>
    <definedName name="_xlnm.Print_Area" localSheetId="6">'01 2417.01.VN Pol'!$A$1:$G$86</definedName>
    <definedName name="_xlnm.Print_Area" localSheetId="7">'D.1.4.1. ZTI'!$A$1:$K$96</definedName>
    <definedName name="_xlnm.Print_Area" localSheetId="11">'D.1.5. Rostliny'!$A$1:$G$14</definedName>
    <definedName name="_xlnm.Print_Area" localSheetId="10">'D.1.5. Veget.upravy'!$A$1:$G$84</definedName>
    <definedName name="_xlnm.Print_Area" localSheetId="12">'D.1.6. Závlahy'!$A$1:$G$82</definedName>
    <definedName name="_xlnm.Print_Area" localSheetId="1">Stavba!$A$1:$J$97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_E1558AE0_C998_11D6_AA27_0050FC1C9776_.wvu.PrintArea" localSheetId="7" hidden="1">'D.1.4.1. ZTI'!$A$2:$J$86</definedName>
    <definedName name="ZakladDPHSni">Stavba!$G$23</definedName>
    <definedName name="ZakladDPHSniVypocet" localSheetId="1">Stavba!$F$46</definedName>
    <definedName name="ZakladDPHZakl">Stavba!$G$25</definedName>
    <definedName name="ZakladDPHZaklVypocet" localSheetId="1">Stavba!$G$46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4562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83" i="18" l="1"/>
  <c r="K93" i="21" l="1"/>
  <c r="K92" i="21"/>
  <c r="K91" i="21"/>
  <c r="K90" i="21"/>
  <c r="K89" i="21"/>
  <c r="K84" i="21"/>
  <c r="K83" i="21"/>
  <c r="K82" i="21"/>
  <c r="K81" i="21"/>
  <c r="K80" i="21"/>
  <c r="K79" i="21"/>
  <c r="K77" i="21"/>
  <c r="K76" i="21"/>
  <c r="K75" i="21"/>
  <c r="K74" i="21"/>
  <c r="K73" i="21"/>
  <c r="K72" i="21"/>
  <c r="K71" i="21"/>
  <c r="K70" i="21"/>
  <c r="K69" i="21"/>
  <c r="K67" i="21"/>
  <c r="K66" i="21"/>
  <c r="K65" i="21"/>
  <c r="K64" i="21"/>
  <c r="K63" i="21"/>
  <c r="K62" i="21"/>
  <c r="K61" i="21"/>
  <c r="K59" i="21"/>
  <c r="K58" i="21"/>
  <c r="K56" i="21"/>
  <c r="K55" i="21"/>
  <c r="K53" i="21"/>
  <c r="K52" i="21"/>
  <c r="K47" i="21"/>
  <c r="K46" i="21"/>
  <c r="K42" i="21"/>
  <c r="K41" i="21"/>
  <c r="K40" i="21"/>
  <c r="K39" i="21"/>
  <c r="K38" i="21"/>
  <c r="K36" i="21"/>
  <c r="K35" i="21"/>
  <c r="K34" i="21"/>
  <c r="K33" i="21"/>
  <c r="K32" i="21"/>
  <c r="K31" i="21"/>
  <c r="K30" i="21"/>
  <c r="K28" i="21"/>
  <c r="K27" i="21"/>
  <c r="K26" i="21"/>
  <c r="K24" i="21"/>
  <c r="K23" i="21"/>
  <c r="K21" i="21"/>
  <c r="K20" i="21"/>
  <c r="K19" i="21"/>
  <c r="K18" i="21"/>
  <c r="K17" i="21"/>
  <c r="K15" i="21"/>
  <c r="K14" i="21"/>
  <c r="K13" i="21"/>
  <c r="G82" i="20"/>
  <c r="G81" i="20"/>
  <c r="G80" i="20"/>
  <c r="G79" i="20"/>
  <c r="G78" i="20"/>
  <c r="G77" i="20"/>
  <c r="G76" i="20"/>
  <c r="G75" i="20"/>
  <c r="G74" i="20"/>
  <c r="G73" i="20"/>
  <c r="G72" i="20"/>
  <c r="G71" i="20"/>
  <c r="G70" i="20"/>
  <c r="G69" i="20"/>
  <c r="G68" i="20"/>
  <c r="G67" i="20"/>
  <c r="G66" i="20"/>
  <c r="G65" i="20"/>
  <c r="G64" i="20"/>
  <c r="G63" i="20"/>
  <c r="G62" i="20"/>
  <c r="G61" i="20"/>
  <c r="G60" i="20"/>
  <c r="G59" i="20"/>
  <c r="G58" i="20"/>
  <c r="G57" i="20"/>
  <c r="G56" i="20"/>
  <c r="G55" i="20"/>
  <c r="G54" i="20"/>
  <c r="G53" i="20"/>
  <c r="G52" i="20"/>
  <c r="G51" i="20"/>
  <c r="G50" i="20"/>
  <c r="G49" i="20"/>
  <c r="G48" i="20"/>
  <c r="G47" i="20"/>
  <c r="G46" i="20"/>
  <c r="G45" i="20"/>
  <c r="G44" i="20"/>
  <c r="G43" i="20"/>
  <c r="G42" i="20"/>
  <c r="G41" i="20"/>
  <c r="G40" i="20"/>
  <c r="G39" i="20"/>
  <c r="G38" i="20"/>
  <c r="G37" i="20"/>
  <c r="G36" i="20"/>
  <c r="G35" i="20"/>
  <c r="G34" i="20"/>
  <c r="G33" i="20"/>
  <c r="G32" i="20"/>
  <c r="G31" i="20"/>
  <c r="G30" i="20"/>
  <c r="G29" i="20"/>
  <c r="G28" i="20"/>
  <c r="G27" i="20"/>
  <c r="G26" i="20"/>
  <c r="G25" i="20"/>
  <c r="G24" i="20"/>
  <c r="G23" i="20"/>
  <c r="G22" i="20"/>
  <c r="G20" i="20"/>
  <c r="G19" i="20"/>
  <c r="G21" i="20" s="1"/>
  <c r="G18" i="20"/>
  <c r="G17" i="20" s="1"/>
  <c r="E16" i="20"/>
  <c r="G16" i="20" s="1"/>
  <c r="G15" i="20" s="1"/>
  <c r="E14" i="20"/>
  <c r="G14" i="20" s="1"/>
  <c r="E13" i="20"/>
  <c r="G13" i="20" s="1"/>
  <c r="E12" i="20"/>
  <c r="G12" i="20" s="1"/>
  <c r="G11" i="20"/>
  <c r="E11" i="20"/>
  <c r="G10" i="20"/>
  <c r="G9" i="20"/>
  <c r="G11" i="19"/>
  <c r="G12" i="19" s="1"/>
  <c r="G7" i="19"/>
  <c r="G6" i="19"/>
  <c r="G5" i="19"/>
  <c r="G8" i="19" s="1"/>
  <c r="G82" i="18"/>
  <c r="G81" i="18"/>
  <c r="G80" i="18"/>
  <c r="G79" i="18"/>
  <c r="G78" i="18"/>
  <c r="G77" i="18"/>
  <c r="G76" i="18"/>
  <c r="G75" i="18"/>
  <c r="G74" i="18"/>
  <c r="G70" i="18"/>
  <c r="G71" i="18" s="1"/>
  <c r="G69" i="18"/>
  <c r="G68" i="18"/>
  <c r="G67" i="18"/>
  <c r="G66" i="18"/>
  <c r="G65" i="18"/>
  <c r="G64" i="18"/>
  <c r="G63" i="18"/>
  <c r="G62" i="18"/>
  <c r="G61" i="18"/>
  <c r="G60" i="18"/>
  <c r="G59" i="18"/>
  <c r="G58" i="18"/>
  <c r="G57" i="18"/>
  <c r="G56" i="18"/>
  <c r="G54" i="18"/>
  <c r="G53" i="18"/>
  <c r="G52" i="18"/>
  <c r="G51" i="18"/>
  <c r="G50" i="18"/>
  <c r="G49" i="18"/>
  <c r="G48" i="18"/>
  <c r="G47" i="18"/>
  <c r="G46" i="18"/>
  <c r="G45" i="18"/>
  <c r="G44" i="18"/>
  <c r="G43" i="18"/>
  <c r="G42" i="18"/>
  <c r="G41" i="18"/>
  <c r="G32" i="18"/>
  <c r="G31" i="18"/>
  <c r="G30" i="18"/>
  <c r="G29" i="18"/>
  <c r="G28" i="18"/>
  <c r="G27" i="18"/>
  <c r="G26" i="18"/>
  <c r="G25" i="18"/>
  <c r="G24" i="18"/>
  <c r="G23" i="18"/>
  <c r="G22" i="18"/>
  <c r="G21" i="18"/>
  <c r="G20" i="18"/>
  <c r="G19" i="18"/>
  <c r="G18" i="18"/>
  <c r="G17" i="18"/>
  <c r="G16" i="18"/>
  <c r="G15" i="18"/>
  <c r="G14" i="18"/>
  <c r="G13" i="18"/>
  <c r="G12" i="18"/>
  <c r="G11" i="18"/>
  <c r="G10" i="18"/>
  <c r="G9" i="18"/>
  <c r="G8" i="18"/>
  <c r="G7" i="18"/>
  <c r="E29" i="16"/>
  <c r="E28" i="16"/>
  <c r="E27" i="16"/>
  <c r="E26" i="16"/>
  <c r="E25" i="16"/>
  <c r="E24" i="16"/>
  <c r="E23" i="16"/>
  <c r="E22" i="16"/>
  <c r="E21" i="16"/>
  <c r="E20" i="16"/>
  <c r="E19" i="16"/>
  <c r="E18" i="16"/>
  <c r="E17" i="16"/>
  <c r="E16" i="16"/>
  <c r="E15" i="16"/>
  <c r="E14" i="16"/>
  <c r="E13" i="16"/>
  <c r="E12" i="16"/>
  <c r="E11" i="16"/>
  <c r="E10" i="16"/>
  <c r="E9" i="16"/>
  <c r="E8" i="16"/>
  <c r="E7" i="16"/>
  <c r="E6" i="16"/>
  <c r="E5" i="16"/>
  <c r="E4" i="16"/>
  <c r="E3" i="16"/>
  <c r="E2" i="16"/>
  <c r="K95" i="21" l="1"/>
  <c r="K87" i="21"/>
  <c r="K48" i="21"/>
  <c r="E32" i="16"/>
  <c r="F663" i="12" s="1"/>
  <c r="D14" i="17"/>
  <c r="D13" i="17"/>
  <c r="G33" i="18"/>
  <c r="D12" i="17" s="1"/>
  <c r="G8" i="20"/>
  <c r="G7" i="20" s="1"/>
  <c r="F538" i="12" s="1"/>
  <c r="G14" i="19"/>
  <c r="D15" i="17" s="1"/>
  <c r="K96" i="21" l="1"/>
  <c r="F533" i="12" s="1"/>
  <c r="D11" i="17"/>
  <c r="D16" i="17" s="1"/>
  <c r="F153" i="12" s="1"/>
  <c r="G153" i="12" s="1"/>
  <c r="M153" i="12" s="1"/>
  <c r="M152" i="12" s="1"/>
  <c r="AR83" i="15"/>
  <c r="AR80" i="15"/>
  <c r="AR77" i="15"/>
  <c r="AR74" i="15"/>
  <c r="AR71" i="15"/>
  <c r="AR68" i="15"/>
  <c r="AR65" i="15"/>
  <c r="AR62" i="15"/>
  <c r="AR59" i="15"/>
  <c r="AR56" i="15"/>
  <c r="AR53" i="15"/>
  <c r="AR47" i="15"/>
  <c r="AR44" i="15"/>
  <c r="AR32" i="15"/>
  <c r="AR28" i="15"/>
  <c r="AR19" i="15"/>
  <c r="AR17" i="15"/>
  <c r="AR14" i="15"/>
  <c r="AR11" i="15"/>
  <c r="G9" i="15"/>
  <c r="M9" i="15" s="1"/>
  <c r="I9" i="15"/>
  <c r="K9" i="15"/>
  <c r="O9" i="15"/>
  <c r="Q9" i="15"/>
  <c r="G13" i="15"/>
  <c r="M13" i="15" s="1"/>
  <c r="I13" i="15"/>
  <c r="K13" i="15"/>
  <c r="O13" i="15"/>
  <c r="Q13" i="15"/>
  <c r="G16" i="15"/>
  <c r="I16" i="15"/>
  <c r="K16" i="15"/>
  <c r="M16" i="15"/>
  <c r="O16" i="15"/>
  <c r="Q16" i="15"/>
  <c r="G21" i="15"/>
  <c r="M21" i="15" s="1"/>
  <c r="I21" i="15"/>
  <c r="K21" i="15"/>
  <c r="O21" i="15"/>
  <c r="O8" i="15" s="1"/>
  <c r="Q21" i="15"/>
  <c r="G27" i="15"/>
  <c r="M27" i="15" s="1"/>
  <c r="I27" i="15"/>
  <c r="K27" i="15"/>
  <c r="O27" i="15"/>
  <c r="Q27" i="15"/>
  <c r="G31" i="15"/>
  <c r="M31" i="15" s="1"/>
  <c r="I31" i="15"/>
  <c r="K31" i="15"/>
  <c r="O31" i="15"/>
  <c r="Q31" i="15"/>
  <c r="G34" i="15"/>
  <c r="M34" i="15" s="1"/>
  <c r="I34" i="15"/>
  <c r="K34" i="15"/>
  <c r="O34" i="15"/>
  <c r="Q34" i="15"/>
  <c r="G36" i="15"/>
  <c r="M36" i="15" s="1"/>
  <c r="I36" i="15"/>
  <c r="K36" i="15"/>
  <c r="O36" i="15"/>
  <c r="Q36" i="15"/>
  <c r="G39" i="15"/>
  <c r="M39" i="15" s="1"/>
  <c r="I39" i="15"/>
  <c r="K39" i="15"/>
  <c r="O39" i="15"/>
  <c r="Q39" i="15"/>
  <c r="G43" i="15"/>
  <c r="M43" i="15" s="1"/>
  <c r="I43" i="15"/>
  <c r="K43" i="15"/>
  <c r="O43" i="15"/>
  <c r="Q43" i="15"/>
  <c r="G46" i="15"/>
  <c r="I46" i="15"/>
  <c r="K46" i="15"/>
  <c r="O46" i="15"/>
  <c r="Q46" i="15"/>
  <c r="G49" i="15"/>
  <c r="M49" i="15" s="1"/>
  <c r="I49" i="15"/>
  <c r="K49" i="15"/>
  <c r="O49" i="15"/>
  <c r="Q49" i="15"/>
  <c r="G52" i="15"/>
  <c r="M52" i="15" s="1"/>
  <c r="I52" i="15"/>
  <c r="K52" i="15"/>
  <c r="O52" i="15"/>
  <c r="Q52" i="15"/>
  <c r="G55" i="15"/>
  <c r="M55" i="15" s="1"/>
  <c r="I55" i="15"/>
  <c r="K55" i="15"/>
  <c r="O55" i="15"/>
  <c r="Q55" i="15"/>
  <c r="G58" i="15"/>
  <c r="M58" i="15" s="1"/>
  <c r="I58" i="15"/>
  <c r="K58" i="15"/>
  <c r="O58" i="15"/>
  <c r="Q58" i="15"/>
  <c r="G61" i="15"/>
  <c r="M61" i="15" s="1"/>
  <c r="I61" i="15"/>
  <c r="K61" i="15"/>
  <c r="O61" i="15"/>
  <c r="Q61" i="15"/>
  <c r="G64" i="15"/>
  <c r="M64" i="15" s="1"/>
  <c r="I64" i="15"/>
  <c r="K64" i="15"/>
  <c r="O64" i="15"/>
  <c r="Q64" i="15"/>
  <c r="G67" i="15"/>
  <c r="M67" i="15" s="1"/>
  <c r="I67" i="15"/>
  <c r="K67" i="15"/>
  <c r="O67" i="15"/>
  <c r="Q67" i="15"/>
  <c r="G70" i="15"/>
  <c r="M70" i="15" s="1"/>
  <c r="I70" i="15"/>
  <c r="K70" i="15"/>
  <c r="O70" i="15"/>
  <c r="Q70" i="15"/>
  <c r="G73" i="15"/>
  <c r="M73" i="15" s="1"/>
  <c r="I73" i="15"/>
  <c r="K73" i="15"/>
  <c r="O73" i="15"/>
  <c r="Q73" i="15"/>
  <c r="G76" i="15"/>
  <c r="M76" i="15" s="1"/>
  <c r="I76" i="15"/>
  <c r="K76" i="15"/>
  <c r="O76" i="15"/>
  <c r="Q76" i="15"/>
  <c r="G79" i="15"/>
  <c r="M79" i="15" s="1"/>
  <c r="I79" i="15"/>
  <c r="K79" i="15"/>
  <c r="O79" i="15"/>
  <c r="Q79" i="15"/>
  <c r="G82" i="15"/>
  <c r="M82" i="15" s="1"/>
  <c r="I82" i="15"/>
  <c r="K82" i="15"/>
  <c r="O82" i="15"/>
  <c r="Q82" i="15"/>
  <c r="V86" i="15"/>
  <c r="F45" i="1" s="1"/>
  <c r="AX270" i="14"/>
  <c r="AX262" i="14"/>
  <c r="AX85" i="14"/>
  <c r="G9" i="14"/>
  <c r="M9" i="14" s="1"/>
  <c r="I9" i="14"/>
  <c r="K9" i="14"/>
  <c r="O9" i="14"/>
  <c r="Q9" i="14"/>
  <c r="S9" i="14"/>
  <c r="G15" i="14"/>
  <c r="M15" i="14" s="1"/>
  <c r="I15" i="14"/>
  <c r="K15" i="14"/>
  <c r="O15" i="14"/>
  <c r="Q15" i="14"/>
  <c r="S15" i="14"/>
  <c r="G26" i="14"/>
  <c r="I26" i="14"/>
  <c r="K26" i="14"/>
  <c r="M26" i="14"/>
  <c r="O26" i="14"/>
  <c r="Q26" i="14"/>
  <c r="S26" i="14"/>
  <c r="G44" i="14"/>
  <c r="I44" i="14"/>
  <c r="K44" i="14"/>
  <c r="O44" i="14"/>
  <c r="Q44" i="14"/>
  <c r="S44" i="14"/>
  <c r="G66" i="14"/>
  <c r="M66" i="14" s="1"/>
  <c r="I66" i="14"/>
  <c r="K66" i="14"/>
  <c r="O66" i="14"/>
  <c r="Q66" i="14"/>
  <c r="S66" i="14"/>
  <c r="G84" i="14"/>
  <c r="M84" i="14" s="1"/>
  <c r="I84" i="14"/>
  <c r="K84" i="14"/>
  <c r="O84" i="14"/>
  <c r="Q84" i="14"/>
  <c r="S84" i="14"/>
  <c r="G102" i="14"/>
  <c r="M102" i="14" s="1"/>
  <c r="I102" i="14"/>
  <c r="K102" i="14"/>
  <c r="O102" i="14"/>
  <c r="Q102" i="14"/>
  <c r="S102" i="14"/>
  <c r="G106" i="14"/>
  <c r="M106" i="14" s="1"/>
  <c r="I106" i="14"/>
  <c r="K106" i="14"/>
  <c r="O106" i="14"/>
  <c r="Q106" i="14"/>
  <c r="S106" i="14"/>
  <c r="G124" i="14"/>
  <c r="M124" i="14" s="1"/>
  <c r="I124" i="14"/>
  <c r="K124" i="14"/>
  <c r="O124" i="14"/>
  <c r="Q124" i="14"/>
  <c r="S124" i="14"/>
  <c r="G128" i="14"/>
  <c r="M128" i="14" s="1"/>
  <c r="I128" i="14"/>
  <c r="K128" i="14"/>
  <c r="O128" i="14"/>
  <c r="Q128" i="14"/>
  <c r="S128" i="14"/>
  <c r="S127" i="14" s="1"/>
  <c r="G133" i="14"/>
  <c r="I133" i="14"/>
  <c r="K133" i="14"/>
  <c r="K127" i="14" s="1"/>
  <c r="O133" i="14"/>
  <c r="O127" i="14" s="1"/>
  <c r="Q133" i="14"/>
  <c r="S133" i="14"/>
  <c r="G142" i="14"/>
  <c r="M142" i="14" s="1"/>
  <c r="I142" i="14"/>
  <c r="K142" i="14"/>
  <c r="O142" i="14"/>
  <c r="Q142" i="14"/>
  <c r="S142" i="14"/>
  <c r="G154" i="14"/>
  <c r="M154" i="14" s="1"/>
  <c r="I154" i="14"/>
  <c r="I153" i="14" s="1"/>
  <c r="K154" i="14"/>
  <c r="K153" i="14" s="1"/>
  <c r="O154" i="14"/>
  <c r="Q154" i="14"/>
  <c r="S154" i="14"/>
  <c r="S153" i="14" s="1"/>
  <c r="G157" i="14"/>
  <c r="G153" i="14" s="1"/>
  <c r="I157" i="14"/>
  <c r="K157" i="14"/>
  <c r="O157" i="14"/>
  <c r="O153" i="14" s="1"/>
  <c r="Q157" i="14"/>
  <c r="S157" i="14"/>
  <c r="G167" i="14"/>
  <c r="M167" i="14" s="1"/>
  <c r="I167" i="14"/>
  <c r="K167" i="14"/>
  <c r="O167" i="14"/>
  <c r="Q167" i="14"/>
  <c r="S167" i="14"/>
  <c r="G171" i="14"/>
  <c r="M171" i="14" s="1"/>
  <c r="I171" i="14"/>
  <c r="K171" i="14"/>
  <c r="O171" i="14"/>
  <c r="Q171" i="14"/>
  <c r="S171" i="14"/>
  <c r="G175" i="14"/>
  <c r="M175" i="14" s="1"/>
  <c r="I175" i="14"/>
  <c r="K175" i="14"/>
  <c r="O175" i="14"/>
  <c r="Q175" i="14"/>
  <c r="S175" i="14"/>
  <c r="G181" i="14"/>
  <c r="M181" i="14" s="1"/>
  <c r="I181" i="14"/>
  <c r="K181" i="14"/>
  <c r="O181" i="14"/>
  <c r="Q181" i="14"/>
  <c r="S181" i="14"/>
  <c r="G187" i="14"/>
  <c r="M187" i="14" s="1"/>
  <c r="I187" i="14"/>
  <c r="K187" i="14"/>
  <c r="O187" i="14"/>
  <c r="Q187" i="14"/>
  <c r="S187" i="14"/>
  <c r="G191" i="14"/>
  <c r="M191" i="14" s="1"/>
  <c r="I191" i="14"/>
  <c r="K191" i="14"/>
  <c r="O191" i="14"/>
  <c r="Q191" i="14"/>
  <c r="S191" i="14"/>
  <c r="G194" i="14"/>
  <c r="M194" i="14" s="1"/>
  <c r="I194" i="14"/>
  <c r="K194" i="14"/>
  <c r="O194" i="14"/>
  <c r="Q194" i="14"/>
  <c r="S194" i="14"/>
  <c r="G197" i="14"/>
  <c r="M197" i="14" s="1"/>
  <c r="I197" i="14"/>
  <c r="K197" i="14"/>
  <c r="O197" i="14"/>
  <c r="Q197" i="14"/>
  <c r="S197" i="14"/>
  <c r="G200" i="14"/>
  <c r="M200" i="14" s="1"/>
  <c r="I200" i="14"/>
  <c r="K200" i="14"/>
  <c r="O200" i="14"/>
  <c r="Q200" i="14"/>
  <c r="S200" i="14"/>
  <c r="G206" i="14"/>
  <c r="M206" i="14" s="1"/>
  <c r="I206" i="14"/>
  <c r="K206" i="14"/>
  <c r="O206" i="14"/>
  <c r="Q206" i="14"/>
  <c r="S206" i="14"/>
  <c r="G212" i="14"/>
  <c r="M212" i="14" s="1"/>
  <c r="I212" i="14"/>
  <c r="K212" i="14"/>
  <c r="O212" i="14"/>
  <c r="Q212" i="14"/>
  <c r="S212" i="14"/>
  <c r="G215" i="14"/>
  <c r="M215" i="14" s="1"/>
  <c r="I215" i="14"/>
  <c r="I214" i="14" s="1"/>
  <c r="K215" i="14"/>
  <c r="O215" i="14"/>
  <c r="Q215" i="14"/>
  <c r="Q214" i="14" s="1"/>
  <c r="S215" i="14"/>
  <c r="G219" i="14"/>
  <c r="M219" i="14" s="1"/>
  <c r="I219" i="14"/>
  <c r="K219" i="14"/>
  <c r="O219" i="14"/>
  <c r="Q219" i="14"/>
  <c r="S219" i="14"/>
  <c r="G223" i="14"/>
  <c r="M223" i="14" s="1"/>
  <c r="I223" i="14"/>
  <c r="K223" i="14"/>
  <c r="O223" i="14"/>
  <c r="Q223" i="14"/>
  <c r="S223" i="14"/>
  <c r="G230" i="14"/>
  <c r="M230" i="14" s="1"/>
  <c r="M229" i="14" s="1"/>
  <c r="I230" i="14"/>
  <c r="I229" i="14" s="1"/>
  <c r="K230" i="14"/>
  <c r="K229" i="14" s="1"/>
  <c r="O230" i="14"/>
  <c r="O229" i="14" s="1"/>
  <c r="Q230" i="14"/>
  <c r="Q229" i="14" s="1"/>
  <c r="S230" i="14"/>
  <c r="S229" i="14" s="1"/>
  <c r="G241" i="14"/>
  <c r="I241" i="14"/>
  <c r="K241" i="14"/>
  <c r="K240" i="14" s="1"/>
  <c r="O241" i="14"/>
  <c r="Q241" i="14"/>
  <c r="S241" i="14"/>
  <c r="G250" i="14"/>
  <c r="M250" i="14" s="1"/>
  <c r="I250" i="14"/>
  <c r="I240" i="14" s="1"/>
  <c r="K250" i="14"/>
  <c r="O250" i="14"/>
  <c r="Q250" i="14"/>
  <c r="Q240" i="14" s="1"/>
  <c r="S250" i="14"/>
  <c r="K256" i="14"/>
  <c r="O256" i="14"/>
  <c r="S256" i="14"/>
  <c r="G257" i="14"/>
  <c r="M257" i="14" s="1"/>
  <c r="M256" i="14" s="1"/>
  <c r="I257" i="14"/>
  <c r="I256" i="14" s="1"/>
  <c r="K257" i="14"/>
  <c r="O257" i="14"/>
  <c r="Q257" i="14"/>
  <c r="Q256" i="14" s="1"/>
  <c r="S257" i="14"/>
  <c r="G261" i="14"/>
  <c r="G260" i="14" s="1"/>
  <c r="I261" i="14"/>
  <c r="I260" i="14" s="1"/>
  <c r="K261" i="14"/>
  <c r="O261" i="14"/>
  <c r="Q261" i="14"/>
  <c r="Q260" i="14" s="1"/>
  <c r="S261" i="14"/>
  <c r="G265" i="14"/>
  <c r="M265" i="14" s="1"/>
  <c r="I265" i="14"/>
  <c r="K265" i="14"/>
  <c r="K260" i="14" s="1"/>
  <c r="O265" i="14"/>
  <c r="O260" i="14" s="1"/>
  <c r="Q265" i="14"/>
  <c r="S265" i="14"/>
  <c r="G269" i="14"/>
  <c r="I269" i="14"/>
  <c r="K269" i="14"/>
  <c r="O269" i="14"/>
  <c r="Q269" i="14"/>
  <c r="S269" i="14"/>
  <c r="G274" i="14"/>
  <c r="M274" i="14" s="1"/>
  <c r="I274" i="14"/>
  <c r="K274" i="14"/>
  <c r="O274" i="14"/>
  <c r="Q274" i="14"/>
  <c r="S274" i="14"/>
  <c r="G279" i="14"/>
  <c r="M279" i="14" s="1"/>
  <c r="I279" i="14"/>
  <c r="K279" i="14"/>
  <c r="O279" i="14"/>
  <c r="Q279" i="14"/>
  <c r="S279" i="14"/>
  <c r="AB283" i="14"/>
  <c r="F44" i="1" s="1"/>
  <c r="AX781" i="13"/>
  <c r="AX778" i="13"/>
  <c r="AX777" i="13"/>
  <c r="AX615" i="13"/>
  <c r="AX462" i="13"/>
  <c r="AX460" i="13"/>
  <c r="AX450" i="13"/>
  <c r="AX440" i="13"/>
  <c r="AX408" i="13"/>
  <c r="AX406" i="13"/>
  <c r="AX392" i="13"/>
  <c r="AX354" i="13"/>
  <c r="AX242" i="13"/>
  <c r="AX52" i="13"/>
  <c r="AX13" i="13"/>
  <c r="G9" i="13"/>
  <c r="M9" i="13" s="1"/>
  <c r="M8" i="13" s="1"/>
  <c r="I9" i="13"/>
  <c r="I8" i="13" s="1"/>
  <c r="K9" i="13"/>
  <c r="K8" i="13" s="1"/>
  <c r="O9" i="13"/>
  <c r="O8" i="13" s="1"/>
  <c r="Q9" i="13"/>
  <c r="Q8" i="13" s="1"/>
  <c r="S9" i="13"/>
  <c r="S8" i="13" s="1"/>
  <c r="K31" i="13"/>
  <c r="G32" i="13"/>
  <c r="M32" i="13" s="1"/>
  <c r="I32" i="13"/>
  <c r="I31" i="13" s="1"/>
  <c r="K32" i="13"/>
  <c r="O32" i="13"/>
  <c r="Q32" i="13"/>
  <c r="S32" i="13"/>
  <c r="S31" i="13" s="1"/>
  <c r="G37" i="13"/>
  <c r="I37" i="13"/>
  <c r="K37" i="13"/>
  <c r="O37" i="13"/>
  <c r="O31" i="13" s="1"/>
  <c r="Q37" i="13"/>
  <c r="S37" i="13"/>
  <c r="G46" i="13"/>
  <c r="M46" i="13" s="1"/>
  <c r="I46" i="13"/>
  <c r="K46" i="13"/>
  <c r="O46" i="13"/>
  <c r="Q46" i="13"/>
  <c r="S46" i="13"/>
  <c r="G50" i="13"/>
  <c r="M50" i="13" s="1"/>
  <c r="I50" i="13"/>
  <c r="K50" i="13"/>
  <c r="O50" i="13"/>
  <c r="Q50" i="13"/>
  <c r="S50" i="13"/>
  <c r="G61" i="13"/>
  <c r="M61" i="13" s="1"/>
  <c r="I61" i="13"/>
  <c r="K61" i="13"/>
  <c r="O61" i="13"/>
  <c r="Q61" i="13"/>
  <c r="S61" i="13"/>
  <c r="G64" i="13"/>
  <c r="M64" i="13" s="1"/>
  <c r="I64" i="13"/>
  <c r="K64" i="13"/>
  <c r="O64" i="13"/>
  <c r="Q64" i="13"/>
  <c r="Q45" i="13" s="1"/>
  <c r="S64" i="13"/>
  <c r="G73" i="13"/>
  <c r="M73" i="13" s="1"/>
  <c r="I73" i="13"/>
  <c r="K73" i="13"/>
  <c r="K72" i="13" s="1"/>
  <c r="O73" i="13"/>
  <c r="Q73" i="13"/>
  <c r="S73" i="13"/>
  <c r="S72" i="13" s="1"/>
  <c r="G80" i="13"/>
  <c r="I80" i="13"/>
  <c r="K80" i="13"/>
  <c r="O80" i="13"/>
  <c r="Q80" i="13"/>
  <c r="S80" i="13"/>
  <c r="G87" i="13"/>
  <c r="M87" i="13" s="1"/>
  <c r="I87" i="13"/>
  <c r="K87" i="13"/>
  <c r="O87" i="13"/>
  <c r="Q87" i="13"/>
  <c r="S87" i="13"/>
  <c r="G96" i="13"/>
  <c r="M96" i="13" s="1"/>
  <c r="I96" i="13"/>
  <c r="K96" i="13"/>
  <c r="O96" i="13"/>
  <c r="Q96" i="13"/>
  <c r="S96" i="13"/>
  <c r="G100" i="13"/>
  <c r="M100" i="13" s="1"/>
  <c r="I100" i="13"/>
  <c r="K100" i="13"/>
  <c r="O100" i="13"/>
  <c r="Q100" i="13"/>
  <c r="S100" i="13"/>
  <c r="G104" i="13"/>
  <c r="M104" i="13" s="1"/>
  <c r="I104" i="13"/>
  <c r="I86" i="13" s="1"/>
  <c r="K104" i="13"/>
  <c r="O104" i="13"/>
  <c r="Q104" i="13"/>
  <c r="Q86" i="13" s="1"/>
  <c r="S104" i="13"/>
  <c r="G109" i="13"/>
  <c r="M109" i="13" s="1"/>
  <c r="I109" i="13"/>
  <c r="K109" i="13"/>
  <c r="O109" i="13"/>
  <c r="Q109" i="13"/>
  <c r="S109" i="13"/>
  <c r="G114" i="13"/>
  <c r="I114" i="13"/>
  <c r="K114" i="13"/>
  <c r="O114" i="13"/>
  <c r="Q114" i="13"/>
  <c r="S114" i="13"/>
  <c r="G117" i="13"/>
  <c r="M117" i="13" s="1"/>
  <c r="I117" i="13"/>
  <c r="K117" i="13"/>
  <c r="O117" i="13"/>
  <c r="Q117" i="13"/>
  <c r="S117" i="13"/>
  <c r="G121" i="13"/>
  <c r="M121" i="13" s="1"/>
  <c r="I121" i="13"/>
  <c r="K121" i="13"/>
  <c r="O121" i="13"/>
  <c r="Q121" i="13"/>
  <c r="S121" i="13"/>
  <c r="G124" i="13"/>
  <c r="M124" i="13" s="1"/>
  <c r="I124" i="13"/>
  <c r="K124" i="13"/>
  <c r="O124" i="13"/>
  <c r="Q124" i="13"/>
  <c r="S124" i="13"/>
  <c r="G132" i="13"/>
  <c r="M132" i="13" s="1"/>
  <c r="I132" i="13"/>
  <c r="K132" i="13"/>
  <c r="O132" i="13"/>
  <c r="Q132" i="13"/>
  <c r="S132" i="13"/>
  <c r="G140" i="13"/>
  <c r="M140" i="13" s="1"/>
  <c r="I140" i="13"/>
  <c r="K140" i="13"/>
  <c r="O140" i="13"/>
  <c r="Q140" i="13"/>
  <c r="S140" i="13"/>
  <c r="G143" i="13"/>
  <c r="M143" i="13" s="1"/>
  <c r="I143" i="13"/>
  <c r="K143" i="13"/>
  <c r="O143" i="13"/>
  <c r="Q143" i="13"/>
  <c r="S143" i="13"/>
  <c r="G146" i="13"/>
  <c r="M146" i="13" s="1"/>
  <c r="I146" i="13"/>
  <c r="K146" i="13"/>
  <c r="O146" i="13"/>
  <c r="O131" i="13" s="1"/>
  <c r="Q146" i="13"/>
  <c r="S146" i="13"/>
  <c r="G148" i="13"/>
  <c r="I148" i="13"/>
  <c r="K148" i="13"/>
  <c r="M148" i="13"/>
  <c r="O148" i="13"/>
  <c r="Q148" i="13"/>
  <c r="S148" i="13"/>
  <c r="G152" i="13"/>
  <c r="M152" i="13" s="1"/>
  <c r="I152" i="13"/>
  <c r="K152" i="13"/>
  <c r="O152" i="13"/>
  <c r="Q152" i="13"/>
  <c r="S152" i="13"/>
  <c r="G159" i="13"/>
  <c r="I159" i="13"/>
  <c r="K159" i="13"/>
  <c r="O159" i="13"/>
  <c r="Q159" i="13"/>
  <c r="S159" i="13"/>
  <c r="G166" i="13"/>
  <c r="M166" i="13" s="1"/>
  <c r="I166" i="13"/>
  <c r="K166" i="13"/>
  <c r="O166" i="13"/>
  <c r="Q166" i="13"/>
  <c r="S166" i="13"/>
  <c r="G172" i="13"/>
  <c r="M172" i="13" s="1"/>
  <c r="I172" i="13"/>
  <c r="K172" i="13"/>
  <c r="O172" i="13"/>
  <c r="Q172" i="13"/>
  <c r="S172" i="13"/>
  <c r="G177" i="13"/>
  <c r="M177" i="13" s="1"/>
  <c r="I177" i="13"/>
  <c r="K177" i="13"/>
  <c r="O177" i="13"/>
  <c r="Q177" i="13"/>
  <c r="S177" i="13"/>
  <c r="G182" i="13"/>
  <c r="M182" i="13" s="1"/>
  <c r="I182" i="13"/>
  <c r="K182" i="13"/>
  <c r="O182" i="13"/>
  <c r="Q182" i="13"/>
  <c r="S182" i="13"/>
  <c r="G187" i="13"/>
  <c r="M187" i="13" s="1"/>
  <c r="I187" i="13"/>
  <c r="K187" i="13"/>
  <c r="O187" i="13"/>
  <c r="Q187" i="13"/>
  <c r="S187" i="13"/>
  <c r="G194" i="13"/>
  <c r="M194" i="13" s="1"/>
  <c r="I194" i="13"/>
  <c r="K194" i="13"/>
  <c r="O194" i="13"/>
  <c r="Q194" i="13"/>
  <c r="S194" i="13"/>
  <c r="I198" i="13"/>
  <c r="G199" i="13"/>
  <c r="G198" i="13" s="1"/>
  <c r="I199" i="13"/>
  <c r="K199" i="13"/>
  <c r="K198" i="13" s="1"/>
  <c r="O199" i="13"/>
  <c r="O198" i="13" s="1"/>
  <c r="Q199" i="13"/>
  <c r="Q198" i="13" s="1"/>
  <c r="S199" i="13"/>
  <c r="S198" i="13" s="1"/>
  <c r="G203" i="13"/>
  <c r="M203" i="13" s="1"/>
  <c r="I203" i="13"/>
  <c r="K203" i="13"/>
  <c r="O203" i="13"/>
  <c r="O202" i="13" s="1"/>
  <c r="Q203" i="13"/>
  <c r="Q202" i="13" s="1"/>
  <c r="S203" i="13"/>
  <c r="G211" i="13"/>
  <c r="M211" i="13" s="1"/>
  <c r="I211" i="13"/>
  <c r="K211" i="13"/>
  <c r="O211" i="13"/>
  <c r="Q211" i="13"/>
  <c r="S211" i="13"/>
  <c r="G218" i="13"/>
  <c r="M218" i="13" s="1"/>
  <c r="I218" i="13"/>
  <c r="I202" i="13" s="1"/>
  <c r="K218" i="13"/>
  <c r="O218" i="13"/>
  <c r="Q218" i="13"/>
  <c r="S218" i="13"/>
  <c r="G222" i="13"/>
  <c r="M222" i="13" s="1"/>
  <c r="I222" i="13"/>
  <c r="K222" i="13"/>
  <c r="O222" i="13"/>
  <c r="Q222" i="13"/>
  <c r="S222" i="13"/>
  <c r="G226" i="13"/>
  <c r="M226" i="13" s="1"/>
  <c r="I226" i="13"/>
  <c r="K226" i="13"/>
  <c r="O226" i="13"/>
  <c r="Q226" i="13"/>
  <c r="S226" i="13"/>
  <c r="G230" i="13"/>
  <c r="M230" i="13" s="1"/>
  <c r="I230" i="13"/>
  <c r="K230" i="13"/>
  <c r="O230" i="13"/>
  <c r="Q230" i="13"/>
  <c r="S230" i="13"/>
  <c r="G232" i="13"/>
  <c r="M232" i="13" s="1"/>
  <c r="I232" i="13"/>
  <c r="K232" i="13"/>
  <c r="O232" i="13"/>
  <c r="Q232" i="13"/>
  <c r="S232" i="13"/>
  <c r="G237" i="13"/>
  <c r="M237" i="13" s="1"/>
  <c r="I237" i="13"/>
  <c r="K237" i="13"/>
  <c r="O237" i="13"/>
  <c r="Q237" i="13"/>
  <c r="S237" i="13"/>
  <c r="G241" i="13"/>
  <c r="M241" i="13" s="1"/>
  <c r="I241" i="13"/>
  <c r="K241" i="13"/>
  <c r="O241" i="13"/>
  <c r="Q241" i="13"/>
  <c r="S241" i="13"/>
  <c r="G246" i="13"/>
  <c r="M246" i="13" s="1"/>
  <c r="I246" i="13"/>
  <c r="K246" i="13"/>
  <c r="O246" i="13"/>
  <c r="Q246" i="13"/>
  <c r="S246" i="13"/>
  <c r="G251" i="13"/>
  <c r="M251" i="13" s="1"/>
  <c r="I251" i="13"/>
  <c r="K251" i="13"/>
  <c r="O251" i="13"/>
  <c r="Q251" i="13"/>
  <c r="S251" i="13"/>
  <c r="G255" i="13"/>
  <c r="M255" i="13" s="1"/>
  <c r="I255" i="13"/>
  <c r="K255" i="13"/>
  <c r="O255" i="13"/>
  <c r="Q255" i="13"/>
  <c r="S255" i="13"/>
  <c r="G259" i="13"/>
  <c r="M259" i="13" s="1"/>
  <c r="I259" i="13"/>
  <c r="K259" i="13"/>
  <c r="O259" i="13"/>
  <c r="Q259" i="13"/>
  <c r="S259" i="13"/>
  <c r="G263" i="13"/>
  <c r="M263" i="13" s="1"/>
  <c r="I263" i="13"/>
  <c r="K263" i="13"/>
  <c r="O263" i="13"/>
  <c r="Q263" i="13"/>
  <c r="S263" i="13"/>
  <c r="G268" i="13"/>
  <c r="M268" i="13" s="1"/>
  <c r="I268" i="13"/>
  <c r="K268" i="13"/>
  <c r="O268" i="13"/>
  <c r="Q268" i="13"/>
  <c r="S268" i="13"/>
  <c r="G272" i="13"/>
  <c r="M272" i="13" s="1"/>
  <c r="I272" i="13"/>
  <c r="K272" i="13"/>
  <c r="O272" i="13"/>
  <c r="Q272" i="13"/>
  <c r="S272" i="13"/>
  <c r="G282" i="13"/>
  <c r="M282" i="13" s="1"/>
  <c r="I282" i="13"/>
  <c r="K282" i="13"/>
  <c r="O282" i="13"/>
  <c r="Q282" i="13"/>
  <c r="S282" i="13"/>
  <c r="G286" i="13"/>
  <c r="M286" i="13" s="1"/>
  <c r="I286" i="13"/>
  <c r="K286" i="13"/>
  <c r="O286" i="13"/>
  <c r="Q286" i="13"/>
  <c r="S286" i="13"/>
  <c r="G290" i="13"/>
  <c r="M290" i="13" s="1"/>
  <c r="I290" i="13"/>
  <c r="K290" i="13"/>
  <c r="O290" i="13"/>
  <c r="Q290" i="13"/>
  <c r="S290" i="13"/>
  <c r="G293" i="13"/>
  <c r="M293" i="13" s="1"/>
  <c r="I293" i="13"/>
  <c r="K293" i="13"/>
  <c r="O293" i="13"/>
  <c r="Q293" i="13"/>
  <c r="S293" i="13"/>
  <c r="G296" i="13"/>
  <c r="M296" i="13" s="1"/>
  <c r="I296" i="13"/>
  <c r="K296" i="13"/>
  <c r="O296" i="13"/>
  <c r="Q296" i="13"/>
  <c r="S296" i="13"/>
  <c r="G300" i="13"/>
  <c r="M300" i="13" s="1"/>
  <c r="I300" i="13"/>
  <c r="K300" i="13"/>
  <c r="O300" i="13"/>
  <c r="Q300" i="13"/>
  <c r="S300" i="13"/>
  <c r="G317" i="13"/>
  <c r="M317" i="13" s="1"/>
  <c r="I317" i="13"/>
  <c r="K317" i="13"/>
  <c r="K299" i="13" s="1"/>
  <c r="O317" i="13"/>
  <c r="Q317" i="13"/>
  <c r="S317" i="13"/>
  <c r="G342" i="13"/>
  <c r="M342" i="13" s="1"/>
  <c r="I342" i="13"/>
  <c r="K342" i="13"/>
  <c r="O342" i="13"/>
  <c r="Q342" i="13"/>
  <c r="S342" i="13"/>
  <c r="G349" i="13"/>
  <c r="M349" i="13" s="1"/>
  <c r="I349" i="13"/>
  <c r="K349" i="13"/>
  <c r="O349" i="13"/>
  <c r="Q349" i="13"/>
  <c r="S349" i="13"/>
  <c r="G353" i="13"/>
  <c r="M353" i="13" s="1"/>
  <c r="I353" i="13"/>
  <c r="K353" i="13"/>
  <c r="O353" i="13"/>
  <c r="Q353" i="13"/>
  <c r="S353" i="13"/>
  <c r="G373" i="13"/>
  <c r="M373" i="13" s="1"/>
  <c r="I373" i="13"/>
  <c r="K373" i="13"/>
  <c r="O373" i="13"/>
  <c r="Q373" i="13"/>
  <c r="S373" i="13"/>
  <c r="G383" i="13"/>
  <c r="M383" i="13" s="1"/>
  <c r="I383" i="13"/>
  <c r="K383" i="13"/>
  <c r="O383" i="13"/>
  <c r="Q383" i="13"/>
  <c r="S383" i="13"/>
  <c r="G387" i="13"/>
  <c r="M387" i="13" s="1"/>
  <c r="I387" i="13"/>
  <c r="I386" i="13" s="1"/>
  <c r="K387" i="13"/>
  <c r="O387" i="13"/>
  <c r="O386" i="13" s="1"/>
  <c r="Q387" i="13"/>
  <c r="S387" i="13"/>
  <c r="G391" i="13"/>
  <c r="M391" i="13" s="1"/>
  <c r="I391" i="13"/>
  <c r="K391" i="13"/>
  <c r="O391" i="13"/>
  <c r="Q391" i="13"/>
  <c r="S391" i="13"/>
  <c r="G396" i="13"/>
  <c r="M396" i="13" s="1"/>
  <c r="I396" i="13"/>
  <c r="K396" i="13"/>
  <c r="O396" i="13"/>
  <c r="Q396" i="13"/>
  <c r="S396" i="13"/>
  <c r="G399" i="13"/>
  <c r="I83" i="1" s="1"/>
  <c r="S399" i="13"/>
  <c r="G400" i="13"/>
  <c r="M400" i="13" s="1"/>
  <c r="M399" i="13" s="1"/>
  <c r="I400" i="13"/>
  <c r="I399" i="13" s="1"/>
  <c r="K400" i="13"/>
  <c r="K399" i="13" s="1"/>
  <c r="O400" i="13"/>
  <c r="O399" i="13" s="1"/>
  <c r="Q400" i="13"/>
  <c r="Q399" i="13" s="1"/>
  <c r="S400" i="13"/>
  <c r="G405" i="13"/>
  <c r="M405" i="13" s="1"/>
  <c r="I405" i="13"/>
  <c r="K405" i="13"/>
  <c r="O405" i="13"/>
  <c r="Q405" i="13"/>
  <c r="S405" i="13"/>
  <c r="G427" i="13"/>
  <c r="I427" i="13"/>
  <c r="K427" i="13"/>
  <c r="O427" i="13"/>
  <c r="O404" i="13" s="1"/>
  <c r="Q427" i="13"/>
  <c r="S427" i="13"/>
  <c r="G439" i="13"/>
  <c r="I439" i="13"/>
  <c r="K439" i="13"/>
  <c r="M439" i="13"/>
  <c r="O439" i="13"/>
  <c r="Q439" i="13"/>
  <c r="S439" i="13"/>
  <c r="G444" i="13"/>
  <c r="M444" i="13" s="1"/>
  <c r="I444" i="13"/>
  <c r="K444" i="13"/>
  <c r="O444" i="13"/>
  <c r="Q444" i="13"/>
  <c r="S444" i="13"/>
  <c r="G449" i="13"/>
  <c r="M449" i="13" s="1"/>
  <c r="I449" i="13"/>
  <c r="K449" i="13"/>
  <c r="O449" i="13"/>
  <c r="Q449" i="13"/>
  <c r="S449" i="13"/>
  <c r="G454" i="13"/>
  <c r="M454" i="13" s="1"/>
  <c r="I454" i="13"/>
  <c r="K454" i="13"/>
  <c r="O454" i="13"/>
  <c r="Q454" i="13"/>
  <c r="S454" i="13"/>
  <c r="G459" i="13"/>
  <c r="M459" i="13" s="1"/>
  <c r="I459" i="13"/>
  <c r="K459" i="13"/>
  <c r="O459" i="13"/>
  <c r="Q459" i="13"/>
  <c r="S459" i="13"/>
  <c r="G475" i="13"/>
  <c r="M475" i="13" s="1"/>
  <c r="I475" i="13"/>
  <c r="K475" i="13"/>
  <c r="O475" i="13"/>
  <c r="Q475" i="13"/>
  <c r="S475" i="13"/>
  <c r="G480" i="13"/>
  <c r="M480" i="13" s="1"/>
  <c r="I480" i="13"/>
  <c r="K480" i="13"/>
  <c r="O480" i="13"/>
  <c r="Q480" i="13"/>
  <c r="S480" i="13"/>
  <c r="G486" i="13"/>
  <c r="M486" i="13" s="1"/>
  <c r="I486" i="13"/>
  <c r="K486" i="13"/>
  <c r="O486" i="13"/>
  <c r="Q486" i="13"/>
  <c r="S486" i="13"/>
  <c r="G492" i="13"/>
  <c r="M492" i="13" s="1"/>
  <c r="I492" i="13"/>
  <c r="K492" i="13"/>
  <c r="O492" i="13"/>
  <c r="Q492" i="13"/>
  <c r="S492" i="13"/>
  <c r="G494" i="13"/>
  <c r="M494" i="13" s="1"/>
  <c r="I494" i="13"/>
  <c r="K494" i="13"/>
  <c r="O494" i="13"/>
  <c r="Q494" i="13"/>
  <c r="S494" i="13"/>
  <c r="G501" i="13"/>
  <c r="I501" i="13"/>
  <c r="K501" i="13"/>
  <c r="M501" i="13"/>
  <c r="O501" i="13"/>
  <c r="Q501" i="13"/>
  <c r="S501" i="13"/>
  <c r="G506" i="13"/>
  <c r="M506" i="13" s="1"/>
  <c r="I506" i="13"/>
  <c r="K506" i="13"/>
  <c r="O506" i="13"/>
  <c r="Q506" i="13"/>
  <c r="S506" i="13"/>
  <c r="G511" i="13"/>
  <c r="M511" i="13" s="1"/>
  <c r="I511" i="13"/>
  <c r="K511" i="13"/>
  <c r="O511" i="13"/>
  <c r="Q511" i="13"/>
  <c r="S511" i="13"/>
  <c r="G515" i="13"/>
  <c r="M515" i="13" s="1"/>
  <c r="I515" i="13"/>
  <c r="K515" i="13"/>
  <c r="O515" i="13"/>
  <c r="Q515" i="13"/>
  <c r="Q514" i="13" s="1"/>
  <c r="S515" i="13"/>
  <c r="G521" i="13"/>
  <c r="I521" i="13"/>
  <c r="K521" i="13"/>
  <c r="O521" i="13"/>
  <c r="Q521" i="13"/>
  <c r="S521" i="13"/>
  <c r="G528" i="13"/>
  <c r="M528" i="13" s="1"/>
  <c r="I528" i="13"/>
  <c r="K528" i="13"/>
  <c r="O528" i="13"/>
  <c r="Q528" i="13"/>
  <c r="S528" i="13"/>
  <c r="G535" i="13"/>
  <c r="M535" i="13" s="1"/>
  <c r="I535" i="13"/>
  <c r="K535" i="13"/>
  <c r="O535" i="13"/>
  <c r="Q535" i="13"/>
  <c r="S535" i="13"/>
  <c r="S514" i="13" s="1"/>
  <c r="G540" i="13"/>
  <c r="M540" i="13" s="1"/>
  <c r="I540" i="13"/>
  <c r="K540" i="13"/>
  <c r="O540" i="13"/>
  <c r="Q540" i="13"/>
  <c r="S540" i="13"/>
  <c r="G543" i="13"/>
  <c r="M543" i="13" s="1"/>
  <c r="I543" i="13"/>
  <c r="K543" i="13"/>
  <c r="O543" i="13"/>
  <c r="Q543" i="13"/>
  <c r="S543" i="13"/>
  <c r="G547" i="13"/>
  <c r="M547" i="13" s="1"/>
  <c r="I547" i="13"/>
  <c r="K547" i="13"/>
  <c r="O547" i="13"/>
  <c r="Q547" i="13"/>
  <c r="S547" i="13"/>
  <c r="G555" i="13"/>
  <c r="M555" i="13" s="1"/>
  <c r="I555" i="13"/>
  <c r="K555" i="13"/>
  <c r="O555" i="13"/>
  <c r="Q555" i="13"/>
  <c r="S555" i="13"/>
  <c r="G563" i="13"/>
  <c r="M563" i="13" s="1"/>
  <c r="I563" i="13"/>
  <c r="K563" i="13"/>
  <c r="O563" i="13"/>
  <c r="Q563" i="13"/>
  <c r="S563" i="13"/>
  <c r="G571" i="13"/>
  <c r="M571" i="13" s="1"/>
  <c r="I571" i="13"/>
  <c r="K571" i="13"/>
  <c r="O571" i="13"/>
  <c r="Q571" i="13"/>
  <c r="S571" i="13"/>
  <c r="G578" i="13"/>
  <c r="M578" i="13" s="1"/>
  <c r="I578" i="13"/>
  <c r="K578" i="13"/>
  <c r="O578" i="13"/>
  <c r="Q578" i="13"/>
  <c r="S578" i="13"/>
  <c r="G585" i="13"/>
  <c r="M585" i="13" s="1"/>
  <c r="I585" i="13"/>
  <c r="K585" i="13"/>
  <c r="O585" i="13"/>
  <c r="Q585" i="13"/>
  <c r="S585" i="13"/>
  <c r="G592" i="13"/>
  <c r="M592" i="13" s="1"/>
  <c r="I592" i="13"/>
  <c r="K592" i="13"/>
  <c r="O592" i="13"/>
  <c r="Q592" i="13"/>
  <c r="S592" i="13"/>
  <c r="G599" i="13"/>
  <c r="M599" i="13" s="1"/>
  <c r="I599" i="13"/>
  <c r="K599" i="13"/>
  <c r="O599" i="13"/>
  <c r="Q599" i="13"/>
  <c r="S599" i="13"/>
  <c r="G605" i="13"/>
  <c r="M605" i="13" s="1"/>
  <c r="I605" i="13"/>
  <c r="K605" i="13"/>
  <c r="O605" i="13"/>
  <c r="Q605" i="13"/>
  <c r="S605" i="13"/>
  <c r="G613" i="13"/>
  <c r="M613" i="13" s="1"/>
  <c r="I613" i="13"/>
  <c r="K613" i="13"/>
  <c r="O613" i="13"/>
  <c r="Q613" i="13"/>
  <c r="S613" i="13"/>
  <c r="G623" i="13"/>
  <c r="M623" i="13" s="1"/>
  <c r="I623" i="13"/>
  <c r="K623" i="13"/>
  <c r="O623" i="13"/>
  <c r="Q623" i="13"/>
  <c r="S623" i="13"/>
  <c r="G632" i="13"/>
  <c r="M632" i="13" s="1"/>
  <c r="I632" i="13"/>
  <c r="K632" i="13"/>
  <c r="O632" i="13"/>
  <c r="Q632" i="13"/>
  <c r="S632" i="13"/>
  <c r="G636" i="13"/>
  <c r="M636" i="13" s="1"/>
  <c r="I636" i="13"/>
  <c r="K636" i="13"/>
  <c r="O636" i="13"/>
  <c r="Q636" i="13"/>
  <c r="S636" i="13"/>
  <c r="G641" i="13"/>
  <c r="I641" i="13"/>
  <c r="K641" i="13"/>
  <c r="O641" i="13"/>
  <c r="Q641" i="13"/>
  <c r="S641" i="13"/>
  <c r="G645" i="13"/>
  <c r="M645" i="13" s="1"/>
  <c r="I645" i="13"/>
  <c r="K645" i="13"/>
  <c r="O645" i="13"/>
  <c r="Q645" i="13"/>
  <c r="S645" i="13"/>
  <c r="G649" i="13"/>
  <c r="M649" i="13" s="1"/>
  <c r="I649" i="13"/>
  <c r="K649" i="13"/>
  <c r="O649" i="13"/>
  <c r="Q649" i="13"/>
  <c r="S649" i="13"/>
  <c r="S635" i="13" s="1"/>
  <c r="G653" i="13"/>
  <c r="M653" i="13" s="1"/>
  <c r="I653" i="13"/>
  <c r="K653" i="13"/>
  <c r="O653" i="13"/>
  <c r="Q653" i="13"/>
  <c r="S653" i="13"/>
  <c r="G656" i="13"/>
  <c r="M656" i="13" s="1"/>
  <c r="I656" i="13"/>
  <c r="K656" i="13"/>
  <c r="O656" i="13"/>
  <c r="Q656" i="13"/>
  <c r="S656" i="13"/>
  <c r="G664" i="13"/>
  <c r="M664" i="13" s="1"/>
  <c r="I664" i="13"/>
  <c r="K664" i="13"/>
  <c r="O664" i="13"/>
  <c r="Q664" i="13"/>
  <c r="S664" i="13"/>
  <c r="G667" i="13"/>
  <c r="M667" i="13" s="1"/>
  <c r="I667" i="13"/>
  <c r="K667" i="13"/>
  <c r="K666" i="13" s="1"/>
  <c r="O667" i="13"/>
  <c r="Q667" i="13"/>
  <c r="S667" i="13"/>
  <c r="S666" i="13" s="1"/>
  <c r="G672" i="13"/>
  <c r="I672" i="13"/>
  <c r="K672" i="13"/>
  <c r="O672" i="13"/>
  <c r="Q672" i="13"/>
  <c r="S672" i="13"/>
  <c r="G692" i="13"/>
  <c r="M692" i="13" s="1"/>
  <c r="I692" i="13"/>
  <c r="K692" i="13"/>
  <c r="K691" i="13" s="1"/>
  <c r="O692" i="13"/>
  <c r="Q692" i="13"/>
  <c r="S692" i="13"/>
  <c r="G709" i="13"/>
  <c r="M709" i="13" s="1"/>
  <c r="I709" i="13"/>
  <c r="K709" i="13"/>
  <c r="O709" i="13"/>
  <c r="Q709" i="13"/>
  <c r="S709" i="13"/>
  <c r="G726" i="13"/>
  <c r="M726" i="13" s="1"/>
  <c r="I726" i="13"/>
  <c r="K726" i="13"/>
  <c r="O726" i="13"/>
  <c r="Q726" i="13"/>
  <c r="S726" i="13"/>
  <c r="G733" i="13"/>
  <c r="M733" i="13" s="1"/>
  <c r="I733" i="13"/>
  <c r="I691" i="13" s="1"/>
  <c r="K733" i="13"/>
  <c r="O733" i="13"/>
  <c r="Q733" i="13"/>
  <c r="Q691" i="13" s="1"/>
  <c r="S733" i="13"/>
  <c r="G741" i="13"/>
  <c r="I741" i="13"/>
  <c r="K741" i="13"/>
  <c r="M741" i="13"/>
  <c r="O741" i="13"/>
  <c r="Q741" i="13"/>
  <c r="S741" i="13"/>
  <c r="G759" i="13"/>
  <c r="G740" i="13" s="1"/>
  <c r="I759" i="13"/>
  <c r="K759" i="13"/>
  <c r="O759" i="13"/>
  <c r="Q759" i="13"/>
  <c r="S759" i="13"/>
  <c r="G764" i="13"/>
  <c r="M764" i="13" s="1"/>
  <c r="I764" i="13"/>
  <c r="K764" i="13"/>
  <c r="O764" i="13"/>
  <c r="Q764" i="13"/>
  <c r="S764" i="13"/>
  <c r="G770" i="13"/>
  <c r="M770" i="13" s="1"/>
  <c r="I770" i="13"/>
  <c r="K770" i="13"/>
  <c r="O770" i="13"/>
  <c r="Q770" i="13"/>
  <c r="S770" i="13"/>
  <c r="G773" i="13"/>
  <c r="M773" i="13" s="1"/>
  <c r="I773" i="13"/>
  <c r="K773" i="13"/>
  <c r="O773" i="13"/>
  <c r="Q773" i="13"/>
  <c r="S773" i="13"/>
  <c r="G776" i="13"/>
  <c r="M776" i="13" s="1"/>
  <c r="I776" i="13"/>
  <c r="K776" i="13"/>
  <c r="O776" i="13"/>
  <c r="Q776" i="13"/>
  <c r="S776" i="13"/>
  <c r="G780" i="13"/>
  <c r="M780" i="13" s="1"/>
  <c r="I780" i="13"/>
  <c r="K780" i="13"/>
  <c r="O780" i="13"/>
  <c r="Q780" i="13"/>
  <c r="S780" i="13"/>
  <c r="G783" i="13"/>
  <c r="M783" i="13" s="1"/>
  <c r="I783" i="13"/>
  <c r="K783" i="13"/>
  <c r="O783" i="13"/>
  <c r="Q783" i="13"/>
  <c r="S783" i="13"/>
  <c r="AB787" i="13"/>
  <c r="F43" i="1" s="1"/>
  <c r="AX667" i="12"/>
  <c r="AX609" i="12"/>
  <c r="AX584" i="12"/>
  <c r="AX430" i="12"/>
  <c r="AX429" i="12"/>
  <c r="AX382" i="12"/>
  <c r="AX355" i="12"/>
  <c r="AX351" i="12"/>
  <c r="AX339" i="12"/>
  <c r="AX284" i="12"/>
  <c r="AX283" i="12"/>
  <c r="AX277" i="12"/>
  <c r="AX271" i="12"/>
  <c r="AX267" i="12"/>
  <c r="AX263" i="12"/>
  <c r="AX257" i="12"/>
  <c r="AX250" i="12"/>
  <c r="AX199" i="12"/>
  <c r="AX162" i="12"/>
  <c r="AX90" i="12"/>
  <c r="AX38" i="12"/>
  <c r="AX37" i="12"/>
  <c r="AX33" i="12"/>
  <c r="G9" i="12"/>
  <c r="M9" i="12" s="1"/>
  <c r="I9" i="12"/>
  <c r="K9" i="12"/>
  <c r="O9" i="12"/>
  <c r="Q9" i="12"/>
  <c r="S9" i="12"/>
  <c r="G13" i="12"/>
  <c r="I13" i="12"/>
  <c r="K13" i="12"/>
  <c r="M13" i="12"/>
  <c r="O13" i="12"/>
  <c r="Q13" i="12"/>
  <c r="S13" i="12"/>
  <c r="G16" i="12"/>
  <c r="M16" i="12" s="1"/>
  <c r="I16" i="12"/>
  <c r="K16" i="12"/>
  <c r="O16" i="12"/>
  <c r="Q16" i="12"/>
  <c r="S16" i="12"/>
  <c r="G19" i="12"/>
  <c r="M19" i="12" s="1"/>
  <c r="I19" i="12"/>
  <c r="K19" i="12"/>
  <c r="O19" i="12"/>
  <c r="Q19" i="12"/>
  <c r="S19" i="12"/>
  <c r="G22" i="12"/>
  <c r="M22" i="12" s="1"/>
  <c r="I22" i="12"/>
  <c r="K22" i="12"/>
  <c r="O22" i="12"/>
  <c r="Q22" i="12"/>
  <c r="S22" i="12"/>
  <c r="G25" i="12"/>
  <c r="M25" i="12" s="1"/>
  <c r="I25" i="12"/>
  <c r="K25" i="12"/>
  <c r="O25" i="12"/>
  <c r="Q25" i="12"/>
  <c r="S25" i="12"/>
  <c r="G28" i="12"/>
  <c r="M28" i="12" s="1"/>
  <c r="I28" i="12"/>
  <c r="K28" i="12"/>
  <c r="O28" i="12"/>
  <c r="Q28" i="12"/>
  <c r="S28" i="12"/>
  <c r="G32" i="12"/>
  <c r="M32" i="12" s="1"/>
  <c r="I32" i="12"/>
  <c r="K32" i="12"/>
  <c r="O32" i="12"/>
  <c r="Q32" i="12"/>
  <c r="S32" i="12"/>
  <c r="G36" i="12"/>
  <c r="M36" i="12" s="1"/>
  <c r="I36" i="12"/>
  <c r="K36" i="12"/>
  <c r="O36" i="12"/>
  <c r="Q36" i="12"/>
  <c r="S36" i="12"/>
  <c r="G41" i="12"/>
  <c r="M41" i="12" s="1"/>
  <c r="I41" i="12"/>
  <c r="K41" i="12"/>
  <c r="O41" i="12"/>
  <c r="Q41" i="12"/>
  <c r="S41" i="12"/>
  <c r="G45" i="12"/>
  <c r="M45" i="12" s="1"/>
  <c r="I45" i="12"/>
  <c r="K45" i="12"/>
  <c r="O45" i="12"/>
  <c r="Q45" i="12"/>
  <c r="S45" i="12"/>
  <c r="G55" i="12"/>
  <c r="M55" i="12" s="1"/>
  <c r="I55" i="12"/>
  <c r="K55" i="12"/>
  <c r="O55" i="12"/>
  <c r="Q55" i="12"/>
  <c r="S55" i="12"/>
  <c r="G64" i="12"/>
  <c r="I64" i="12"/>
  <c r="K64" i="12"/>
  <c r="M64" i="12"/>
  <c r="O64" i="12"/>
  <c r="Q64" i="12"/>
  <c r="S64" i="12"/>
  <c r="G74" i="12"/>
  <c r="M74" i="12" s="1"/>
  <c r="I74" i="12"/>
  <c r="K74" i="12"/>
  <c r="O74" i="12"/>
  <c r="Q74" i="12"/>
  <c r="S74" i="12"/>
  <c r="G85" i="12"/>
  <c r="M85" i="12" s="1"/>
  <c r="I85" i="12"/>
  <c r="K85" i="12"/>
  <c r="O85" i="12"/>
  <c r="Q85" i="12"/>
  <c r="S85" i="12"/>
  <c r="G89" i="12"/>
  <c r="M89" i="12" s="1"/>
  <c r="I89" i="12"/>
  <c r="K89" i="12"/>
  <c r="O89" i="12"/>
  <c r="Q89" i="12"/>
  <c r="S89" i="12"/>
  <c r="G99" i="12"/>
  <c r="M99" i="12" s="1"/>
  <c r="I99" i="12"/>
  <c r="K99" i="12"/>
  <c r="O99" i="12"/>
  <c r="Q99" i="12"/>
  <c r="S99" i="12"/>
  <c r="G104" i="12"/>
  <c r="M104" i="12" s="1"/>
  <c r="I104" i="12"/>
  <c r="K104" i="12"/>
  <c r="O104" i="12"/>
  <c r="Q104" i="12"/>
  <c r="S104" i="12"/>
  <c r="G108" i="12"/>
  <c r="I108" i="12"/>
  <c r="K108" i="12"/>
  <c r="M108" i="12"/>
  <c r="O108" i="12"/>
  <c r="Q108" i="12"/>
  <c r="S108" i="12"/>
  <c r="G112" i="12"/>
  <c r="M112" i="12" s="1"/>
  <c r="I112" i="12"/>
  <c r="K112" i="12"/>
  <c r="O112" i="12"/>
  <c r="Q112" i="12"/>
  <c r="S112" i="12"/>
  <c r="G118" i="12"/>
  <c r="M118" i="12" s="1"/>
  <c r="I118" i="12"/>
  <c r="K118" i="12"/>
  <c r="O118" i="12"/>
  <c r="Q118" i="12"/>
  <c r="S118" i="12"/>
  <c r="G124" i="12"/>
  <c r="M124" i="12" s="1"/>
  <c r="I124" i="12"/>
  <c r="K124" i="12"/>
  <c r="O124" i="12"/>
  <c r="Q124" i="12"/>
  <c r="S124" i="12"/>
  <c r="G128" i="12"/>
  <c r="M128" i="12" s="1"/>
  <c r="I128" i="12"/>
  <c r="K128" i="12"/>
  <c r="O128" i="12"/>
  <c r="Q128" i="12"/>
  <c r="S128" i="12"/>
  <c r="G132" i="12"/>
  <c r="M132" i="12" s="1"/>
  <c r="I132" i="12"/>
  <c r="K132" i="12"/>
  <c r="O132" i="12"/>
  <c r="Q132" i="12"/>
  <c r="S132" i="12"/>
  <c r="G142" i="12"/>
  <c r="M142" i="12" s="1"/>
  <c r="I142" i="12"/>
  <c r="K142" i="12"/>
  <c r="O142" i="12"/>
  <c r="Q142" i="12"/>
  <c r="S142" i="12"/>
  <c r="G144" i="12"/>
  <c r="M144" i="12" s="1"/>
  <c r="I144" i="12"/>
  <c r="K144" i="12"/>
  <c r="O144" i="12"/>
  <c r="Q144" i="12"/>
  <c r="S144" i="12"/>
  <c r="G147" i="12"/>
  <c r="M147" i="12" s="1"/>
  <c r="I147" i="12"/>
  <c r="K147" i="12"/>
  <c r="O147" i="12"/>
  <c r="Q147" i="12"/>
  <c r="S147" i="12"/>
  <c r="I153" i="12"/>
  <c r="I152" i="12" s="1"/>
  <c r="K153" i="12"/>
  <c r="K152" i="12" s="1"/>
  <c r="O153" i="12"/>
  <c r="O152" i="12" s="1"/>
  <c r="Q153" i="12"/>
  <c r="Q152" i="12" s="1"/>
  <c r="S153" i="12"/>
  <c r="S152" i="12" s="1"/>
  <c r="G156" i="12"/>
  <c r="M156" i="12" s="1"/>
  <c r="I156" i="12"/>
  <c r="K156" i="12"/>
  <c r="O156" i="12"/>
  <c r="Q156" i="12"/>
  <c r="S156" i="12"/>
  <c r="S155" i="12" s="1"/>
  <c r="G161" i="12"/>
  <c r="G155" i="12" s="1"/>
  <c r="I161" i="12"/>
  <c r="K161" i="12"/>
  <c r="K155" i="12" s="1"/>
  <c r="O161" i="12"/>
  <c r="O155" i="12" s="1"/>
  <c r="Q161" i="12"/>
  <c r="S161" i="12"/>
  <c r="G166" i="12"/>
  <c r="M166" i="12" s="1"/>
  <c r="I166" i="12"/>
  <c r="K166" i="12"/>
  <c r="O166" i="12"/>
  <c r="Q166" i="12"/>
  <c r="S166" i="12"/>
  <c r="G170" i="12"/>
  <c r="M170" i="12" s="1"/>
  <c r="I170" i="12"/>
  <c r="K170" i="12"/>
  <c r="O170" i="12"/>
  <c r="Q170" i="12"/>
  <c r="S170" i="12"/>
  <c r="G173" i="12"/>
  <c r="I173" i="12"/>
  <c r="K173" i="12"/>
  <c r="O173" i="12"/>
  <c r="Q173" i="12"/>
  <c r="S173" i="12"/>
  <c r="G177" i="12"/>
  <c r="M177" i="12" s="1"/>
  <c r="I177" i="12"/>
  <c r="K177" i="12"/>
  <c r="O177" i="12"/>
  <c r="Q177" i="12"/>
  <c r="S177" i="12"/>
  <c r="G181" i="12"/>
  <c r="M181" i="12" s="1"/>
  <c r="I181" i="12"/>
  <c r="K181" i="12"/>
  <c r="O181" i="12"/>
  <c r="Q181" i="12"/>
  <c r="S181" i="12"/>
  <c r="G187" i="12"/>
  <c r="M187" i="12" s="1"/>
  <c r="I187" i="12"/>
  <c r="K187" i="12"/>
  <c r="O187" i="12"/>
  <c r="Q187" i="12"/>
  <c r="S187" i="12"/>
  <c r="G190" i="12"/>
  <c r="M190" i="12" s="1"/>
  <c r="I190" i="12"/>
  <c r="K190" i="12"/>
  <c r="O190" i="12"/>
  <c r="Q190" i="12"/>
  <c r="S190" i="12"/>
  <c r="G194" i="12"/>
  <c r="I194" i="12"/>
  <c r="K194" i="12"/>
  <c r="M194" i="12"/>
  <c r="O194" i="12"/>
  <c r="Q194" i="12"/>
  <c r="S194" i="12"/>
  <c r="G198" i="12"/>
  <c r="M198" i="12" s="1"/>
  <c r="I198" i="12"/>
  <c r="K198" i="12"/>
  <c r="O198" i="12"/>
  <c r="Q198" i="12"/>
  <c r="S198" i="12"/>
  <c r="G202" i="12"/>
  <c r="M202" i="12" s="1"/>
  <c r="I202" i="12"/>
  <c r="K202" i="12"/>
  <c r="O202" i="12"/>
  <c r="Q202" i="12"/>
  <c r="S202" i="12"/>
  <c r="G206" i="12"/>
  <c r="M206" i="12" s="1"/>
  <c r="I206" i="12"/>
  <c r="K206" i="12"/>
  <c r="O206" i="12"/>
  <c r="Q206" i="12"/>
  <c r="S206" i="12"/>
  <c r="G214" i="12"/>
  <c r="M214" i="12" s="1"/>
  <c r="I214" i="12"/>
  <c r="K214" i="12"/>
  <c r="O214" i="12"/>
  <c r="Q214" i="12"/>
  <c r="S214" i="12"/>
  <c r="G219" i="12"/>
  <c r="M219" i="12" s="1"/>
  <c r="I219" i="12"/>
  <c r="I213" i="12" s="1"/>
  <c r="K219" i="12"/>
  <c r="O219" i="12"/>
  <c r="Q219" i="12"/>
  <c r="S219" i="12"/>
  <c r="G223" i="12"/>
  <c r="M223" i="12" s="1"/>
  <c r="I223" i="12"/>
  <c r="K223" i="12"/>
  <c r="O223" i="12"/>
  <c r="Q223" i="12"/>
  <c r="S223" i="12"/>
  <c r="G228" i="12"/>
  <c r="M228" i="12" s="1"/>
  <c r="I228" i="12"/>
  <c r="K228" i="12"/>
  <c r="O228" i="12"/>
  <c r="Q228" i="12"/>
  <c r="S228" i="12"/>
  <c r="G231" i="12"/>
  <c r="M231" i="12" s="1"/>
  <c r="I231" i="12"/>
  <c r="K231" i="12"/>
  <c r="O231" i="12"/>
  <c r="Q231" i="12"/>
  <c r="S231" i="12"/>
  <c r="G235" i="12"/>
  <c r="M235" i="12" s="1"/>
  <c r="I235" i="12"/>
  <c r="K235" i="12"/>
  <c r="O235" i="12"/>
  <c r="Q235" i="12"/>
  <c r="S235" i="12"/>
  <c r="G238" i="12"/>
  <c r="I238" i="12"/>
  <c r="K238" i="12"/>
  <c r="M238" i="12"/>
  <c r="O238" i="12"/>
  <c r="Q238" i="12"/>
  <c r="S238" i="12"/>
  <c r="G241" i="12"/>
  <c r="M241" i="12" s="1"/>
  <c r="I241" i="12"/>
  <c r="K241" i="12"/>
  <c r="O241" i="12"/>
  <c r="Q241" i="12"/>
  <c r="S241" i="12"/>
  <c r="G245" i="12"/>
  <c r="M245" i="12" s="1"/>
  <c r="I245" i="12"/>
  <c r="K245" i="12"/>
  <c r="O245" i="12"/>
  <c r="Q245" i="12"/>
  <c r="S245" i="12"/>
  <c r="G249" i="12"/>
  <c r="M249" i="12" s="1"/>
  <c r="I249" i="12"/>
  <c r="K249" i="12"/>
  <c r="O249" i="12"/>
  <c r="Q249" i="12"/>
  <c r="S249" i="12"/>
  <c r="G255" i="12"/>
  <c r="M255" i="12" s="1"/>
  <c r="I255" i="12"/>
  <c r="K255" i="12"/>
  <c r="O255" i="12"/>
  <c r="Q255" i="12"/>
  <c r="S255" i="12"/>
  <c r="G261" i="12"/>
  <c r="M261" i="12" s="1"/>
  <c r="I261" i="12"/>
  <c r="K261" i="12"/>
  <c r="O261" i="12"/>
  <c r="Q261" i="12"/>
  <c r="S261" i="12"/>
  <c r="G266" i="12"/>
  <c r="M266" i="12" s="1"/>
  <c r="I266" i="12"/>
  <c r="K266" i="12"/>
  <c r="O266" i="12"/>
  <c r="Q266" i="12"/>
  <c r="S266" i="12"/>
  <c r="G270" i="12"/>
  <c r="M270" i="12" s="1"/>
  <c r="I270" i="12"/>
  <c r="K270" i="12"/>
  <c r="O270" i="12"/>
  <c r="Q270" i="12"/>
  <c r="S270" i="12"/>
  <c r="G274" i="12"/>
  <c r="M274" i="12" s="1"/>
  <c r="I274" i="12"/>
  <c r="K274" i="12"/>
  <c r="O274" i="12"/>
  <c r="Q274" i="12"/>
  <c r="S274" i="12"/>
  <c r="G282" i="12"/>
  <c r="M282" i="12" s="1"/>
  <c r="I282" i="12"/>
  <c r="K282" i="12"/>
  <c r="O282" i="12"/>
  <c r="Q282" i="12"/>
  <c r="S282" i="12"/>
  <c r="G288" i="12"/>
  <c r="M288" i="12" s="1"/>
  <c r="I288" i="12"/>
  <c r="K288" i="12"/>
  <c r="O288" i="12"/>
  <c r="Q288" i="12"/>
  <c r="S288" i="12"/>
  <c r="G293" i="12"/>
  <c r="M293" i="12" s="1"/>
  <c r="I293" i="12"/>
  <c r="K293" i="12"/>
  <c r="O293" i="12"/>
  <c r="Q293" i="12"/>
  <c r="S293" i="12"/>
  <c r="G298" i="12"/>
  <c r="M298" i="12" s="1"/>
  <c r="I298" i="12"/>
  <c r="K298" i="12"/>
  <c r="O298" i="12"/>
  <c r="Q298" i="12"/>
  <c r="S298" i="12"/>
  <c r="G305" i="12"/>
  <c r="I305" i="12"/>
  <c r="K305" i="12"/>
  <c r="M305" i="12"/>
  <c r="O305" i="12"/>
  <c r="Q305" i="12"/>
  <c r="S305" i="12"/>
  <c r="G311" i="12"/>
  <c r="I311" i="12"/>
  <c r="K311" i="12"/>
  <c r="O311" i="12"/>
  <c r="Q311" i="12"/>
  <c r="S311" i="12"/>
  <c r="G316" i="12"/>
  <c r="M316" i="12" s="1"/>
  <c r="I316" i="12"/>
  <c r="K316" i="12"/>
  <c r="O316" i="12"/>
  <c r="Q316" i="12"/>
  <c r="S316" i="12"/>
  <c r="G321" i="12"/>
  <c r="M321" i="12" s="1"/>
  <c r="I321" i="12"/>
  <c r="K321" i="12"/>
  <c r="O321" i="12"/>
  <c r="Q321" i="12"/>
  <c r="S321" i="12"/>
  <c r="G325" i="12"/>
  <c r="M325" i="12" s="1"/>
  <c r="I325" i="12"/>
  <c r="K325" i="12"/>
  <c r="O325" i="12"/>
  <c r="Q325" i="12"/>
  <c r="S325" i="12"/>
  <c r="G329" i="12"/>
  <c r="M329" i="12" s="1"/>
  <c r="I329" i="12"/>
  <c r="K329" i="12"/>
  <c r="O329" i="12"/>
  <c r="Q329" i="12"/>
  <c r="S329" i="12"/>
  <c r="G333" i="12"/>
  <c r="M333" i="12" s="1"/>
  <c r="I333" i="12"/>
  <c r="K333" i="12"/>
  <c r="O333" i="12"/>
  <c r="Q333" i="12"/>
  <c r="S333" i="12"/>
  <c r="G338" i="12"/>
  <c r="M338" i="12" s="1"/>
  <c r="I338" i="12"/>
  <c r="K338" i="12"/>
  <c r="O338" i="12"/>
  <c r="Q338" i="12"/>
  <c r="S338" i="12"/>
  <c r="G342" i="12"/>
  <c r="M342" i="12" s="1"/>
  <c r="I342" i="12"/>
  <c r="K342" i="12"/>
  <c r="O342" i="12"/>
  <c r="Q342" i="12"/>
  <c r="S342" i="12"/>
  <c r="G346" i="12"/>
  <c r="M346" i="12" s="1"/>
  <c r="I346" i="12"/>
  <c r="K346" i="12"/>
  <c r="O346" i="12"/>
  <c r="Q346" i="12"/>
  <c r="S346" i="12"/>
  <c r="G350" i="12"/>
  <c r="M350" i="12" s="1"/>
  <c r="I350" i="12"/>
  <c r="K350" i="12"/>
  <c r="O350" i="12"/>
  <c r="Q350" i="12"/>
  <c r="S350" i="12"/>
  <c r="G354" i="12"/>
  <c r="M354" i="12" s="1"/>
  <c r="I354" i="12"/>
  <c r="K354" i="12"/>
  <c r="O354" i="12"/>
  <c r="Q354" i="12"/>
  <c r="S354" i="12"/>
  <c r="G361" i="12"/>
  <c r="M361" i="12" s="1"/>
  <c r="I361" i="12"/>
  <c r="K361" i="12"/>
  <c r="O361" i="12"/>
  <c r="Q361" i="12"/>
  <c r="S361" i="12"/>
  <c r="G364" i="12"/>
  <c r="M364" i="12" s="1"/>
  <c r="I364" i="12"/>
  <c r="K364" i="12"/>
  <c r="O364" i="12"/>
  <c r="Q364" i="12"/>
  <c r="S364" i="12"/>
  <c r="G367" i="12"/>
  <c r="M367" i="12" s="1"/>
  <c r="I367" i="12"/>
  <c r="K367" i="12"/>
  <c r="O367" i="12"/>
  <c r="Q367" i="12"/>
  <c r="S367" i="12"/>
  <c r="G373" i="12"/>
  <c r="I373" i="12"/>
  <c r="K373" i="12"/>
  <c r="O373" i="12"/>
  <c r="O372" i="12" s="1"/>
  <c r="Q373" i="12"/>
  <c r="S373" i="12"/>
  <c r="G376" i="12"/>
  <c r="M376" i="12" s="1"/>
  <c r="I376" i="12"/>
  <c r="K376" i="12"/>
  <c r="O376" i="12"/>
  <c r="Q376" i="12"/>
  <c r="S376" i="12"/>
  <c r="G378" i="12"/>
  <c r="M378" i="12" s="1"/>
  <c r="I378" i="12"/>
  <c r="K378" i="12"/>
  <c r="O378" i="12"/>
  <c r="Q378" i="12"/>
  <c r="S378" i="12"/>
  <c r="G381" i="12"/>
  <c r="M381" i="12" s="1"/>
  <c r="I381" i="12"/>
  <c r="K381" i="12"/>
  <c r="O381" i="12"/>
  <c r="Q381" i="12"/>
  <c r="S381" i="12"/>
  <c r="G411" i="12"/>
  <c r="I411" i="12"/>
  <c r="K411" i="12"/>
  <c r="M411" i="12"/>
  <c r="O411" i="12"/>
  <c r="Q411" i="12"/>
  <c r="S411" i="12"/>
  <c r="G416" i="12"/>
  <c r="M416" i="12" s="1"/>
  <c r="I416" i="12"/>
  <c r="K416" i="12"/>
  <c r="K410" i="12" s="1"/>
  <c r="O416" i="12"/>
  <c r="O410" i="12" s="1"/>
  <c r="Q416" i="12"/>
  <c r="S416" i="12"/>
  <c r="S410" i="12" s="1"/>
  <c r="G422" i="12"/>
  <c r="I422" i="12"/>
  <c r="K422" i="12"/>
  <c r="O422" i="12"/>
  <c r="Q422" i="12"/>
  <c r="S422" i="12"/>
  <c r="G428" i="12"/>
  <c r="M428" i="12" s="1"/>
  <c r="I428" i="12"/>
  <c r="I421" i="12" s="1"/>
  <c r="K428" i="12"/>
  <c r="O428" i="12"/>
  <c r="Q428" i="12"/>
  <c r="S428" i="12"/>
  <c r="G439" i="12"/>
  <c r="M439" i="12" s="1"/>
  <c r="I439" i="12"/>
  <c r="K439" i="12"/>
  <c r="O439" i="12"/>
  <c r="Q439" i="12"/>
  <c r="S439" i="12"/>
  <c r="G445" i="12"/>
  <c r="M445" i="12" s="1"/>
  <c r="I445" i="12"/>
  <c r="K445" i="12"/>
  <c r="O445" i="12"/>
  <c r="Q445" i="12"/>
  <c r="S445" i="12"/>
  <c r="G448" i="12"/>
  <c r="M448" i="12" s="1"/>
  <c r="I448" i="12"/>
  <c r="K448" i="12"/>
  <c r="O448" i="12"/>
  <c r="Q448" i="12"/>
  <c r="S448" i="12"/>
  <c r="G451" i="12"/>
  <c r="M451" i="12" s="1"/>
  <c r="I451" i="12"/>
  <c r="K451" i="12"/>
  <c r="O451" i="12"/>
  <c r="Q451" i="12"/>
  <c r="S451" i="12"/>
  <c r="G455" i="12"/>
  <c r="M455" i="12" s="1"/>
  <c r="I455" i="12"/>
  <c r="K455" i="12"/>
  <c r="O455" i="12"/>
  <c r="Q455" i="12"/>
  <c r="S455" i="12"/>
  <c r="G466" i="12"/>
  <c r="G454" i="12" s="1"/>
  <c r="I466" i="12"/>
  <c r="K466" i="12"/>
  <c r="O466" i="12"/>
  <c r="Q466" i="12"/>
  <c r="S466" i="12"/>
  <c r="G469" i="12"/>
  <c r="M469" i="12" s="1"/>
  <c r="I469" i="12"/>
  <c r="K469" i="12"/>
  <c r="O469" i="12"/>
  <c r="Q469" i="12"/>
  <c r="S469" i="12"/>
  <c r="G472" i="12"/>
  <c r="M472" i="12" s="1"/>
  <c r="I472" i="12"/>
  <c r="K472" i="12"/>
  <c r="O472" i="12"/>
  <c r="Q472" i="12"/>
  <c r="S472" i="12"/>
  <c r="G477" i="12"/>
  <c r="M477" i="12" s="1"/>
  <c r="I477" i="12"/>
  <c r="K477" i="12"/>
  <c r="O477" i="12"/>
  <c r="Q477" i="12"/>
  <c r="S477" i="12"/>
  <c r="G480" i="12"/>
  <c r="M480" i="12" s="1"/>
  <c r="I480" i="12"/>
  <c r="K480" i="12"/>
  <c r="O480" i="12"/>
  <c r="Q480" i="12"/>
  <c r="S480" i="12"/>
  <c r="G483" i="12"/>
  <c r="I483" i="12"/>
  <c r="K483" i="12"/>
  <c r="M483" i="12"/>
  <c r="O483" i="12"/>
  <c r="Q483" i="12"/>
  <c r="S483" i="12"/>
  <c r="G486" i="12"/>
  <c r="M486" i="12" s="1"/>
  <c r="I486" i="12"/>
  <c r="K486" i="12"/>
  <c r="O486" i="12"/>
  <c r="Q486" i="12"/>
  <c r="S486" i="12"/>
  <c r="G490" i="12"/>
  <c r="M490" i="12" s="1"/>
  <c r="I490" i="12"/>
  <c r="K490" i="12"/>
  <c r="O490" i="12"/>
  <c r="Q490" i="12"/>
  <c r="S490" i="12"/>
  <c r="G493" i="12"/>
  <c r="M493" i="12" s="1"/>
  <c r="I493" i="12"/>
  <c r="K493" i="12"/>
  <c r="O493" i="12"/>
  <c r="Q493" i="12"/>
  <c r="S493" i="12"/>
  <c r="G496" i="12"/>
  <c r="M496" i="12" s="1"/>
  <c r="I496" i="12"/>
  <c r="K496" i="12"/>
  <c r="O496" i="12"/>
  <c r="Q496" i="12"/>
  <c r="S496" i="12"/>
  <c r="G508" i="12"/>
  <c r="M508" i="12" s="1"/>
  <c r="I508" i="12"/>
  <c r="K508" i="12"/>
  <c r="O508" i="12"/>
  <c r="Q508" i="12"/>
  <c r="S508" i="12"/>
  <c r="G519" i="12"/>
  <c r="G507" i="12" s="1"/>
  <c r="I519" i="12"/>
  <c r="K519" i="12"/>
  <c r="O519" i="12"/>
  <c r="Q519" i="12"/>
  <c r="S519" i="12"/>
  <c r="G523" i="12"/>
  <c r="I523" i="12"/>
  <c r="K523" i="12"/>
  <c r="M523" i="12"/>
  <c r="O523" i="12"/>
  <c r="Q523" i="12"/>
  <c r="S523" i="12"/>
  <c r="G526" i="12"/>
  <c r="M526" i="12" s="1"/>
  <c r="I526" i="12"/>
  <c r="K526" i="12"/>
  <c r="O526" i="12"/>
  <c r="Q526" i="12"/>
  <c r="S526" i="12"/>
  <c r="G530" i="12"/>
  <c r="G529" i="12" s="1"/>
  <c r="I530" i="12"/>
  <c r="I529" i="12" s="1"/>
  <c r="K530" i="12"/>
  <c r="K529" i="12" s="1"/>
  <c r="O530" i="12"/>
  <c r="O529" i="12" s="1"/>
  <c r="Q530" i="12"/>
  <c r="Q529" i="12" s="1"/>
  <c r="S530" i="12"/>
  <c r="S529" i="12" s="1"/>
  <c r="G533" i="12"/>
  <c r="M533" i="12" s="1"/>
  <c r="I533" i="12"/>
  <c r="K533" i="12"/>
  <c r="O533" i="12"/>
  <c r="Q533" i="12"/>
  <c r="Q532" i="12" s="1"/>
  <c r="S533" i="12"/>
  <c r="G536" i="12"/>
  <c r="M536" i="12" s="1"/>
  <c r="I536" i="12"/>
  <c r="I532" i="12" s="1"/>
  <c r="K536" i="12"/>
  <c r="O536" i="12"/>
  <c r="Q536" i="12"/>
  <c r="S536" i="12"/>
  <c r="G538" i="12"/>
  <c r="M538" i="12" s="1"/>
  <c r="I538" i="12"/>
  <c r="K538" i="12"/>
  <c r="O538" i="12"/>
  <c r="Q538" i="12"/>
  <c r="S538" i="12"/>
  <c r="G541" i="12"/>
  <c r="M541" i="12" s="1"/>
  <c r="I541" i="12"/>
  <c r="K541" i="12"/>
  <c r="K540" i="12" s="1"/>
  <c r="O541" i="12"/>
  <c r="Q541" i="12"/>
  <c r="S541" i="12"/>
  <c r="G544" i="12"/>
  <c r="M544" i="12" s="1"/>
  <c r="I544" i="12"/>
  <c r="K544" i="12"/>
  <c r="O544" i="12"/>
  <c r="Q544" i="12"/>
  <c r="S544" i="12"/>
  <c r="G547" i="12"/>
  <c r="M547" i="12" s="1"/>
  <c r="I547" i="12"/>
  <c r="K547" i="12"/>
  <c r="O547" i="12"/>
  <c r="Q547" i="12"/>
  <c r="S547" i="12"/>
  <c r="G550" i="12"/>
  <c r="M550" i="12" s="1"/>
  <c r="I550" i="12"/>
  <c r="K550" i="12"/>
  <c r="O550" i="12"/>
  <c r="Q550" i="12"/>
  <c r="Q540" i="12" s="1"/>
  <c r="S550" i="12"/>
  <c r="G554" i="12"/>
  <c r="M554" i="12" s="1"/>
  <c r="I554" i="12"/>
  <c r="K554" i="12"/>
  <c r="O554" i="12"/>
  <c r="Q554" i="12"/>
  <c r="S554" i="12"/>
  <c r="G557" i="12"/>
  <c r="I557" i="12"/>
  <c r="K557" i="12"/>
  <c r="O557" i="12"/>
  <c r="O553" i="12" s="1"/>
  <c r="Q557" i="12"/>
  <c r="S557" i="12"/>
  <c r="G560" i="12"/>
  <c r="M560" i="12" s="1"/>
  <c r="I560" i="12"/>
  <c r="K560" i="12"/>
  <c r="O560" i="12"/>
  <c r="Q560" i="12"/>
  <c r="S560" i="12"/>
  <c r="G563" i="12"/>
  <c r="M563" i="12" s="1"/>
  <c r="I563" i="12"/>
  <c r="K563" i="12"/>
  <c r="K553" i="12" s="1"/>
  <c r="O563" i="12"/>
  <c r="Q563" i="12"/>
  <c r="S563" i="12"/>
  <c r="G567" i="12"/>
  <c r="I567" i="12"/>
  <c r="K567" i="12"/>
  <c r="O567" i="12"/>
  <c r="Q567" i="12"/>
  <c r="S567" i="12"/>
  <c r="G570" i="12"/>
  <c r="M570" i="12" s="1"/>
  <c r="I570" i="12"/>
  <c r="K570" i="12"/>
  <c r="O570" i="12"/>
  <c r="Q570" i="12"/>
  <c r="S570" i="12"/>
  <c r="G573" i="12"/>
  <c r="M573" i="12" s="1"/>
  <c r="I573" i="12"/>
  <c r="K573" i="12"/>
  <c r="O573" i="12"/>
  <c r="Q573" i="12"/>
  <c r="S573" i="12"/>
  <c r="G576" i="12"/>
  <c r="M576" i="12" s="1"/>
  <c r="I576" i="12"/>
  <c r="K576" i="12"/>
  <c r="O576" i="12"/>
  <c r="Q576" i="12"/>
  <c r="S576" i="12"/>
  <c r="G579" i="12"/>
  <c r="M579" i="12" s="1"/>
  <c r="I579" i="12"/>
  <c r="K579" i="12"/>
  <c r="O579" i="12"/>
  <c r="Q579" i="12"/>
  <c r="S579" i="12"/>
  <c r="I582" i="12"/>
  <c r="G583" i="12"/>
  <c r="M583" i="12" s="1"/>
  <c r="I583" i="12"/>
  <c r="K583" i="12"/>
  <c r="O583" i="12"/>
  <c r="Q583" i="12"/>
  <c r="S583" i="12"/>
  <c r="G587" i="12"/>
  <c r="I587" i="12"/>
  <c r="K587" i="12"/>
  <c r="M587" i="12"/>
  <c r="O587" i="12"/>
  <c r="Q587" i="12"/>
  <c r="Q582" i="12" s="1"/>
  <c r="S587" i="12"/>
  <c r="G590" i="12"/>
  <c r="M590" i="12" s="1"/>
  <c r="I590" i="12"/>
  <c r="K590" i="12"/>
  <c r="O590" i="12"/>
  <c r="Q590" i="12"/>
  <c r="S590" i="12"/>
  <c r="G594" i="12"/>
  <c r="M594" i="12" s="1"/>
  <c r="I594" i="12"/>
  <c r="K594" i="12"/>
  <c r="O594" i="12"/>
  <c r="O593" i="12" s="1"/>
  <c r="Q594" i="12"/>
  <c r="S594" i="12"/>
  <c r="S593" i="12" s="1"/>
  <c r="G598" i="12"/>
  <c r="M598" i="12" s="1"/>
  <c r="I598" i="12"/>
  <c r="K598" i="12"/>
  <c r="O598" i="12"/>
  <c r="Q598" i="12"/>
  <c r="S598" i="12"/>
  <c r="G601" i="12"/>
  <c r="M601" i="12" s="1"/>
  <c r="I601" i="12"/>
  <c r="K601" i="12"/>
  <c r="O601" i="12"/>
  <c r="Q601" i="12"/>
  <c r="S601" i="12"/>
  <c r="G604" i="12"/>
  <c r="M604" i="12" s="1"/>
  <c r="I604" i="12"/>
  <c r="K604" i="12"/>
  <c r="O604" i="12"/>
  <c r="Q604" i="12"/>
  <c r="S604" i="12"/>
  <c r="G608" i="12"/>
  <c r="M608" i="12" s="1"/>
  <c r="I608" i="12"/>
  <c r="K608" i="12"/>
  <c r="O608" i="12"/>
  <c r="Q608" i="12"/>
  <c r="S608" i="12"/>
  <c r="G613" i="12"/>
  <c r="M613" i="12" s="1"/>
  <c r="I613" i="12"/>
  <c r="K613" i="12"/>
  <c r="O613" i="12"/>
  <c r="Q613" i="12"/>
  <c r="S613" i="12"/>
  <c r="G616" i="12"/>
  <c r="M616" i="12" s="1"/>
  <c r="I616" i="12"/>
  <c r="K616" i="12"/>
  <c r="O616" i="12"/>
  <c r="Q616" i="12"/>
  <c r="S616" i="12"/>
  <c r="G622" i="12"/>
  <c r="M622" i="12" s="1"/>
  <c r="I622" i="12"/>
  <c r="K622" i="12"/>
  <c r="O622" i="12"/>
  <c r="Q622" i="12"/>
  <c r="S622" i="12"/>
  <c r="G624" i="12"/>
  <c r="M624" i="12" s="1"/>
  <c r="I624" i="12"/>
  <c r="K624" i="12"/>
  <c r="O624" i="12"/>
  <c r="Q624" i="12"/>
  <c r="S624" i="12"/>
  <c r="G626" i="12"/>
  <c r="M626" i="12" s="1"/>
  <c r="I626" i="12"/>
  <c r="K626" i="12"/>
  <c r="O626" i="12"/>
  <c r="Q626" i="12"/>
  <c r="S626" i="12"/>
  <c r="G628" i="12"/>
  <c r="M628" i="12" s="1"/>
  <c r="I628" i="12"/>
  <c r="K628" i="12"/>
  <c r="O628" i="12"/>
  <c r="Q628" i="12"/>
  <c r="S628" i="12"/>
  <c r="G630" i="12"/>
  <c r="M630" i="12" s="1"/>
  <c r="I630" i="12"/>
  <c r="K630" i="12"/>
  <c r="O630" i="12"/>
  <c r="Q630" i="12"/>
  <c r="S630" i="12"/>
  <c r="G632" i="12"/>
  <c r="M632" i="12" s="1"/>
  <c r="I632" i="12"/>
  <c r="K632" i="12"/>
  <c r="O632" i="12"/>
  <c r="Q632" i="12"/>
  <c r="S632" i="12"/>
  <c r="G634" i="12"/>
  <c r="M634" i="12" s="1"/>
  <c r="I634" i="12"/>
  <c r="K634" i="12"/>
  <c r="O634" i="12"/>
  <c r="Q634" i="12"/>
  <c r="S634" i="12"/>
  <c r="G636" i="12"/>
  <c r="M636" i="12" s="1"/>
  <c r="I636" i="12"/>
  <c r="K636" i="12"/>
  <c r="O636" i="12"/>
  <c r="Q636" i="12"/>
  <c r="S636" i="12"/>
  <c r="G638" i="12"/>
  <c r="M638" i="12" s="1"/>
  <c r="I638" i="12"/>
  <c r="K638" i="12"/>
  <c r="O638" i="12"/>
  <c r="Q638" i="12"/>
  <c r="S638" i="12"/>
  <c r="G640" i="12"/>
  <c r="M640" i="12" s="1"/>
  <c r="I640" i="12"/>
  <c r="K640" i="12"/>
  <c r="O640" i="12"/>
  <c r="Q640" i="12"/>
  <c r="S640" i="12"/>
  <c r="G642" i="12"/>
  <c r="M642" i="12" s="1"/>
  <c r="I642" i="12"/>
  <c r="K642" i="12"/>
  <c r="O642" i="12"/>
  <c r="Q642" i="12"/>
  <c r="S642" i="12"/>
  <c r="G644" i="12"/>
  <c r="M644" i="12" s="1"/>
  <c r="I644" i="12"/>
  <c r="K644" i="12"/>
  <c r="O644" i="12"/>
  <c r="Q644" i="12"/>
  <c r="S644" i="12"/>
  <c r="G646" i="12"/>
  <c r="M646" i="12" s="1"/>
  <c r="I646" i="12"/>
  <c r="K646" i="12"/>
  <c r="O646" i="12"/>
  <c r="Q646" i="12"/>
  <c r="S646" i="12"/>
  <c r="G648" i="12"/>
  <c r="M648" i="12" s="1"/>
  <c r="I648" i="12"/>
  <c r="K648" i="12"/>
  <c r="O648" i="12"/>
  <c r="Q648" i="12"/>
  <c r="S648" i="12"/>
  <c r="G650" i="12"/>
  <c r="M650" i="12" s="1"/>
  <c r="I650" i="12"/>
  <c r="K650" i="12"/>
  <c r="O650" i="12"/>
  <c r="Q650" i="12"/>
  <c r="S650" i="12"/>
  <c r="G652" i="12"/>
  <c r="M652" i="12" s="1"/>
  <c r="I652" i="12"/>
  <c r="K652" i="12"/>
  <c r="O652" i="12"/>
  <c r="Q652" i="12"/>
  <c r="S652" i="12"/>
  <c r="G654" i="12"/>
  <c r="M654" i="12" s="1"/>
  <c r="I654" i="12"/>
  <c r="K654" i="12"/>
  <c r="O654" i="12"/>
  <c r="Q654" i="12"/>
  <c r="S654" i="12"/>
  <c r="G656" i="12"/>
  <c r="M656" i="12" s="1"/>
  <c r="I656" i="12"/>
  <c r="K656" i="12"/>
  <c r="O656" i="12"/>
  <c r="Q656" i="12"/>
  <c r="S656" i="12"/>
  <c r="G658" i="12"/>
  <c r="M658" i="12" s="1"/>
  <c r="I658" i="12"/>
  <c r="K658" i="12"/>
  <c r="O658" i="12"/>
  <c r="Q658" i="12"/>
  <c r="S658" i="12"/>
  <c r="G660" i="12"/>
  <c r="I660" i="12"/>
  <c r="K660" i="12"/>
  <c r="M660" i="12"/>
  <c r="O660" i="12"/>
  <c r="Q660" i="12"/>
  <c r="S660" i="12"/>
  <c r="G663" i="12"/>
  <c r="M663" i="12" s="1"/>
  <c r="I663" i="12"/>
  <c r="K663" i="12"/>
  <c r="O663" i="12"/>
  <c r="Q663" i="12"/>
  <c r="S663" i="12"/>
  <c r="S662" i="12" s="1"/>
  <c r="G666" i="12"/>
  <c r="I666" i="12"/>
  <c r="K666" i="12"/>
  <c r="K662" i="12" s="1"/>
  <c r="O666" i="12"/>
  <c r="O662" i="12" s="1"/>
  <c r="Q666" i="12"/>
  <c r="S666" i="12"/>
  <c r="G670" i="12"/>
  <c r="M670" i="12" s="1"/>
  <c r="I670" i="12"/>
  <c r="I669" i="12" s="1"/>
  <c r="K670" i="12"/>
  <c r="O670" i="12"/>
  <c r="Q670" i="12"/>
  <c r="Q669" i="12" s="1"/>
  <c r="S670" i="12"/>
  <c r="G673" i="12"/>
  <c r="M673" i="12" s="1"/>
  <c r="I673" i="12"/>
  <c r="K673" i="12"/>
  <c r="O673" i="12"/>
  <c r="Q673" i="12"/>
  <c r="S673" i="12"/>
  <c r="G676" i="12"/>
  <c r="M676" i="12" s="1"/>
  <c r="I676" i="12"/>
  <c r="K676" i="12"/>
  <c r="O676" i="12"/>
  <c r="Q676" i="12"/>
  <c r="S676" i="12"/>
  <c r="G680" i="12"/>
  <c r="M680" i="12" s="1"/>
  <c r="I680" i="12"/>
  <c r="K680" i="12"/>
  <c r="O680" i="12"/>
  <c r="Q680" i="12"/>
  <c r="S680" i="12"/>
  <c r="G684" i="12"/>
  <c r="M684" i="12" s="1"/>
  <c r="I684" i="12"/>
  <c r="I679" i="12" s="1"/>
  <c r="K684" i="12"/>
  <c r="O684" i="12"/>
  <c r="Q684" i="12"/>
  <c r="S684" i="12"/>
  <c r="G691" i="12"/>
  <c r="M691" i="12" s="1"/>
  <c r="I691" i="12"/>
  <c r="K691" i="12"/>
  <c r="O691" i="12"/>
  <c r="Q691" i="12"/>
  <c r="S691" i="12"/>
  <c r="G693" i="12"/>
  <c r="I693" i="12"/>
  <c r="K693" i="12"/>
  <c r="M693" i="12"/>
  <c r="O693" i="12"/>
  <c r="Q693" i="12"/>
  <c r="S693" i="12"/>
  <c r="G696" i="12"/>
  <c r="M696" i="12" s="1"/>
  <c r="I696" i="12"/>
  <c r="K696" i="12"/>
  <c r="O696" i="12"/>
  <c r="Q696" i="12"/>
  <c r="S696" i="12"/>
  <c r="G698" i="12"/>
  <c r="M698" i="12" s="1"/>
  <c r="I698" i="12"/>
  <c r="K698" i="12"/>
  <c r="O698" i="12"/>
  <c r="Q698" i="12"/>
  <c r="S698" i="12"/>
  <c r="G701" i="12"/>
  <c r="M701" i="12" s="1"/>
  <c r="I701" i="12"/>
  <c r="K701" i="12"/>
  <c r="O701" i="12"/>
  <c r="Q701" i="12"/>
  <c r="S701" i="12"/>
  <c r="AB705" i="12"/>
  <c r="H40" i="1"/>
  <c r="J28" i="1"/>
  <c r="J26" i="1"/>
  <c r="G38" i="1"/>
  <c r="F38" i="1"/>
  <c r="J23" i="1"/>
  <c r="J24" i="1"/>
  <c r="J25" i="1"/>
  <c r="J27" i="1"/>
  <c r="E24" i="1"/>
  <c r="E26" i="1"/>
  <c r="G372" i="12" l="1"/>
  <c r="G410" i="12"/>
  <c r="I72" i="1" s="1"/>
  <c r="G421" i="12"/>
  <c r="M540" i="12"/>
  <c r="M582" i="12"/>
  <c r="G553" i="12"/>
  <c r="I662" i="12"/>
  <c r="S582" i="12"/>
  <c r="O566" i="12"/>
  <c r="Q553" i="12"/>
  <c r="K532" i="12"/>
  <c r="S421" i="12"/>
  <c r="I345" i="12"/>
  <c r="O213" i="12"/>
  <c r="O8" i="12"/>
  <c r="Q662" i="12"/>
  <c r="S566" i="12"/>
  <c r="K679" i="12"/>
  <c r="K566" i="12"/>
  <c r="S507" i="12"/>
  <c r="I507" i="12"/>
  <c r="S454" i="12"/>
  <c r="I454" i="12"/>
  <c r="Q410" i="12"/>
  <c r="S345" i="12"/>
  <c r="G169" i="12"/>
  <c r="K669" i="12"/>
  <c r="I593" i="12"/>
  <c r="O582" i="12"/>
  <c r="S540" i="12"/>
  <c r="O421" i="12"/>
  <c r="O345" i="12"/>
  <c r="K304" i="12"/>
  <c r="O304" i="12"/>
  <c r="I222" i="12"/>
  <c r="K582" i="12"/>
  <c r="G566" i="12"/>
  <c r="K421" i="12"/>
  <c r="I372" i="12"/>
  <c r="S222" i="12"/>
  <c r="Q169" i="12"/>
  <c r="I155" i="12"/>
  <c r="Q679" i="12"/>
  <c r="Q566" i="12"/>
  <c r="S553" i="12"/>
  <c r="I553" i="12"/>
  <c r="O540" i="12"/>
  <c r="K507" i="12"/>
  <c r="O507" i="12"/>
  <c r="K454" i="12"/>
  <c r="O454" i="12"/>
  <c r="K345" i="12"/>
  <c r="O222" i="12"/>
  <c r="I410" i="12"/>
  <c r="S372" i="12"/>
  <c r="G304" i="12"/>
  <c r="Q213" i="12"/>
  <c r="S669" i="12"/>
  <c r="Q421" i="12"/>
  <c r="K222" i="12"/>
  <c r="S8" i="12"/>
  <c r="Q304" i="12"/>
  <c r="S169" i="12"/>
  <c r="I169" i="12"/>
  <c r="Q8" i="12"/>
  <c r="O669" i="12"/>
  <c r="K593" i="12"/>
  <c r="I566" i="12"/>
  <c r="K372" i="12"/>
  <c r="Q345" i="12"/>
  <c r="S532" i="12"/>
  <c r="Q507" i="12"/>
  <c r="Q454" i="12"/>
  <c r="K8" i="12"/>
  <c r="Q593" i="12"/>
  <c r="Q222" i="12"/>
  <c r="K169" i="12"/>
  <c r="O169" i="12"/>
  <c r="I8" i="12"/>
  <c r="I540" i="12"/>
  <c r="O532" i="12"/>
  <c r="Q372" i="12"/>
  <c r="S304" i="12"/>
  <c r="I304" i="12"/>
  <c r="Q155" i="12"/>
  <c r="I131" i="13"/>
  <c r="I299" i="13"/>
  <c r="O546" i="13"/>
  <c r="S404" i="13"/>
  <c r="I404" i="13"/>
  <c r="G72" i="13"/>
  <c r="I69" i="1" s="1"/>
  <c r="Q635" i="13"/>
  <c r="Q740" i="13"/>
  <c r="S691" i="13"/>
  <c r="K546" i="13"/>
  <c r="Q386" i="13"/>
  <c r="S299" i="13"/>
  <c r="Q151" i="13"/>
  <c r="S131" i="13"/>
  <c r="S86" i="13"/>
  <c r="Q666" i="13"/>
  <c r="I635" i="13"/>
  <c r="I514" i="13"/>
  <c r="Q221" i="13"/>
  <c r="S202" i="13"/>
  <c r="Q108" i="13"/>
  <c r="Q72" i="13"/>
  <c r="I45" i="13"/>
  <c r="O691" i="13"/>
  <c r="K404" i="13"/>
  <c r="O299" i="13"/>
  <c r="O86" i="13"/>
  <c r="I151" i="13"/>
  <c r="K131" i="13"/>
  <c r="K86" i="13"/>
  <c r="S45" i="13"/>
  <c r="I666" i="13"/>
  <c r="Q546" i="13"/>
  <c r="I221" i="13"/>
  <c r="K202" i="13"/>
  <c r="I108" i="13"/>
  <c r="Q31" i="13"/>
  <c r="I740" i="13"/>
  <c r="S740" i="13"/>
  <c r="O635" i="13"/>
  <c r="O514" i="13"/>
  <c r="S386" i="13"/>
  <c r="S151" i="13"/>
  <c r="I72" i="13"/>
  <c r="O45" i="13"/>
  <c r="K635" i="13"/>
  <c r="K514" i="13"/>
  <c r="S221" i="13"/>
  <c r="S108" i="13"/>
  <c r="K45" i="13"/>
  <c r="O740" i="13"/>
  <c r="I546" i="13"/>
  <c r="Q404" i="13"/>
  <c r="Q299" i="13"/>
  <c r="O151" i="13"/>
  <c r="Q131" i="13"/>
  <c r="K740" i="13"/>
  <c r="G635" i="13"/>
  <c r="I88" i="1" s="1"/>
  <c r="G514" i="13"/>
  <c r="K386" i="13"/>
  <c r="O221" i="13"/>
  <c r="K151" i="13"/>
  <c r="O108" i="13"/>
  <c r="O72" i="13"/>
  <c r="O666" i="13"/>
  <c r="S546" i="13"/>
  <c r="K221" i="13"/>
  <c r="K108" i="13"/>
  <c r="I268" i="14"/>
  <c r="S240" i="14"/>
  <c r="Q153" i="14"/>
  <c r="O165" i="14"/>
  <c r="S268" i="14"/>
  <c r="O240" i="14"/>
  <c r="S214" i="14"/>
  <c r="K165" i="14"/>
  <c r="O268" i="14"/>
  <c r="O214" i="14"/>
  <c r="S8" i="14"/>
  <c r="K268" i="14"/>
  <c r="K214" i="14"/>
  <c r="Q8" i="14"/>
  <c r="Q165" i="14"/>
  <c r="K8" i="14"/>
  <c r="S260" i="14"/>
  <c r="Q127" i="14"/>
  <c r="I8" i="14"/>
  <c r="Q268" i="14"/>
  <c r="I165" i="14"/>
  <c r="S165" i="14"/>
  <c r="I127" i="14"/>
  <c r="O8" i="14"/>
  <c r="O42" i="15"/>
  <c r="K42" i="15"/>
  <c r="Q8" i="15"/>
  <c r="Q42" i="15"/>
  <c r="K8" i="15"/>
  <c r="I8" i="15"/>
  <c r="I42" i="15"/>
  <c r="G666" i="13"/>
  <c r="G404" i="13"/>
  <c r="I84" i="1" s="1"/>
  <c r="G151" i="13"/>
  <c r="I76" i="1" s="1"/>
  <c r="G31" i="13"/>
  <c r="I64" i="1" s="1"/>
  <c r="G8" i="13"/>
  <c r="G240" i="14"/>
  <c r="G256" i="14"/>
  <c r="I77" i="1" s="1"/>
  <c r="G127" i="14"/>
  <c r="I61" i="1" s="1"/>
  <c r="G108" i="13"/>
  <c r="I74" i="1" s="1"/>
  <c r="G386" i="13"/>
  <c r="I82" i="1" s="1"/>
  <c r="G299" i="13"/>
  <c r="M86" i="13"/>
  <c r="M214" i="14"/>
  <c r="M261" i="14"/>
  <c r="M260" i="14" s="1"/>
  <c r="G268" i="14"/>
  <c r="AC283" i="14"/>
  <c r="G44" i="1" s="1"/>
  <c r="H44" i="1" s="1"/>
  <c r="I44" i="1" s="1"/>
  <c r="F39" i="1"/>
  <c r="F46" i="1" s="1"/>
  <c r="G23" i="1" s="1"/>
  <c r="G42" i="15"/>
  <c r="I96" i="1" s="1"/>
  <c r="I20" i="1" s="1"/>
  <c r="W86" i="15"/>
  <c r="G45" i="1" s="1"/>
  <c r="H45" i="1" s="1"/>
  <c r="I45" i="1" s="1"/>
  <c r="D17" i="17"/>
  <c r="D18" i="17"/>
  <c r="G152" i="12"/>
  <c r="I60" i="1" s="1"/>
  <c r="AC705" i="12"/>
  <c r="F41" i="1"/>
  <c r="F42" i="1"/>
  <c r="S213" i="12"/>
  <c r="K213" i="12"/>
  <c r="M213" i="12"/>
  <c r="M8" i="15"/>
  <c r="G8" i="15"/>
  <c r="M46" i="15"/>
  <c r="M42" i="15" s="1"/>
  <c r="M165" i="14"/>
  <c r="G8" i="14"/>
  <c r="M269" i="14"/>
  <c r="M268" i="14" s="1"/>
  <c r="M241" i="14"/>
  <c r="M240" i="14" s="1"/>
  <c r="G229" i="14"/>
  <c r="G214" i="14"/>
  <c r="G165" i="14"/>
  <c r="I65" i="1" s="1"/>
  <c r="M157" i="14"/>
  <c r="M153" i="14" s="1"/>
  <c r="M133" i="14"/>
  <c r="M127" i="14" s="1"/>
  <c r="M44" i="14"/>
  <c r="M8" i="14" s="1"/>
  <c r="M546" i="13"/>
  <c r="M151" i="13"/>
  <c r="M45" i="13"/>
  <c r="M691" i="13"/>
  <c r="M386" i="13"/>
  <c r="M299" i="13"/>
  <c r="M202" i="13"/>
  <c r="M131" i="13"/>
  <c r="M221" i="13"/>
  <c r="G131" i="13"/>
  <c r="I75" i="1" s="1"/>
  <c r="M759" i="13"/>
  <c r="M740" i="13" s="1"/>
  <c r="G691" i="13"/>
  <c r="I90" i="1" s="1"/>
  <c r="M672" i="13"/>
  <c r="M666" i="13" s="1"/>
  <c r="M641" i="13"/>
  <c r="M635" i="13" s="1"/>
  <c r="G546" i="13"/>
  <c r="I87" i="1" s="1"/>
  <c r="M521" i="13"/>
  <c r="M514" i="13" s="1"/>
  <c r="M427" i="13"/>
  <c r="M404" i="13" s="1"/>
  <c r="G221" i="13"/>
  <c r="G202" i="13"/>
  <c r="I78" i="1" s="1"/>
  <c r="M199" i="13"/>
  <c r="M198" i="13" s="1"/>
  <c r="M159" i="13"/>
  <c r="M114" i="13"/>
  <c r="M108" i="13" s="1"/>
  <c r="G86" i="13"/>
  <c r="M80" i="13"/>
  <c r="M72" i="13" s="1"/>
  <c r="G45" i="13"/>
  <c r="I67" i="1" s="1"/>
  <c r="M37" i="13"/>
  <c r="M31" i="13" s="1"/>
  <c r="AC787" i="13"/>
  <c r="G43" i="1" s="1"/>
  <c r="H43" i="1" s="1"/>
  <c r="I43" i="1" s="1"/>
  <c r="M679" i="12"/>
  <c r="Q620" i="12"/>
  <c r="I620" i="12"/>
  <c r="M620" i="12"/>
  <c r="M8" i="12"/>
  <c r="O679" i="12"/>
  <c r="M669" i="12"/>
  <c r="G662" i="12"/>
  <c r="I92" i="1" s="1"/>
  <c r="M666" i="12"/>
  <c r="M662" i="12" s="1"/>
  <c r="O620" i="12"/>
  <c r="M593" i="12"/>
  <c r="M532" i="12"/>
  <c r="M345" i="12"/>
  <c r="K620" i="12"/>
  <c r="M410" i="12"/>
  <c r="S679" i="12"/>
  <c r="S620" i="12"/>
  <c r="M222" i="12"/>
  <c r="G345" i="12"/>
  <c r="I70" i="1" s="1"/>
  <c r="G222" i="12"/>
  <c r="G8" i="12"/>
  <c r="G679" i="12"/>
  <c r="I94" i="1" s="1"/>
  <c r="G669" i="12"/>
  <c r="I93" i="1" s="1"/>
  <c r="G620" i="12"/>
  <c r="I91" i="1" s="1"/>
  <c r="G593" i="12"/>
  <c r="G582" i="12"/>
  <c r="I86" i="1" s="1"/>
  <c r="M567" i="12"/>
  <c r="M566" i="12" s="1"/>
  <c r="M557" i="12"/>
  <c r="M553" i="12" s="1"/>
  <c r="G540" i="12"/>
  <c r="G532" i="12"/>
  <c r="I79" i="1" s="1"/>
  <c r="M530" i="12"/>
  <c r="M529" i="12" s="1"/>
  <c r="M519" i="12"/>
  <c r="M507" i="12" s="1"/>
  <c r="M466" i="12"/>
  <c r="M454" i="12" s="1"/>
  <c r="M422" i="12"/>
  <c r="M421" i="12" s="1"/>
  <c r="M373" i="12"/>
  <c r="M372" i="12" s="1"/>
  <c r="M311" i="12"/>
  <c r="M304" i="12" s="1"/>
  <c r="G213" i="12"/>
  <c r="M173" i="12"/>
  <c r="M169" i="12" s="1"/>
  <c r="M161" i="12"/>
  <c r="M155" i="12" s="1"/>
  <c r="I71" i="1" l="1"/>
  <c r="I73" i="1"/>
  <c r="I85" i="1"/>
  <c r="I18" i="1"/>
  <c r="I66" i="1"/>
  <c r="I89" i="1"/>
  <c r="I68" i="1"/>
  <c r="I80" i="1"/>
  <c r="I81" i="1"/>
  <c r="I62" i="1"/>
  <c r="G787" i="13"/>
  <c r="I59" i="1"/>
  <c r="G283" i="14"/>
  <c r="I95" i="1"/>
  <c r="I19" i="1" s="1"/>
  <c r="G86" i="15"/>
  <c r="G39" i="1"/>
  <c r="G46" i="1" s="1"/>
  <c r="G25" i="1" s="1"/>
  <c r="A25" i="1" s="1"/>
  <c r="G26" i="1" s="1"/>
  <c r="G42" i="1"/>
  <c r="H42" i="1" s="1"/>
  <c r="I42" i="1" s="1"/>
  <c r="G41" i="1"/>
  <c r="H41" i="1" s="1"/>
  <c r="I41" i="1" s="1"/>
  <c r="G705" i="12"/>
  <c r="I63" i="1"/>
  <c r="A23" i="1"/>
  <c r="I17" i="1" l="1"/>
  <c r="G28" i="1"/>
  <c r="A26" i="1"/>
  <c r="H39" i="1"/>
  <c r="H46" i="1" s="1"/>
  <c r="I16" i="1"/>
  <c r="I21" i="1" s="1"/>
  <c r="I97" i="1"/>
  <c r="G24" i="1"/>
  <c r="A27" i="1" s="1"/>
  <c r="A24" i="1"/>
  <c r="I39" i="1" l="1"/>
  <c r="I46" i="1" s="1"/>
  <c r="J44" i="1" s="1"/>
  <c r="J93" i="1"/>
  <c r="J62" i="1"/>
  <c r="J91" i="1"/>
  <c r="J70" i="1"/>
  <c r="J95" i="1"/>
  <c r="J78" i="1"/>
  <c r="J61" i="1"/>
  <c r="J87" i="1"/>
  <c r="J86" i="1"/>
  <c r="J65" i="1"/>
  <c r="J94" i="1"/>
  <c r="J59" i="1"/>
  <c r="J69" i="1"/>
  <c r="J66" i="1"/>
  <c r="J68" i="1"/>
  <c r="J63" i="1"/>
  <c r="J73" i="1"/>
  <c r="J90" i="1"/>
  <c r="J72" i="1"/>
  <c r="J75" i="1"/>
  <c r="J85" i="1"/>
  <c r="J74" i="1"/>
  <c r="J84" i="1"/>
  <c r="J67" i="1"/>
  <c r="J77" i="1"/>
  <c r="J82" i="1"/>
  <c r="J64" i="1"/>
  <c r="J71" i="1"/>
  <c r="J81" i="1"/>
  <c r="J60" i="1"/>
  <c r="J80" i="1"/>
  <c r="J79" i="1"/>
  <c r="J89" i="1"/>
  <c r="J76" i="1"/>
  <c r="J88" i="1"/>
  <c r="J83" i="1"/>
  <c r="J92" i="1"/>
  <c r="J96" i="1"/>
  <c r="A29" i="1"/>
  <c r="G29" i="1"/>
  <c r="G27" i="1" s="1"/>
  <c r="J45" i="1" l="1"/>
  <c r="J42" i="1"/>
  <c r="J41" i="1"/>
  <c r="J43" i="1"/>
  <c r="J39" i="1"/>
  <c r="J46" i="1" s="1"/>
  <c r="J97" i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sharedStrings.xml><?xml version="1.0" encoding="utf-8"?>
<sst xmlns="http://schemas.openxmlformats.org/spreadsheetml/2006/main" count="5983" uniqueCount="1942">
  <si>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</si>
  <si>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</si>
  <si>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</si>
  <si>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</si>
  <si>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</si>
  <si>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</si>
  <si>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</si>
  <si>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</si>
  <si>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</si>
  <si>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</si>
  <si>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</si>
  <si>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</si>
  <si>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</si>
  <si>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</si>
  <si>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</si>
  <si>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</si>
  <si>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</si>
  <si>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</si>
  <si>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</si>
  <si>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</si>
  <si>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</si>
  <si>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</si>
  <si>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</si>
  <si>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</si>
  <si>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</si>
  <si>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</si>
  <si>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</si>
  <si>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</si>
  <si>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</si>
  <si>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</si>
  <si>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</si>
  <si>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</si>
  <si>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</si>
  <si>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</si>
  <si>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</si>
  <si>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</si>
  <si>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</si>
  <si>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</si>
  <si>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</si>
  <si>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</si>
  <si>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</si>
  <si>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</si>
  <si>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</si>
  <si>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2417</t>
  </si>
  <si>
    <t>Riegrovy sady DH – Nové herní prvky</t>
  </si>
  <si>
    <t>Městská část Praha 2</t>
  </si>
  <si>
    <t>náměstí Míru 600/20</t>
  </si>
  <si>
    <t>Praha-Vinohrady</t>
  </si>
  <si>
    <t>12000</t>
  </si>
  <si>
    <t>00063461</t>
  </si>
  <si>
    <t>CZ00063461</t>
  </si>
  <si>
    <t>PLÁN PLUS, s.r.o.</t>
  </si>
  <si>
    <t>Horňátecká 1772/19</t>
  </si>
  <si>
    <t>Praha-Kobylisy</t>
  </si>
  <si>
    <t>18200</t>
  </si>
  <si>
    <t>62917544</t>
  </si>
  <si>
    <t>CZ62917544</t>
  </si>
  <si>
    <t>Stavba</t>
  </si>
  <si>
    <t>Stavební objekt</t>
  </si>
  <si>
    <t>01</t>
  </si>
  <si>
    <t>Hřiště</t>
  </si>
  <si>
    <t>2417.01.A0</t>
  </si>
  <si>
    <t>2417.01.B0</t>
  </si>
  <si>
    <t>Objekt správce</t>
  </si>
  <si>
    <t>2417.01.C0</t>
  </si>
  <si>
    <t>Schodiště</t>
  </si>
  <si>
    <t>2417.01.VN</t>
  </si>
  <si>
    <t>Vedlejší a ostatní náklady</t>
  </si>
  <si>
    <t>Celkem za stavbu</t>
  </si>
  <si>
    <t>CZK</t>
  </si>
  <si>
    <t>#POPS</t>
  </si>
  <si>
    <t>Popis stavby: 2417 - Riegrovy sady DH – Nové herní prvky</t>
  </si>
  <si>
    <t>#POPO</t>
  </si>
  <si>
    <t>Popis objektu: 01 - Hřiště</t>
  </si>
  <si>
    <t>#POPR</t>
  </si>
  <si>
    <t>Popis rozpočtu: 2417.01.A0 - Hřiště</t>
  </si>
  <si>
    <t>Popis rozpočtu: 2417.01.B0 - Objekt správce</t>
  </si>
  <si>
    <t>Popis rozpočtu: 2417.01.C0 - Schodiště</t>
  </si>
  <si>
    <t>Popis rozpočtu: 2417.01.VN - Vedlejší a ostatní náklady</t>
  </si>
  <si>
    <t>Rekapitulace dílů</t>
  </si>
  <si>
    <t>Typ dílu</t>
  </si>
  <si>
    <t>1</t>
  </si>
  <si>
    <t>Zemní práce</t>
  </si>
  <si>
    <t>18</t>
  </si>
  <si>
    <t>Povrchové úpravy terénu</t>
  </si>
  <si>
    <t>2</t>
  </si>
  <si>
    <t>Základy a zvláštní zakládání</t>
  </si>
  <si>
    <t>3</t>
  </si>
  <si>
    <t>Svislé a kompletní konstrukce</t>
  </si>
  <si>
    <t>4</t>
  </si>
  <si>
    <t>Vodorovné konstrukce</t>
  </si>
  <si>
    <t>416</t>
  </si>
  <si>
    <t>Podhledy a mezistropy montované lehké</t>
  </si>
  <si>
    <t>43</t>
  </si>
  <si>
    <t>5</t>
  </si>
  <si>
    <t>Komunikace</t>
  </si>
  <si>
    <t>62</t>
  </si>
  <si>
    <t>Úpravy povrchů vnější</t>
  </si>
  <si>
    <t>63</t>
  </si>
  <si>
    <t>Podlahy a podlahové konstrukce</t>
  </si>
  <si>
    <t>64</t>
  </si>
  <si>
    <t>Výplně otvorů</t>
  </si>
  <si>
    <t>8</t>
  </si>
  <si>
    <t>Trubní vedení</t>
  </si>
  <si>
    <t>9</t>
  </si>
  <si>
    <t>Ostatní konstrukce, bourání</t>
  </si>
  <si>
    <t>91</t>
  </si>
  <si>
    <t>Doplňující práce na komunikaci</t>
  </si>
  <si>
    <t>93</t>
  </si>
  <si>
    <t>Dokončovací práce inženýrských staveb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</si>
  <si>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</si>
  <si>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</si>
  <si>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</si>
  <si>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</si>
  <si>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</si>
  <si>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</si>
  <si>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</si>
  <si>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</si>
  <si>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713</t>
  </si>
  <si>
    <t>Izolace tepelné</t>
  </si>
  <si>
    <t>720</t>
  </si>
  <si>
    <t>Zdravotechnická instalace</t>
  </si>
  <si>
    <t>725</t>
  </si>
  <si>
    <t>Zařizovací předměty</t>
  </si>
  <si>
    <t>762</t>
  </si>
  <si>
    <t>Konstrukce tesařské</t>
  </si>
  <si>
    <t>763</t>
  </si>
  <si>
    <t>Dřevostavby</t>
  </si>
  <si>
    <t>764</t>
  </si>
  <si>
    <t>Konstrukce klempířské</t>
  </si>
  <si>
    <t>766</t>
  </si>
  <si>
    <t>Konstrukce truhlářské, okna a dveře</t>
  </si>
  <si>
    <t>767</t>
  </si>
  <si>
    <t>Konstrukce zámečnické</t>
  </si>
  <si>
    <t>776</t>
  </si>
  <si>
    <t>Podlahy a stěny povlakové</t>
  </si>
  <si>
    <t>Podlahy povlakové</t>
  </si>
  <si>
    <t>781</t>
  </si>
  <si>
    <t>Obklady keramické</t>
  </si>
  <si>
    <t>783</t>
  </si>
  <si>
    <t>Nátěry</t>
  </si>
  <si>
    <t>784</t>
  </si>
  <si>
    <t>Malby</t>
  </si>
  <si>
    <t>799</t>
  </si>
  <si>
    <t>Ostatní</t>
  </si>
  <si>
    <t>M21</t>
  </si>
  <si>
    <t>Elektromontáže</t>
  </si>
  <si>
    <t>M46</t>
  </si>
  <si>
    <t>Zemní práce při montážích</t>
  </si>
  <si>
    <t>D96</t>
  </si>
  <si>
    <t>Přesuny suti a vybouraných hmot</t>
  </si>
  <si>
    <t>PSU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</si>
  <si>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</si>
  <si>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</si>
  <si>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</si>
  <si>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</si>
  <si>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</si>
  <si>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</si>
  <si>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</si>
  <si>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</si>
  <si>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</si>
  <si>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</si>
  <si>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</si>
  <si>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</si>
  <si>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</si>
  <si>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</si>
  <si>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</si>
  <si>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</si>
  <si>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</si>
  <si>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</si>
  <si>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</si>
  <si>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</si>
  <si>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</si>
  <si>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Nhod / MJ</t>
  </si>
  <si>
    <t>Nhod celk.</t>
  </si>
  <si>
    <t>Dodavatel</t>
  </si>
  <si>
    <t>Typ položky</t>
  </si>
  <si>
    <t>Stav položky</t>
  </si>
  <si>
    <t>Díl:</t>
  </si>
  <si>
    <t>DIL</t>
  </si>
  <si>
    <t>113106221R00</t>
  </si>
  <si>
    <t>Rozebrání vozovek a ploch s jakoukoliv výplní spár   v ploše jednotlivě do 200 m2, z drobných kostek nebo odseků, kladených do lože z kameniva těženého, škváry nebo strusky</t>
  </si>
  <si>
    <t>m2</t>
  </si>
  <si>
    <t>Práce</t>
  </si>
  <si>
    <t>Běžná</t>
  </si>
  <si>
    <t>POL1_</t>
  </si>
  <si>
    <t>s přemístěním hmot na skládku na vzdálenost do 3 m nebo s naložením na dopravní prostředek</t>
  </si>
  <si>
    <t>SPI</t>
  </si>
  <si>
    <t>SP5 : 1,3</t>
  </si>
  <si>
    <t>VV</t>
  </si>
  <si>
    <t>SPU</t>
  </si>
  <si>
    <t>113107408R00</t>
  </si>
  <si>
    <t>Odstranění podkladů nebo krytů z kameniva těženého, v ploše jednotlivě nad 50 m2, tloušťka vrstvy 80 mm</t>
  </si>
  <si>
    <t>BP2 : 67</t>
  </si>
  <si>
    <t>113107420R00</t>
  </si>
  <si>
    <t>Odstranění podkladů nebo krytů z kameniva těženého, v ploše jednotlivě nad 50 m2, tloušťka vrstvy 200 mm</t>
  </si>
  <si>
    <t>BP1 : 990</t>
  </si>
  <si>
    <t>113107525R00</t>
  </si>
  <si>
    <t>Odstranění podkladů nebo krytů z kameniva hrubého drceného, v ploše jednotlivě do 50 m2, tloušťka vrstvy 250 mm</t>
  </si>
  <si>
    <t>BP4 : 4,84*2,04</t>
  </si>
  <si>
    <t>113107625R00</t>
  </si>
  <si>
    <t>Odstranění podkladů nebo krytů z kameniva hrubého drceného, v ploše jednotlivě nad 50 m2, tloušťka vrstvy 250 mm</t>
  </si>
  <si>
    <t>BP3 : 146</t>
  </si>
  <si>
    <t>113108310R00</t>
  </si>
  <si>
    <t>Odstranění podkladů nebo krytů živičných, v ploše jednotlivě do 50 m2, tloušťka vrstvy 100 mm</t>
  </si>
  <si>
    <t>113108409R00</t>
  </si>
  <si>
    <t>Odstranění podkladů nebo krytů živičných, v ploše jednotlivě nad 50 m2, tloušťka vrstvy 90 mm</t>
  </si>
  <si>
    <t>včetně vrchní vrstvy s pojivem Végécol</t>
  </si>
  <si>
    <t>POP</t>
  </si>
  <si>
    <t>113201111R00</t>
  </si>
  <si>
    <t>Vytrhání obrub chodníkových ležatých</t>
  </si>
  <si>
    <t>m</t>
  </si>
  <si>
    <t>s vybouráním lože, s přemístěním hmot na skládku na vzdálenost do 3 m nebo naložením na dopravní prostředek</t>
  </si>
  <si>
    <t>B4 : 7</t>
  </si>
  <si>
    <t>113204111R00</t>
  </si>
  <si>
    <t>Vytrhání obrub záhonových</t>
  </si>
  <si>
    <t>poznámka: vytrhání obrubníků bude účtováno podle skutečné délky, která bude upřesněna při realizaci z důvodů, že toto nelze za současného stavu zjistit</t>
  </si>
  <si>
    <t>BP6 : 20</t>
  </si>
  <si>
    <t>122201101R00</t>
  </si>
  <si>
    <t>Odkopávky a  prokopávky nezapažené v hornině 3  do 100 m3</t>
  </si>
  <si>
    <t>m3</t>
  </si>
  <si>
    <t>s přehozením výkopku na vzdálenost do 3 m nebo s naložením na dopravní prostředek,</t>
  </si>
  <si>
    <t>BP5 : 31*(0,6+0,8)*0,5</t>
  </si>
  <si>
    <t>130901121RT1</t>
  </si>
  <si>
    <t>Bourání konstrukcí v hloubených vykopávkách z betonu, prostého, pneumatickým kladivem</t>
  </si>
  <si>
    <t>Nedokončená</t>
  </si>
  <si>
    <t>s přemístěním suti na hromady na vzdálenost do 20 m nebo s uložením na dopravní prostředek,</t>
  </si>
  <si>
    <t>S2a : 0,28*0,28*0,35*4*6</t>
  </si>
  <si>
    <t>S2b : 0,28*0,6*0,35*2*7</t>
  </si>
  <si>
    <t>B1a - B1r - cca 20 x po 0,4m3 : 8</t>
  </si>
  <si>
    <t>B2a - B2d : 1</t>
  </si>
  <si>
    <t>B3 : 0,5</t>
  </si>
  <si>
    <t>Mezisoučet</t>
  </si>
  <si>
    <t>rezerva 50% - bude upřesněno postupně po demontáži herních prvků a zjištění kubatury jejich základů : 10,98176*50/100</t>
  </si>
  <si>
    <t>139601102R00</t>
  </si>
  <si>
    <t>Ruční výkop jam, rýh a šachet v hornině 3</t>
  </si>
  <si>
    <t>s přehozením na vzdálenost do 5 m nebo s naložením na ruční dopravní prostředek</t>
  </si>
  <si>
    <t>N2b : 0,85*0,35*0,3</t>
  </si>
  <si>
    <t>N4b : 0,5*(11,275+4,97+2,87+0,1)*0,5*0,9</t>
  </si>
  <si>
    <t>N4c : 1,5*0,8*0,4</t>
  </si>
  <si>
    <t>N5d : 0,5</t>
  </si>
  <si>
    <t>N5c : 0,7*0,35*0,8</t>
  </si>
  <si>
    <t>S2b : 0,28*0,6*0,35*2</t>
  </si>
  <si>
    <t>162701105R00</t>
  </si>
  <si>
    <t>Vodorovné přemístění výkopku z horniny 1 až 4, na vzdálenost přes 9 000  do 10 000 m</t>
  </si>
  <si>
    <t>po suchu, bez naložení výkopku, avšak se složením bez rozhrnutí, zpáteční cesta vozidla.</t>
  </si>
  <si>
    <t>N4b - výkop : (11,275+4,97+2,87+0,1)*0,5*0,9</t>
  </si>
  <si>
    <t>N4b- odpočet zásypu : -(11,275+4,97+2,87+0,1)*(0,5-0,2)*0,9</t>
  </si>
  <si>
    <t>N4c - výkop : 1,5*0,8*0,4</t>
  </si>
  <si>
    <t>N4c - odpočet zásypu : -1,5*1*(0,4-0,2)</t>
  </si>
  <si>
    <t>162701109R00</t>
  </si>
  <si>
    <t>Vodorovné přemístění výkopku příplatek k ceně za každých dalších i započatých 1 000 m přes 10 000 m  z horniny 1 až 4</t>
  </si>
  <si>
    <t>za dalších 15 km, celkem do 25 km</t>
  </si>
  <si>
    <t>BP5 : 31*(0,6+0,8)*0,5*15</t>
  </si>
  <si>
    <t>N2b : 0,85*0,35*0,3*15</t>
  </si>
  <si>
    <t>N4b - výkop : (11,275+4,97+2,87+0,1)*0,5*0,9*15</t>
  </si>
  <si>
    <t>N4b- odpočet zásypu : -(11,275+4,97+2,87+0,1)*(0,5-0,2)*0,9*15</t>
  </si>
  <si>
    <t>N4c - výkop : 1,5*0,8*0,4*15</t>
  </si>
  <si>
    <t>N4c - odpočet zásypu : -1,5*1*(0,4-0,2)*15</t>
  </si>
  <si>
    <t>S2b : 0,28*0,6*0,35*2*15</t>
  </si>
  <si>
    <t>171101103R00</t>
  </si>
  <si>
    <t>Uložení sypaniny do násypů zhutněných s uzavřením povrchu násypu z hornin soudržných s předepsanou mírou zhutnění v procentech výsledků zkoušek Proctor-Standard                 přes 96 do 100 % PS</t>
  </si>
  <si>
    <t>s rozprostřením sypaniny ve vrstvách a s hrubým urovnáním,</t>
  </si>
  <si>
    <t>NP1c : 270*(0,3+0,5)*0,5</t>
  </si>
  <si>
    <t>171201101R00</t>
  </si>
  <si>
    <t>Uložení sypaniny do násypů nezhutněných</t>
  </si>
  <si>
    <t>Uložení sypaniny do násypů nebo na skládku s rozprostřením sypaniny ve vrstvách a s hrubým urovnáním.</t>
  </si>
  <si>
    <t>174101102R00</t>
  </si>
  <si>
    <t>Zásyp sypaninou se zhutněním v uzavřených prostorách s urovnáním povrchu zásypu s ručním zhutněním</t>
  </si>
  <si>
    <t>z jakékoliv horniny s uložením výkopku po vrstvách,</t>
  </si>
  <si>
    <t>N4b : 0,5*(11,275+4,97+2,87+0,1)*(0,5-0,2)*0,9</t>
  </si>
  <si>
    <t>N4c : 1,5*1*(0,4-0,2)</t>
  </si>
  <si>
    <t>181006111R00</t>
  </si>
  <si>
    <t>Rozprostření zemin schopných zúrodnění sklon svahu do 1:5, tloušťka do 100 mm</t>
  </si>
  <si>
    <t>v rovině a ve sklonu do 1:5 ve sklonu přes 1:5</t>
  </si>
  <si>
    <t>NP2 : 28</t>
  </si>
  <si>
    <t>181006113R00</t>
  </si>
  <si>
    <t>Rozprostření zemin schopných zúrodnění sklon svahu do 1:5, tloušťka přes 150 do 200 mm</t>
  </si>
  <si>
    <t>NP4 : 9</t>
  </si>
  <si>
    <t>181101102R00</t>
  </si>
  <si>
    <t>Úprava pláně v zářezech v hornině 1 až 4, se zhutněním</t>
  </si>
  <si>
    <t>vyrovnáním výškových rozdílů, ploch vodorovných a ploch do sklonu 1 : 5.</t>
  </si>
  <si>
    <t>NP1a : 1154</t>
  </si>
  <si>
    <t>NP1b : 58</t>
  </si>
  <si>
    <t>NP3 : 7</t>
  </si>
  <si>
    <t>182001111R00</t>
  </si>
  <si>
    <t>Plošná úprava terénu při nerovnostech terénu přes 50 do 100 mm, v rovině nebo na svahu do 1:5</t>
  </si>
  <si>
    <t>s urovnáním povrchu, bez doplnění ornice, v hornině 1 až 4,</t>
  </si>
  <si>
    <t>vyrovnání nerovností a případná modelace terénu převrstvením stávajícího podkladu</t>
  </si>
  <si>
    <t>182001131R00</t>
  </si>
  <si>
    <t>Plošná úprava terénu při nerovnostech terénu přes 150 do 200 mm, v rovině nebo na svahu do 1:5</t>
  </si>
  <si>
    <t>SP1 - 50% : 1002*50/100</t>
  </si>
  <si>
    <t>182001132R00</t>
  </si>
  <si>
    <t>Plošná úprava terénu při nerovnostech terénu přes 150 do 200 mm, na svahu přes 1:5 do 1:2</t>
  </si>
  <si>
    <t>199000002R00</t>
  </si>
  <si>
    <t>Poplatky za skládku horniny 1- 4, skupina 17 05 04 z Katalogu odpadů</t>
  </si>
  <si>
    <t>Cena dle Pískovny Černovice. www.piskovna-cernovice.cz</t>
  </si>
  <si>
    <t>R-17900</t>
  </si>
  <si>
    <t>Drobné modelace terénu - mělké příkopy, finální "začištění" okolo zpevněných ploch</t>
  </si>
  <si>
    <t>kompl</t>
  </si>
  <si>
    <t>132200010RAD</t>
  </si>
  <si>
    <t>Hloubení rýh nezapažených šířky do 60 cm, v hornině 1 ÷ 4, odvoz do 15 000 km, uložení na skládku</t>
  </si>
  <si>
    <t>Agregovaná položka</t>
  </si>
  <si>
    <t>POL2_</t>
  </si>
  <si>
    <t>BP5 - rezerva na případné výkopy : 5</t>
  </si>
  <si>
    <t>583326881R</t>
  </si>
  <si>
    <t>Kamenivo nestanovené těžené; frakce 16,0 až 32,0 mm</t>
  </si>
  <si>
    <t>t</t>
  </si>
  <si>
    <t>Specifikace</t>
  </si>
  <si>
    <t>POL3_</t>
  </si>
  <si>
    <t>kamenivo pro úpravu stavebních plání, pro obsypy, zásypy, zahradní architekturu apod.</t>
  </si>
  <si>
    <t>NP1c : (270*(0,3+0,5)*0,5)*2</t>
  </si>
  <si>
    <t>přípočet na zhutnění 1% : 216*1/100</t>
  </si>
  <si>
    <t>RM - 18</t>
  </si>
  <si>
    <t>Dodávka a montáž - sadové úpravy - viz samostatný rozpočet / výkaz</t>
  </si>
  <si>
    <t>Kč</t>
  </si>
  <si>
    <t>274272120RT4</t>
  </si>
  <si>
    <t>Zdivo základové z bednicích tvárnic tloušťky 200 mm, výplň betonem C 20/25</t>
  </si>
  <si>
    <t>s výplní betonem, bez výztuže,</t>
  </si>
  <si>
    <t>N4b : (11,275+4,97+2,87+0,1)*1,25</t>
  </si>
  <si>
    <t>N4c : 1,5*1</t>
  </si>
  <si>
    <t>274361022R00</t>
  </si>
  <si>
    <t>Výztuž zdiva z tvárnic ztraceného bednění 12 prutů/m2, průměr prutů 12 mm</t>
  </si>
  <si>
    <t>V položce jsou zakalkulovány náklady na dodání nastříhané a naohýbané výztuže, podložek, distančních vložek, drátu, skob apod., dále náklady na uložení výztuže a její vyvázání nebo přivaření bodovými svary.</t>
  </si>
  <si>
    <t>279312011R00</t>
  </si>
  <si>
    <t>Beton základových zdí prostý třídy C 25/30</t>
  </si>
  <si>
    <t>318110011RT8</t>
  </si>
  <si>
    <t>Podhrabové desky osazení s dodávkou podhrabové desky a držáků, deska 2450 x 200 x 50 mm, držák bez zámku oboustranný Zn na sloupek 48 mm a 60 mm / 200 mm</t>
  </si>
  <si>
    <t>soubor</t>
  </si>
  <si>
    <t>S3b : 3</t>
  </si>
  <si>
    <t>338920021R00</t>
  </si>
  <si>
    <t>Osazení betonových palisád šířka do 20 cm, délka do 60 cm</t>
  </si>
  <si>
    <t>bude upřesněno při provádění na stavbě a účtováno dle skutečnosti</t>
  </si>
  <si>
    <t>NP1b : 2,5+6,8+6,4+1,3</t>
  </si>
  <si>
    <t>348171211R00</t>
  </si>
  <si>
    <t>Osazení zábradlí ocelového na zdech a valech hmotnosti do 100 kg</t>
  </si>
  <si>
    <t>přímých nebo v oblouku, včetně spojení dílců</t>
  </si>
  <si>
    <t>Z1 : 31</t>
  </si>
  <si>
    <t>348923212R00</t>
  </si>
  <si>
    <t>Věnec plotový z betonových tvarovek tloušťky 200 mm hladkých, barevných</t>
  </si>
  <si>
    <t>včetně výztuže a zabetonování</t>
  </si>
  <si>
    <t>Věnec plotový tl.20cm z bet.tvarovek hladkých základní barva, včetně výztuže a zabetonování</t>
  </si>
  <si>
    <t>N4b : 11,275+4,97+2,87+0,1</t>
  </si>
  <si>
    <t>N4c : 1,5</t>
  </si>
  <si>
    <t>RM-3389200</t>
  </si>
  <si>
    <t>Osazení kruhové palisády z EPDM, průměr 40 cm, výšky. 40 cm včetně dodávky</t>
  </si>
  <si>
    <t xml:space="preserve">ks    </t>
  </si>
  <si>
    <t>NP1a : 7</t>
  </si>
  <si>
    <t>RM-3389202</t>
  </si>
  <si>
    <t>Zhotovení podkladní konstrukce betonového valu předepsaného tvaru (bude upřesněno na stavbě), včetně potažení vrstvou SBR tl. 25 mm a  EPDM tl. 11 mm</t>
  </si>
  <si>
    <t>spodní strana valu cca 800 mm, vrchní strana 300 mm, výška valu 500 mm</t>
  </si>
  <si>
    <t>3D EPDM val u stávajícího mlhoviště : 3,5</t>
  </si>
  <si>
    <t>RM-3389203</t>
  </si>
  <si>
    <t>Zhotovení podkladní konstrukce betonového valu předepsaného tvaru (bude upřesněno na stavbě)</t>
  </si>
  <si>
    <t>spodní strana valu cca 600 mm, vrchní strana 250 mm, výška valu 400 mm</t>
  </si>
  <si>
    <t>3D EPDM val unového mlhoviště : 5</t>
  </si>
  <si>
    <t>389200030RA0</t>
  </si>
  <si>
    <t>Kompletní konstrukce Pilíře pro osazení elektroměřičů a plynoměrů zdivo cihelné, 2,1x0,45x1,5 m, vč. základové konstrukce, omítky a stříšky</t>
  </si>
  <si>
    <t>kus</t>
  </si>
  <si>
    <t>výkop, základ s prostupy, hydroizolace, zděná nadzemní část s nikou dle rozměru ocelové skříně s uzamykatelnými dvířky s označením elektrovýstroje, odvoz výkopku, uložení v místě, zastropení včetně krytiny z PZ plechu s nátěrem</t>
  </si>
  <si>
    <t>N5c : 1</t>
  </si>
  <si>
    <t>M-553470-Z1</t>
  </si>
  <si>
    <t>Výroba zábradlí u koloběžkové dráhy - podrobnosti viz tabulka PSV, včetně povrchové úpravy, spojovacího a kotevního materiálu</t>
  </si>
  <si>
    <t>včetně zaměření na místě a dílenské dokumentace a dopravy</t>
  </si>
  <si>
    <t>M-5922800</t>
  </si>
  <si>
    <t>Betonová palisáda rozměru 160x160 mm délky 600 mm přírodní (šedá)</t>
  </si>
  <si>
    <t>NP1b : 107</t>
  </si>
  <si>
    <t>Začátek provozního součtu</t>
  </si>
  <si>
    <t xml:space="preserve">  NP1b : (2,5+6,8+6,4+1,3)/0,16</t>
  </si>
  <si>
    <t>Konec provozního součtu</t>
  </si>
  <si>
    <t>ztratné 1% : 107*1/100</t>
  </si>
  <si>
    <t>452386125R00</t>
  </si>
  <si>
    <t>Podkladní a vyrovnávací konstrukce vyrovnávací prstence z betonu prostého třídy C 30/37, výšky přes 100 do 200 mm</t>
  </si>
  <si>
    <t>z cementu portlandského nebo struskoportlandského,</t>
  </si>
  <si>
    <t>Včetně bednění, odbednění a na nátěru bednění proti přilnavosti betonu.</t>
  </si>
  <si>
    <t>S6a : 1</t>
  </si>
  <si>
    <t>RM-417320-S3d</t>
  </si>
  <si>
    <t>Ztužující věnec ŽB beton C 25/30, 20 x 150 cm, bednění, výztuž 90 kg/m3</t>
  </si>
  <si>
    <t>564851113RT2</t>
  </si>
  <si>
    <t>Podklad ze štěrkodrti s rozprostřením a zhutněním frakce 0-32 mm, tloušťka po zhutnění 170 mm</t>
  </si>
  <si>
    <t>účtováno bude dle skutečnosti</t>
  </si>
  <si>
    <t>NP1a - uvažováno z 50% včetně nového materiálu : 1154*50/100</t>
  </si>
  <si>
    <t>564861111RT2</t>
  </si>
  <si>
    <t>Podklad ze štěrkodrti s rozprostřením a zhutněním frakce 0-32 mm, tloušťka po zhutnění 200 mm</t>
  </si>
  <si>
    <t>564851113T00</t>
  </si>
  <si>
    <t>Podklad ze štěrkodrti po zhutnění tloušťky 17 cm - bez materiálu (ze stávajícího na místě)</t>
  </si>
  <si>
    <t>bude účtováno dle skutečnosti</t>
  </si>
  <si>
    <t>NP1a - uvažováno z 50% : 1154*50/100</t>
  </si>
  <si>
    <t>564861111V16</t>
  </si>
  <si>
    <t>Podklad ze štěrkodrti po zhutnění tloušťky 20 cm, štěrkodrť frakce 8/16</t>
  </si>
  <si>
    <t>564922104T00</t>
  </si>
  <si>
    <t>Mlatový kryt z mech.zpevněného kameniva tl. 3 cm kamenivo drcené 0/4</t>
  </si>
  <si>
    <t>NP1a - uvažováno 100% : 1154</t>
  </si>
  <si>
    <t>568111111R00</t>
  </si>
  <si>
    <t>Vyztužení podkladní vrstvy z geotextilie, sklon povrchu do 1:5, role šířky 3 m</t>
  </si>
  <si>
    <t>NP1c : 270</t>
  </si>
  <si>
    <t>568211111R00</t>
  </si>
  <si>
    <t>Vyztužení podkladní vrstvy z geomříže, sklon povrchu do 1:5, role šířky 3 m</t>
  </si>
  <si>
    <t>bude účtováno podle skutečně položené výměry</t>
  </si>
  <si>
    <t>SP1 : 100</t>
  </si>
  <si>
    <t>572731111R00</t>
  </si>
  <si>
    <t>Vyspravení výtluků dosavadního krytu živičnou směsí pro koberec , při spotřebě na 1 km komunikace do 10 t</t>
  </si>
  <si>
    <t>s vysekáním, očištěním, se zaplněním směsí, se zhutněním a odstraněním zbylého materiálu na vzdálenost do 20 m, včetně živičného infiltračního postřiku styčných ploch výtluků,</t>
  </si>
  <si>
    <t xml:space="preserve">bude účtováno dle skutečnosti - zde odhad : </t>
  </si>
  <si>
    <t>NP4 : 4,84*0,5</t>
  </si>
  <si>
    <t>SP2 - 340 m2 : 1</t>
  </si>
  <si>
    <t>5891161-010T00</t>
  </si>
  <si>
    <t>Umělý polyuretanový povrch EPDM tl. 10mm</t>
  </si>
  <si>
    <t>VRCHNÍ VRSTVA EPDM – CELOPROBARVENÝ UMĚLÝ KAUČUK</t>
  </si>
  <si>
    <t>Trvanlivá nášlapná vrstva. EPDM granulát je smíchán se speciálním polyuretanovým pojivem. Pokládá se ve vrstvě 10–11 mm opět jako monolitická vrstva beze spojů.</t>
  </si>
  <si>
    <t>NP1a1 : 52*0,5</t>
  </si>
  <si>
    <t>5891161-011T00</t>
  </si>
  <si>
    <t>Umělý polyuretanový povrch EPDM tl. 11mm</t>
  </si>
  <si>
    <t>591211211R00</t>
  </si>
  <si>
    <t>Kladení dlažby z kostek drobných z kamene, do lože z kamenné drti tloušťky 50 mm</t>
  </si>
  <si>
    <t>s provedením lože do 50 mm, s vyplněním spár, s dvojím beraněním a se smetením přebytečného materiálu na krajnici</t>
  </si>
  <si>
    <t>596215021R00</t>
  </si>
  <si>
    <t>Kladení zámkové dlažby do drtě tloušťka dlažby 60 mm, tloušťka lože 40 mm</t>
  </si>
  <si>
    <t>s provedením lože z kameniva drceného, s vyplněním spár, s dvojitým hutněním a se smetením přebytečného materiálu na krajnici. S dodáním hmot pro lože a výplň spár.</t>
  </si>
  <si>
    <t>RM-58965.NP1a</t>
  </si>
  <si>
    <t>Kryt sportovních ploch pryžový pro dopadové plochy dětských hřišť a sportovišť, tl. 25 - 90 mm ( SBR)</t>
  </si>
  <si>
    <t>tloušťka vrstvy bude provedena dle výšky pádu z jednotlivých herních prvků</t>
  </si>
  <si>
    <t>ZÁKLADNÍ VRSTVA SBR – RECYKLOVANÁ TECHNICKÁ PRYŽ</t>
  </si>
  <si>
    <t>Elastická spodní vrstva se vyrábí z nasekané recyklované technické gumy smíchané se speciálním polyuretanovým pojivem. Její tloušťka je dimenzována dle požadované pádové výšky od 25 do 80 mm tak, aby splňovala příslušná kritéria dle normy.</t>
  </si>
  <si>
    <t>Čím silnější je tato vrstva, tím větší je pružnost povrchu.</t>
  </si>
  <si>
    <t>přípočet za lem šířky 0,5 m zatažená pod přilehlý trávník : 52*0,5</t>
  </si>
  <si>
    <t>RM-58965.NP1b</t>
  </si>
  <si>
    <t>Kryt sportovních ploch pryžový pro dopadové plochy dětských hřišť a sportovišť, tl. 25 mm (SBR)</t>
  </si>
  <si>
    <t>ZÁKLADNÍ VRSTVA SBR – RECYKLOVANÁ TECHNICKÁ PRYŽ - včetně penetrace podkladní betonové desky PU nátěrem - prováděno vše ve svahu</t>
  </si>
  <si>
    <t>5924511900R</t>
  </si>
  <si>
    <t>Dlažba betonová typ: čtvercový; dl = 200 mm; š = 200 mm; tl = 60,0 mm; barva: šedá</t>
  </si>
  <si>
    <t>Dlažba 200 x 200 x 60 mm přírodní</t>
  </si>
  <si>
    <t>ztratné 1% : 7*1/100</t>
  </si>
  <si>
    <t>67313125R</t>
  </si>
  <si>
    <t>Tkanina přírodní kokosová; plošná hmotnost = 400 g/m2</t>
  </si>
  <si>
    <t>přesahy, ztratné 10% : 100*10/100</t>
  </si>
  <si>
    <t>69366197R</t>
  </si>
  <si>
    <t>Geosyntetika typ: geotextilie; netkaná; materiál: PP; tl (2 kPa) = 2,0 mm; plošná hmotnost = 200 g/m2; Pevnost v tahu podélně = 12,0 kN/m; Pevnost v tahu příčně = 7,5 kN/m</t>
  </si>
  <si>
    <t>přesahy 15% : 1424*15/100</t>
  </si>
  <si>
    <t>631312611RM1</t>
  </si>
  <si>
    <t xml:space="preserve">Mazanina z betonu prostého tl. přes 50 do 80 mm třídy C 16/20,  </t>
  </si>
  <si>
    <t>(z kameniva) hlazená dřevěným hladítkem</t>
  </si>
  <si>
    <t>Včetně vytvoření dilatačních spár, bez zaplnění.</t>
  </si>
  <si>
    <t>N4b : (11,275+4,97+2,87+0,1)*0,3*0,05</t>
  </si>
  <si>
    <t>N4c : 1,5*0,3*0,05</t>
  </si>
  <si>
    <t>631313621R00</t>
  </si>
  <si>
    <t xml:space="preserve">Mazanina z betonu prostého tl. přes 80 do 120 mm třídy C 20/25,  </t>
  </si>
  <si>
    <t>bude betonováno po vložení odvodňovací trubky zavedené do podkladní štěrko vrstvy</t>
  </si>
  <si>
    <t>konstrukce vany pro osazení čistící rohože : 0,1*2</t>
  </si>
  <si>
    <t>631315611RM1</t>
  </si>
  <si>
    <t xml:space="preserve">Mazanina z betonu prostého tl. přes 120 do 240 mm třídy C 16/20 ,  </t>
  </si>
  <si>
    <t>NP1b : 58*1,1*0,15</t>
  </si>
  <si>
    <t>631319163R00</t>
  </si>
  <si>
    <t>Příplatek za přehlazení povrchu tloušťka mazaniny od 80 mm do 120 mm</t>
  </si>
  <si>
    <t>betonové mazaniny min. B 10 ocelovým hladítkem s poprášením cementem pro konečnou úpravu mazaniny</t>
  </si>
  <si>
    <t>631319173R00</t>
  </si>
  <si>
    <t>Příplatek za stržení povrchu tloušťka mazaniny od 80 mm do 120 mm</t>
  </si>
  <si>
    <t>spodní vrstvy mazaniny latí před vložením výztuže nebo pletiva pro tloušťku obou vrstev mazaniny</t>
  </si>
  <si>
    <t>631319175R00</t>
  </si>
  <si>
    <t>Příplatek za stržení povrchu tloušťka mazaniny od 120 mm do 240 mm</t>
  </si>
  <si>
    <t>631361921RT4</t>
  </si>
  <si>
    <t>Výztuž mazanin z betonů a z lehkých betonů ze svařovaných sítí průměr drátu 6 mm, velikost oka 100/100 mm</t>
  </si>
  <si>
    <t>včetně distančních prvků</t>
  </si>
  <si>
    <t>NP1b : 58*1,1*1,15*4,4/1000*1,08</t>
  </si>
  <si>
    <t>konstrukce vany pro osazení čistící rohože : 2*1,15*4,4/1000*1,08</t>
  </si>
  <si>
    <t>631571010R00</t>
  </si>
  <si>
    <t>Násyp  bez dodávky materiálu  bez určení tloušťky</t>
  </si>
  <si>
    <t>pod mazaniny a dlažby, popř. na plochých střechách, vodorovný nebo ve spádu, s udusáním a urovnáním povrchu,</t>
  </si>
  <si>
    <t>násyp pod konstrukci vany pro osazení čistící rohože tl. cca 210 mm : 0,21*2</t>
  </si>
  <si>
    <t>583425602R</t>
  </si>
  <si>
    <t>Kamenivo stanovené přírodní; drcené; 8/16; amfibolit</t>
  </si>
  <si>
    <t>násyp pod konstrukci vany pro osazení čistící rohože tl. cca 210 mm : 0,21*2*2,1</t>
  </si>
  <si>
    <t>871228111R00</t>
  </si>
  <si>
    <t>Kladení dren. potrubí do rýhy, tvr. PVC, do 150 mm</t>
  </si>
  <si>
    <t>NP1c : 100</t>
  </si>
  <si>
    <t>899331111R00</t>
  </si>
  <si>
    <t>Výšková úprava uličního vstupu nebo vpustě do 20 cm zvýšením poklopu</t>
  </si>
  <si>
    <t>odbouráním dosavadního krytu, podkladu, nadezdívky nebo prstence s odklizením vybouraných hmot do 3 m, zarovnání plochy nadezdívky cementovou maltou, podbetonování nebo podezdění rámu, odstranění a znovuosazení rámu, poklopu, mříže, krycího hrnce nebo hydrantu, úpravy a doplnění krytu popř. podkladu vozovky v místě provedené výškové úpravy,</t>
  </si>
  <si>
    <t>899332111R00</t>
  </si>
  <si>
    <t>Výšková úprava uličního vstupu nebo vpustě do 20 cm snížením poklopu</t>
  </si>
  <si>
    <t>S6a - alternativa ke zvýšení - bude účtováno při realizaci podle druhu úpravy</t>
  </si>
  <si>
    <t xml:space="preserve">  S6a : 1</t>
  </si>
  <si>
    <t>899101111R00</t>
  </si>
  <si>
    <t>Osazení poklopů litinových a ocelových o hmotnost jednotlivě do 50 kg</t>
  </si>
  <si>
    <t>899103111RT2</t>
  </si>
  <si>
    <t>Osazení poklopů litinových a ocelových včetně dodávky poklopu litinového s rámem   kruhového D 600 mm</t>
  </si>
  <si>
    <t>S6b : 1</t>
  </si>
  <si>
    <t>28611234R</t>
  </si>
  <si>
    <t>Trubka plastová drenážní spoj: drážkový; potrubí: jednovrstvé; materiál: PVC-U; povrch: korugovaný; ohebná; DN = 125; perforování: TP; vsakovací plocha = 47,4 cm2/m</t>
  </si>
  <si>
    <t>ztratné 3% : 100*3/100</t>
  </si>
  <si>
    <t>R-900-D</t>
  </si>
  <si>
    <t>Odvoz demontovaných herních prvků na skládku nebo určeného místa uložení do vzdálenosti 10 km, včetně případných poplatků za skládkovné</t>
  </si>
  <si>
    <t>bude upřesněno na stavbě investorem a účtováno dle skutečných nákladů a poplatků.</t>
  </si>
  <si>
    <t>RM - 900 - tr</t>
  </si>
  <si>
    <t>Dodávka a montáž odvodňovací PVC trubky do vany pro rohož DN cca 100 mm dl. cca 200 mm</t>
  </si>
  <si>
    <t>900      RT3</t>
  </si>
  <si>
    <t>HZS, Práce v tarifní třídě 6 (např. tesař)</t>
  </si>
  <si>
    <t>h</t>
  </si>
  <si>
    <t>HZS</t>
  </si>
  <si>
    <t>POL10_</t>
  </si>
  <si>
    <t>3*8</t>
  </si>
  <si>
    <t>913      R00</t>
  </si>
  <si>
    <t>Hzs - Stavební dělník</t>
  </si>
  <si>
    <t>nekvalifikované dělnické práce prováděné při demontáži herních a jiných prvků prováděných pod kvalifikovaným dohledem</t>
  </si>
  <si>
    <t>včetně přemístění, případně naložení, odjezdu do místa uložení, složení a přenesení na místo uložení</t>
  </si>
  <si>
    <t xml:space="preserve">4 pracovníci : </t>
  </si>
  <si>
    <t xml:space="preserve">  S2a - 6 laviček : 6*0,5</t>
  </si>
  <si>
    <t xml:space="preserve">  S2b - 7 laviček : 7*0,5</t>
  </si>
  <si>
    <t xml:space="preserve">  B1a - herní sestava : 8</t>
  </si>
  <si>
    <t xml:space="preserve">  B1b - šplhací sestava : 2</t>
  </si>
  <si>
    <t xml:space="preserve">  B1c - kolotoč : 2</t>
  </si>
  <si>
    <t xml:space="preserve">  B1d - šlapací kolotoč : 4</t>
  </si>
  <si>
    <t xml:space="preserve">  B1e - skákadlo - 6x : 6*0,5</t>
  </si>
  <si>
    <t xml:space="preserve">  B1f - šplhací prvek provazový se sloupky : 4</t>
  </si>
  <si>
    <t xml:space="preserve">  B1g - herní sestava : 4</t>
  </si>
  <si>
    <t xml:space="preserve">  B1h - skluzavka : 2</t>
  </si>
  <si>
    <t xml:space="preserve">  B1i - kreslicí tabule - 2x : 0,5*2</t>
  </si>
  <si>
    <t xml:space="preserve">  B1j - 1-místná pružinová houpačka - 3x : 0,5*3</t>
  </si>
  <si>
    <t xml:space="preserve">  B1k - 2-místná pružinová houpačka : 0,5</t>
  </si>
  <si>
    <t xml:space="preserve">  B1l - 2-místná portálová houpačka - 2x : 2*3</t>
  </si>
  <si>
    <t xml:space="preserve">  B1m - herní sestava se 3 hrazdami : 2</t>
  </si>
  <si>
    <t xml:space="preserve">  B1n - 1-místné točidlo : 0,5</t>
  </si>
  <si>
    <t xml:space="preserve">  B1o - herní sestava s tubusem a tubusovou skluzavkou : 5</t>
  </si>
  <si>
    <t xml:space="preserve">  B1p - herní sestava : 4</t>
  </si>
  <si>
    <t xml:space="preserve">  B1r - pohyblivá lavička : 2</t>
  </si>
  <si>
    <t xml:space="preserve">  B2a - informační tabule s 2 sloupky : 1</t>
  </si>
  <si>
    <t xml:space="preserve">  B2d - piknikový stolek - 3 x : 1</t>
  </si>
  <si>
    <t>60*2</t>
  </si>
  <si>
    <t>916231001RT3</t>
  </si>
  <si>
    <t>Osazení obrub ploch pro tělovýchovu obrubník, betonová, přírodní 50x5x20cm</t>
  </si>
  <si>
    <t>NP1a2 : 50</t>
  </si>
  <si>
    <t>NP3 : 5,68*2</t>
  </si>
  <si>
    <t>NP4 : 4,84</t>
  </si>
  <si>
    <t>919735112R00</t>
  </si>
  <si>
    <t>Řezání stávajících krytů nebo podkladů živičných, hloubky přes 50 do 100 mm</t>
  </si>
  <si>
    <t>včetně spotřeby vody</t>
  </si>
  <si>
    <t>BP3 : 20</t>
  </si>
  <si>
    <t>BP4 : 4,84</t>
  </si>
  <si>
    <t>936004212R00</t>
  </si>
  <si>
    <t>Udržování dětských pískovišť výměna písku</t>
  </si>
  <si>
    <t>Včetně:</t>
  </si>
  <si>
    <t>- naložení starého písku na dopravní prostředek odvoz na vzdálenost do 20 km a složení,</t>
  </si>
  <si>
    <t>- dodání nového písku.</t>
  </si>
  <si>
    <t>S1b : 2,5*9*0,5</t>
  </si>
  <si>
    <t>936124112R00</t>
  </si>
  <si>
    <t>Zřízení lavice stabilní se zabetonováním noh</t>
  </si>
  <si>
    <t>s vyhloubením rýh, osazením noh, montáží sedadla a opěradla, s případným naložením přebytečného výkopku na dopravní prostředek, odvozem na vzdálenost do 20 km a se složením,</t>
  </si>
  <si>
    <t>vyhloubení pro základy, odvoz zeminy nebo ponechání na místě, betonáž, ukotvení lavice vč. kot. materiálu</t>
  </si>
  <si>
    <t xml:space="preserve">S2a : </t>
  </si>
  <si>
    <t>přemístěné do nového místa : 6</t>
  </si>
  <si>
    <t/>
  </si>
  <si>
    <t xml:space="preserve">S2b : </t>
  </si>
  <si>
    <t>přemístěné do nového místa : 7</t>
  </si>
  <si>
    <t>N2a : 2</t>
  </si>
  <si>
    <t>RM-936124-N2b</t>
  </si>
  <si>
    <t>Osazení odpadkového koše se zabetonováním</t>
  </si>
  <si>
    <t>vyhloubení pro základy, odvoz zeminy nebo ponechání na místě, betonáž, ukotvení vč. kot. materiálu</t>
  </si>
  <si>
    <t>N2b : 3</t>
  </si>
  <si>
    <t>N2c : 1</t>
  </si>
  <si>
    <t>S2e : 1</t>
  </si>
  <si>
    <t>M-749102-N2b</t>
  </si>
  <si>
    <t>Celokovový odpadkový koš směsný 55 l, papír 32 l, plasty 32 l - černý</t>
  </si>
  <si>
    <t>M-749102-N2c</t>
  </si>
  <si>
    <t>Celokovový odpadkový koš směsný 55 l</t>
  </si>
  <si>
    <t>M-749103-N2a</t>
  </si>
  <si>
    <t>Parková lavička kovová s opěradlem a dřevěným sedákem dl. 1500 mm, včetně povrchových úprav</t>
  </si>
  <si>
    <t>953943122R00</t>
  </si>
  <si>
    <t>Osazování jiných kovových výrobků do betonu (např. kotev) se zajištěním polohy k bednění nebo k výztuži před zabetonováním  přes 1 kg do 5 kg/kus</t>
  </si>
  <si>
    <t>osazování výrobků ostatních jinde neuvedených, bez dodání</t>
  </si>
  <si>
    <t>N4b : 13</t>
  </si>
  <si>
    <t xml:space="preserve">  (11,275+4,97+2,87+0,1)/1,5</t>
  </si>
  <si>
    <t>S3d : 11</t>
  </si>
  <si>
    <t xml:space="preserve">  (7,595+5,11+3,06)/1,5</t>
  </si>
  <si>
    <t>RM - 95 - S1a</t>
  </si>
  <si>
    <t>Oprava lanového kolotoče s kompletní výměnou lan a revizí</t>
  </si>
  <si>
    <t>ks</t>
  </si>
  <si>
    <t>S1a : 1</t>
  </si>
  <si>
    <t>RM - 95 - S1b</t>
  </si>
  <si>
    <t>Oprava dřevěného pískoviště rozměru cca 2,5x9 m, výměna plastových částí, stín. plachty 28 m2, výměna zakrývací plachty</t>
  </si>
  <si>
    <t>S1b : 1</t>
  </si>
  <si>
    <t>RM - 95 - S2a</t>
  </si>
  <si>
    <t>Oprava parkové lavičky - odstranění nátěrů, výměna dřev. latí (50%), nové nátěry, včetně obroušení ponechaných dřev. prvků, vytmelení</t>
  </si>
  <si>
    <t>ponechané : 24</t>
  </si>
  <si>
    <t>RM - 95 - S2b</t>
  </si>
  <si>
    <t>S2b : 8</t>
  </si>
  <si>
    <t>RM - 95 - S2c</t>
  </si>
  <si>
    <t>Oprava parkové lavičky - odstranění nátěrů, nové nátěry, včetně obroušení, vytmelení</t>
  </si>
  <si>
    <t>S1c : 1</t>
  </si>
  <si>
    <t>RM - 95 - S2c.</t>
  </si>
  <si>
    <t>Oprava tabule s popisem - odstranění nátěrů, nové nátěry, včetně obroušení, vytmelení</t>
  </si>
  <si>
    <t>RM - 95 - S2d</t>
  </si>
  <si>
    <t>Oprava piknikového stolku - dřevěných částí- odstranění nátěrů, nové nátěry, včetně obroušení, vytmelení</t>
  </si>
  <si>
    <t>sjednotit s barvou laviček</t>
  </si>
  <si>
    <t>S2d : 8</t>
  </si>
  <si>
    <t>RM - 95 - S2e</t>
  </si>
  <si>
    <t>Oprava a doplnění celokovového odpadkového koše 55 l</t>
  </si>
  <si>
    <t>S2e : 5</t>
  </si>
  <si>
    <t>RM - 95 - S3a</t>
  </si>
  <si>
    <t>Úprava oplocení u nového sloupku venkovních zásuvek a VO</t>
  </si>
  <si>
    <t xml:space="preserve">l     </t>
  </si>
  <si>
    <t>S3a : 2</t>
  </si>
  <si>
    <t>55399992.AR</t>
  </si>
  <si>
    <t>výrobek kovový</t>
  </si>
  <si>
    <t>kg</t>
  </si>
  <si>
    <t xml:space="preserve">Trubka nerezová bezešvá 6,0 x 2,0 mm : </t>
  </si>
  <si>
    <t>N4b : 13*0,25*17</t>
  </si>
  <si>
    <t>S3d : 11*0,25*17</t>
  </si>
  <si>
    <t>970051060R00</t>
  </si>
  <si>
    <t>Jádrové vrtání, kruhové prostupy v železobetonu jádrové vrtání , do D 60 mm</t>
  </si>
  <si>
    <t>vyvrtání otvorů pro odvodnění opěrné zdi do tvárnic ze ztraceného bednění</t>
  </si>
  <si>
    <t>N4b : 13*0,1</t>
  </si>
  <si>
    <t>S3d : 11*0,2</t>
  </si>
  <si>
    <t>976085311R00</t>
  </si>
  <si>
    <t>Vybourání madel, objímek, rámů, mříží apod. kanalizačních rámů litinových, z rýhovaného plechu nebo betonových včetně poklopů nebo mříží  plochy do 0,6 m2</t>
  </si>
  <si>
    <t>BP1-UP</t>
  </si>
  <si>
    <t>Odstranění umělých povrch. vrstev z EPDM a SBR tl. cca 60 mm</t>
  </si>
  <si>
    <t>BP2-UT</t>
  </si>
  <si>
    <t>Odstranění umělé trávy - bez zásypu</t>
  </si>
  <si>
    <t>998227121R00</t>
  </si>
  <si>
    <t xml:space="preserve">Přesun hmot, plochy pro tělovýchovu umělý sportovní povrch z granulátu,  </t>
  </si>
  <si>
    <t>Přesun hmot</t>
  </si>
  <si>
    <t>POL7_</t>
  </si>
  <si>
    <t>720.01</t>
  </si>
  <si>
    <t>D + M ZTI - viz samostatný rozpočet / výkaz</t>
  </si>
  <si>
    <t xml:space="preserve">kč    </t>
  </si>
  <si>
    <t>v položce zahrnuty i práce a dodávky pro objekt správce</t>
  </si>
  <si>
    <t>720.02</t>
  </si>
  <si>
    <t>Přípomoci pro montáže ZTI</t>
  </si>
  <si>
    <t>720.03</t>
  </si>
  <si>
    <t>D + M umělé závlahy - viz samostatný rozpočet / výkaz</t>
  </si>
  <si>
    <t>RM-725 - N6</t>
  </si>
  <si>
    <t>Dodávka a montáž ocelového pítka s tlakovým ventilem a odtokovou mříží, včetně základu</t>
  </si>
  <si>
    <t>N6 : 1</t>
  </si>
  <si>
    <t>RM-725 - NS1</t>
  </si>
  <si>
    <t>Dodávka a montáž mlhoviště, 4 trysky, aut. ovládání, nerez mlžící sprcha antivandal, řídící jednotka, včetně základu a vypouštěcí šachty</t>
  </si>
  <si>
    <t>N1s : 1</t>
  </si>
  <si>
    <t>RM-725 - S1c</t>
  </si>
  <si>
    <t>Oprava stávajícího mlhoviště - výměna trysek, kontrola - bude upřesněno při realizaci</t>
  </si>
  <si>
    <t>998725201R00</t>
  </si>
  <si>
    <t>Přesun hmot pro zařizovací předměty v objektech výšky do 6 m</t>
  </si>
  <si>
    <t>vodorovně do 50 m</t>
  </si>
  <si>
    <t>R-76213-S3a</t>
  </si>
  <si>
    <t>Montáž oplocení - dřevěných plotovek na ocel. kci (jednotlivě nebo části)</t>
  </si>
  <si>
    <t>S3a - předpoklad 33% : (1,2+1,6)*0,5*80*33/100</t>
  </si>
  <si>
    <t>R-76296-S3a</t>
  </si>
  <si>
    <t>Demontáž poškozených částí oplocení z dřevěných plotovek (jednotlivě nebo části)</t>
  </si>
  <si>
    <t>S3a : (1,2+1,6)*0,5*80*33/100</t>
  </si>
  <si>
    <t>M-608600-S3a</t>
  </si>
  <si>
    <t>Plotovka dřevěná  materiál a rozměr dle stávajících demontovaných, kvalita AB, délka cca 1,2 - 1,6 m, šířka cca  80 mm</t>
  </si>
  <si>
    <t>S3a : (1,2+1,6)*0,5*80*33/100/(1,2+1,6)*0,5/0,08</t>
  </si>
  <si>
    <t>998762202R00</t>
  </si>
  <si>
    <t>Přesun hmot pro konstrukce tesařské v objektech výšky do 12 m</t>
  </si>
  <si>
    <t>50 m vodorovně</t>
  </si>
  <si>
    <t>767914130R00</t>
  </si>
  <si>
    <t>Montáž oplocení z pletiva rámového na ocelové sloupky, o výšce přes 1,5 do 2 m</t>
  </si>
  <si>
    <t>S3b - předpoklad 10% : 75*10/100</t>
  </si>
  <si>
    <t>767914830R00</t>
  </si>
  <si>
    <t>Demontáž oplocení demontáž rámového oplocení, výšky do 2,0 m</t>
  </si>
  <si>
    <t>RM-767-N3</t>
  </si>
  <si>
    <t>Dodávka a montáž nové kovové  2kř vstupní brány se sloupky a dřevěnou výplní, kováním, včet. povrch, úprav, podrobnosti - viz tabulka PSV</t>
  </si>
  <si>
    <t>N3 : 1</t>
  </si>
  <si>
    <t>553424533R</t>
  </si>
  <si>
    <t>panel plotový ocel. drát; d 1 = 4,0 mm; d 2 = 4,0 mm; oka 50 x 200 mm; s prolisem; h = 173,0 cm; l = 250,0 cm; povrch pozink + PE nástřik</t>
  </si>
  <si>
    <t>S3b - předpoklad 10% : 75*10/100/2,5</t>
  </si>
  <si>
    <t>998767201R00</t>
  </si>
  <si>
    <t>Přesun hmot pro kovové stavební doplňk. konstrukce v objektech výšky do 6 m</t>
  </si>
  <si>
    <t>776972328R00</t>
  </si>
  <si>
    <t>Čisticí zóny a rohože vstupní rohož, z pružných gumových vlnovek přinýtovaných k hliníkovým páskům, tloušťky 28 nebo 18 mm</t>
  </si>
  <si>
    <t>Montáž a dodávka rohože. Použítí do vstupních prostor hotelů, bank, restaurací, administrativních budov ale i před rodinné domy. Osazuje se do podlahy v zapuštěném rámu 20x30x3 mm, 30x30x3 mm nebo volně položená na podlaze v Al náběhovém rámu širokém 45 mm nebo 65 mm</t>
  </si>
  <si>
    <t>N7 : 2*1</t>
  </si>
  <si>
    <t>776976111T00</t>
  </si>
  <si>
    <t>Rám pro zapuštění z nerezových profilů L</t>
  </si>
  <si>
    <t xml:space="preserve">m     </t>
  </si>
  <si>
    <t>N7 : 1*2+2</t>
  </si>
  <si>
    <t>998776201R00</t>
  </si>
  <si>
    <t>Přesun hmot pro podlahy povlakové v objektech výšky do 6 m</t>
  </si>
  <si>
    <t>783225600R00</t>
  </si>
  <si>
    <t xml:space="preserve">Nátěry kov.stavebních doplňk.konstrukcí syntetické 2x email,  </t>
  </si>
  <si>
    <t>včetně pomocného lešení.  Bude účtováno podle skutečné výměry</t>
  </si>
  <si>
    <t>S3c : 30</t>
  </si>
  <si>
    <t>783226100R00</t>
  </si>
  <si>
    <t xml:space="preserve">Nátěry kov.stavebních doplňk.konstrukcí syntetické základní,  </t>
  </si>
  <si>
    <t>783626001RT1</t>
  </si>
  <si>
    <t>Nátěry truhlářských výrobků olejové impregnační 1x</t>
  </si>
  <si>
    <t>S3a - předpoklad 33% : (1,2+1,6)*0,5*80*33/100*2*1,1</t>
  </si>
  <si>
    <t>783626021R00</t>
  </si>
  <si>
    <t>Nátěry truhlářských výrobků syntetické na vzduchu schnoucí, 2x email</t>
  </si>
  <si>
    <t>S3c - odhad - bude účtováno dle skutečnosti : 60</t>
  </si>
  <si>
    <t>783622920R00</t>
  </si>
  <si>
    <t>Údržba nátěrů truhlářských výrobků, syntetické dvojnásobné s 1x tmelením</t>
  </si>
  <si>
    <t>na vzduchu schnoucí dveří vícevýplňových (profilovaných) a žaluziových nebo oken dvoudílných tříkřídlových a vícekřídlových a oken třídílných a vícedílných nebo vestavěného nábytku.</t>
  </si>
  <si>
    <t>S3a - předpoklad 67% : (1,2+1,6)*0,5*80*67/100*2*1,1</t>
  </si>
  <si>
    <t>783904811R00</t>
  </si>
  <si>
    <t>Ostatní práce odrezivění kovových konstrukcí</t>
  </si>
  <si>
    <t>R-78360-S3a, c</t>
  </si>
  <si>
    <t>Odstranění nátěrů dřevěných plotovek a dřevěných latí obroušením</t>
  </si>
  <si>
    <t>podrobnosti - viz výkres 05 - herní prvky</t>
  </si>
  <si>
    <t>799-001</t>
  </si>
  <si>
    <t>Herní prvky - vyměření, výkopy a betonáž základů herních prvků</t>
  </si>
  <si>
    <t>799 - N1a</t>
  </si>
  <si>
    <t>Multifunkční sestava DRAK</t>
  </si>
  <si>
    <t>POL3_0</t>
  </si>
  <si>
    <t>799 - N1a.</t>
  </si>
  <si>
    <t>Multifunkční herní kopec se skluzavkou, lezeckými prvky a tunelem</t>
  </si>
  <si>
    <t>799 - N1b</t>
  </si>
  <si>
    <t>Portálová houpačka se šesti sedáky dle specifikace</t>
  </si>
  <si>
    <t>799 - N1c</t>
  </si>
  <si>
    <t>Kolotoč s lavicí</t>
  </si>
  <si>
    <t>799 - N1d</t>
  </si>
  <si>
    <t>Vahadlová pružinová houpačka</t>
  </si>
  <si>
    <t>799 - N1e</t>
  </si>
  <si>
    <t>Jednoduché pružinové houpadlo</t>
  </si>
  <si>
    <t>799 - N1f</t>
  </si>
  <si>
    <t>ČVtyřmístná pružinová houpačka</t>
  </si>
  <si>
    <t>799 - N1g</t>
  </si>
  <si>
    <t>Jednomístné točidlo - žlutý / červený</t>
  </si>
  <si>
    <t>799 - N1h</t>
  </si>
  <si>
    <t>Vícemístné točidlo</t>
  </si>
  <si>
    <t>799 - N1i</t>
  </si>
  <si>
    <t>Točidlo</t>
  </si>
  <si>
    <t>799 - N1j</t>
  </si>
  <si>
    <t>Multifunkční sestava pro nejmenší s herními panely</t>
  </si>
  <si>
    <t>799 - N1k</t>
  </si>
  <si>
    <t>Křídová tabule</t>
  </si>
  <si>
    <t>799 - N1l</t>
  </si>
  <si>
    <t>Herní věž s lezeckými prvky a skluzavkou</t>
  </si>
  <si>
    <t>799 - N1m</t>
  </si>
  <si>
    <t>HERNÍ VĚŽ S LEZECKÝMI PRVKY (se stínícími plachtami)</t>
  </si>
  <si>
    <t>799 - N1n</t>
  </si>
  <si>
    <t>HERNÍ VĚŽ SE SKLUZAVKAMI PRO BATOLATA (se stínícími plachtami)</t>
  </si>
  <si>
    <t>799 - N1o</t>
  </si>
  <si>
    <t>HERNÍ VĚŽ S TUNELOVOU SKLUZAVKOU A LANOVÝM MOSTEM</t>
  </si>
  <si>
    <t>799 - N1p</t>
  </si>
  <si>
    <t>Otevřená nerezová skluzavka atyp</t>
  </si>
  <si>
    <t>799 - N1r</t>
  </si>
  <si>
    <t>Tunelová nerezová skluzavka atyp</t>
  </si>
  <si>
    <t>998799201T00</t>
  </si>
  <si>
    <t>Přesun hmot, ostatní konstrukce, práce, dodávky výšky do 6 m</t>
  </si>
  <si>
    <t>M21-01</t>
  </si>
  <si>
    <t>Dodávka a montáž elektroinstalace  - silnoproud, viz samostatný rozpočet / výkaz výměr</t>
  </si>
  <si>
    <t>zahrnuty i práce a dodávky pro objekt správce</t>
  </si>
  <si>
    <t>M21-02</t>
  </si>
  <si>
    <t>Přípomoci pro montáže elektroinstalace</t>
  </si>
  <si>
    <t>drážkování pro rozvody, vrtání nebo vysekání kapes pro krabice elektro, hrubá výplň zhotovených drážek - dle požadavků profese elektro mimo zednické práce uvedené případně v samostatné rozpočtu elekro</t>
  </si>
  <si>
    <t>460050703R00</t>
  </si>
  <si>
    <t>Jáma do 2 m3 pro stožár veř.osvětlení, hor.3,ručně</t>
  </si>
  <si>
    <t>N5a : 1</t>
  </si>
  <si>
    <t>460080002R00</t>
  </si>
  <si>
    <t>Betonový základ do bednění</t>
  </si>
  <si>
    <t>R-460-S5</t>
  </si>
  <si>
    <t>Úprava stávajícího sloupu AO - dmtž, úprava základu a zpětná montáž</t>
  </si>
  <si>
    <t>S5 : 2</t>
  </si>
  <si>
    <t>979990261R00</t>
  </si>
  <si>
    <t>Poplatek za uložení asfaltové směsi obsahující dehet sk. odpadu 170301 (N)</t>
  </si>
  <si>
    <t>Odkaz na dem. hmot. položky pořadí 6 : 2,17219</t>
  </si>
  <si>
    <t>Odkaz na dem. hmot. položky pořadí 7 : 28,90800</t>
  </si>
  <si>
    <t>979990191R00</t>
  </si>
  <si>
    <t>Poplatek za uložení, plastové výrobky,  , skupina 17 02 03 z Katalogu odpadů</t>
  </si>
  <si>
    <t>kategorie 17 02 03 plasty</t>
  </si>
  <si>
    <t>Odkaz na dem. hmot. položky pořadí 101 : 99,00000</t>
  </si>
  <si>
    <t>Odkaz na dem. hmot. položky pořadí 11 : 36,23981</t>
  </si>
  <si>
    <t>Odkaz na dem. hmot. položky pořadí 90 : 0,50000</t>
  </si>
  <si>
    <t>Odkaz na dem. hmot. položky pořadí 102 : 0,13400</t>
  </si>
  <si>
    <t>979084216R00</t>
  </si>
  <si>
    <t>Vodorovná doprava vybouraných hmot po suchu bez naložení, ale se složením na vzdálenost do 5 km</t>
  </si>
  <si>
    <t>Přesun suti</t>
  </si>
  <si>
    <t>POL8_</t>
  </si>
  <si>
    <t>979084219R00</t>
  </si>
  <si>
    <t>Vodorovná doprava vybouraných hmot po suchu příplatek k ceně za každých dalších i započatých 5 km přes 5 km</t>
  </si>
  <si>
    <t>za dalších 20 km, celkem do 25 km</t>
  </si>
  <si>
    <t>979082111R00</t>
  </si>
  <si>
    <t>Vnitrostaveništní doprava suti a vybouraných hmot do 10 m</t>
  </si>
  <si>
    <t>979990107R00</t>
  </si>
  <si>
    <t>Poplatek za uložení, směs betonu, cihel a dřeva,  , skupina 17 09 04 z Katalogu odpadů</t>
  </si>
  <si>
    <t>kategorie 17 09 04 smíšené stavební a demoliční odpady</t>
  </si>
  <si>
    <t>979093111R00</t>
  </si>
  <si>
    <t>Uložení suti na skládku bez zhutnění</t>
  </si>
  <si>
    <t>s hrubým urovnáním,</t>
  </si>
  <si>
    <t>SUM</t>
  </si>
  <si>
    <t>END</t>
  </si>
  <si>
    <t>347016111T00</t>
  </si>
  <si>
    <t>Předstěna SDK - úprava stěn obložených SDK deskami - tmelení, úprava spojů, přebroušení</t>
  </si>
  <si>
    <t>- nezbytné úpravy desek na příslušný rozměr</t>
  </si>
  <si>
    <t>- úpravy rohů, koutů a hran konstrukcí ze sádrokartonu</t>
  </si>
  <si>
    <t>- standardního tmelení Q2, to je: základní tmelení Q1+ dodatečné tmelení (tmelení najemno) a případné přebroušení.</t>
  </si>
  <si>
    <t>montáž a dodávka SDK desek je obsažena v oddílu truhlářských výrobků</t>
  </si>
  <si>
    <t xml:space="preserve">NS1+ND1 (část) : </t>
  </si>
  <si>
    <t>1.02 WC : (0,195+1,365+0,075+1,39+1,04+0,135+1,765)*2*2,31-0,97*0,47-1*2,2</t>
  </si>
  <si>
    <t>1.03 KANCELÁŘ : (1,785*2+2,46)*2,31-0,97*0,95-0,975*0,95-1*2,2</t>
  </si>
  <si>
    <t>1.04 ÚKLID : (1,915*2-0,8)*2,31</t>
  </si>
  <si>
    <t>1.05 SKLAD : (1,595+1,05)*2,31</t>
  </si>
  <si>
    <t xml:space="preserve">NS2 : </t>
  </si>
  <si>
    <t>1.02 WC : 1,04*1,5*2+0,19*1,04*2</t>
  </si>
  <si>
    <t xml:space="preserve">NS3+ND1 : </t>
  </si>
  <si>
    <t>1.02 WC : (2,475*2,31-0,8*2*2)*2+1,04*2,31*2+1,04*(2,31-1,5)*2</t>
  </si>
  <si>
    <t>1.03 KANCELÁŘ : 2,46*2,31-0,8*2*2</t>
  </si>
  <si>
    <t>1.04 ÚKLID : 1,05*2+0,8*(2,31-2)</t>
  </si>
  <si>
    <t>1.05 SKLAD : (1,05*2+0,8)*(2,31-2)</t>
  </si>
  <si>
    <t>416022123T12</t>
  </si>
  <si>
    <t>Podhled SDK, doplnění na stávající rošt,1x cementotřísková deska tl. 12 mm</t>
  </si>
  <si>
    <t>s úpravou rohů, koutů a hran konstrukcí, přebroušení a tmelení spár,</t>
  </si>
  <si>
    <t xml:space="preserve">NPh2 : </t>
  </si>
  <si>
    <t>1.01 ZÁVĚTŘÍ + PÍTKO : 2,70</t>
  </si>
  <si>
    <t>RM-416022123</t>
  </si>
  <si>
    <t>Podhled SDK, doplnění na stávající rošt,1x 2,5, speciální sádrová deska s rohoží do vlhkého a mokrého prostření</t>
  </si>
  <si>
    <t xml:space="preserve">NPh1 : </t>
  </si>
  <si>
    <t>1.02 WC : 7,80</t>
  </si>
  <si>
    <t>1.03 KANCELÁŘ : 4,40</t>
  </si>
  <si>
    <t>1.04 ÚKLID : 2,00</t>
  </si>
  <si>
    <t>1.05 SKLAD : 1,65</t>
  </si>
  <si>
    <t>621471119R00</t>
  </si>
  <si>
    <t>Příplatky za provádění úprav na podhledech</t>
  </si>
  <si>
    <t>622471317V04</t>
  </si>
  <si>
    <t>Nátěr nebo nástřik stěn vnějších, složitost 1 - 2, hmota nátěrová silikonová  uzavírací Baumit Finish</t>
  </si>
  <si>
    <t>Penetrace + 2 x krycí nátěr.</t>
  </si>
  <si>
    <t>Položka nátěru platí pro jakoukoliv barvu v provedení a spotřebě hmot podle předpisu výrobce. Penetrace (nátěr ředěný 10-15% vody)+ 2 x nátěr.</t>
  </si>
  <si>
    <t>Rovnost podkladu musí odpovídat technologickým předpisům.</t>
  </si>
  <si>
    <t>NS4 : (((4,425+7,38+0,42+1,125+0,08+0,165)*2-0,215-0,25)*3,1-1*2,2*2-0,97*0,47-0,975*0,95-0,97*0,95)</t>
  </si>
  <si>
    <t>ND3 : 0,8*1,9*2</t>
  </si>
  <si>
    <t>622904112R00</t>
  </si>
  <si>
    <t>Očištění fasád tlakovou vodou, složitost fasády 1 - 2</t>
  </si>
  <si>
    <t>R-62447-NS4</t>
  </si>
  <si>
    <t>Oprava vnějšího povrchu ponechané fasády pl.do 0,5 m2 tl.5 mm, včetně dodávky vysprávkového materiálu (vytmelení, přebroušení)</t>
  </si>
  <si>
    <t>Vyčištění poškozených ploch, nátěr plochy adhezním můstkem, zaplnění výplňovým tmelem</t>
  </si>
  <si>
    <t>NS4 - uvažováno z 50% z celkové ponechané plochy cca 50% : 36</t>
  </si>
  <si>
    <t xml:space="preserve">  (((4,425+7,38+0,42+1,125+0,08+0,165)*2-0,215-0,25)*3,1-0,9*2*2-1*2,2*2-0,97*0,47-0,975*0,95-0,97*0,95)*50/100/0,5*50/100</t>
  </si>
  <si>
    <t>ND3 : 0,8*1,9*2*50/100</t>
  </si>
  <si>
    <t>642941211RT2</t>
  </si>
  <si>
    <t>Stavební pouzdra pro posuvné dveře osazené do sádrokartonové příčky, sestavení pouzdra, vložení do stavebního otvoru, vyrovnání do vodorovné a svislé polohy, ukotvení pouzdra k nosné konstrukci příčky pomocí vrutů M 2 x 20, odstranění zaslepení pouzdra tj. víka a polystyrenu z vnitřku pouzdra, upevnění vodícího trnu, vsazení vozíků do kolejnice, upevnění závěsných prvků na vozíky, vsazení brzdy a seřízení dojezdu, připevnění úchytů na horní hranu dveřního křídla, našroubování gumových dorazů na křídlo, zavěšení dveří.  jednostranné  pouzdro 700/1970 mm</t>
  </si>
  <si>
    <t>z pozinkovaného ocelového profilovaného plechu</t>
  </si>
  <si>
    <t xml:space="preserve">ND1 : </t>
  </si>
  <si>
    <t>1.02 WC : 2</t>
  </si>
  <si>
    <t>1.04 ÚKLID : 1</t>
  </si>
  <si>
    <t>1.05 SKLAD : 1</t>
  </si>
  <si>
    <t>R-6429412-BD1</t>
  </si>
  <si>
    <t>Demontáž pouzdra pro posuv. dveře jednostr., do SDK</t>
  </si>
  <si>
    <t xml:space="preserve">BD1 : </t>
  </si>
  <si>
    <t>R-009-BD2, B0</t>
  </si>
  <si>
    <t>Částečná demontáž opláštění otvoru (v nutném rozsahu)</t>
  </si>
  <si>
    <t xml:space="preserve">BD2 : </t>
  </si>
  <si>
    <t>1.02 WC : 1</t>
  </si>
  <si>
    <t>1.03 KANCELÁŘ : 1</t>
  </si>
  <si>
    <t xml:space="preserve">B0 : </t>
  </si>
  <si>
    <t>1.03 KANCELÁŘ : 2</t>
  </si>
  <si>
    <t>R-009-BV1</t>
  </si>
  <si>
    <t>Demontáž stávající venkovní rolety včetně případného nejnutnějšího  opláštění otvoru</t>
  </si>
  <si>
    <t xml:space="preserve">BV1 : </t>
  </si>
  <si>
    <t>1.01 ZÁVĚTŘÍ + PÍTKO : 1</t>
  </si>
  <si>
    <t>R-009-BV2</t>
  </si>
  <si>
    <t>Demontáž stávajícího atyp. nerezového pítka vč. podkonstrukce a nožního ovládání</t>
  </si>
  <si>
    <t xml:space="preserve">BV2 : </t>
  </si>
  <si>
    <t>R-009-BV3</t>
  </si>
  <si>
    <t>Demontáž stávajícího přebalovacího pultu a drobného  sanitárního vybavení, (</t>
  </si>
  <si>
    <t xml:space="preserve">BV3 : </t>
  </si>
  <si>
    <t>941941031R00</t>
  </si>
  <si>
    <t>Montáž lešení lehkého pracovního řadového s podlahami šířky od 0,80 do 1,00 m, výšky do 10 m</t>
  </si>
  <si>
    <t>včetně kotvení</t>
  </si>
  <si>
    <t>Včetně kotvení lešení.</t>
  </si>
  <si>
    <t>(4,405*2+0,2*2+0,2*2+7,38*2-0,25*2)*3,1</t>
  </si>
  <si>
    <t>941941502R00</t>
  </si>
  <si>
    <t>Montáž lešení lehkého pracovního řadového s podlahami dovoz včetně odvozu lešení  rámového pronajatého</t>
  </si>
  <si>
    <t>km</t>
  </si>
  <si>
    <t>941941191R00</t>
  </si>
  <si>
    <t>Montáž lešení lehkého pracovního řadového s podlahami příplatek za každý další i započatý měsíc použití lešení  šířky šířky od 0,80 do 1,00 m a výšky do 10 m</t>
  </si>
  <si>
    <t>941941841R00</t>
  </si>
  <si>
    <t>Demontáž lešení lehkého řadového s podlahami šířky přes 1 do 1,2 m, výšky do 10 m</t>
  </si>
  <si>
    <t>941955001R00</t>
  </si>
  <si>
    <t>Lešení lehké pracovní pomocné pomocné, o výšce lešeňové podlahy do 1,2 m</t>
  </si>
  <si>
    <t>952901111R00</t>
  </si>
  <si>
    <t>Vyčištění budov a ostatních objektů budov bytové nebo občanské výstavby - zametení a umytí podlah, dlažeb, obkladů, schodů v místnostech, chodbách a schodištích, vyčištění a umytí oken, dveří s rámy, zárubněmi, umytí a vyčištění jiných zasklených a natíraných ploch a zařizovacích předmětů před předáním do užívání světlá výška podlaží do 4 m</t>
  </si>
  <si>
    <t>prostor mezi objektem správce a sousedním objektem : (7,38-0,25*2)*1,05</t>
  </si>
  <si>
    <t>953941312R00</t>
  </si>
  <si>
    <t>Osazení předmětů na hmoždinky osazení hasicího přístroje</t>
  </si>
  <si>
    <t>NV5 : 1</t>
  </si>
  <si>
    <t>RM-95-ND3</t>
  </si>
  <si>
    <t>Repase a doplnění opláštění okolo dveří ND3, a ostatních detailů, seřízení, výměna kování a nátěru, včetně dodávky materiálu</t>
  </si>
  <si>
    <t>ND3 : 2</t>
  </si>
  <si>
    <t>RM-95-Nx</t>
  </si>
  <si>
    <t>Doplnění opláštění okolo otvorových výplní, rolety a ostatních detailů, včetně dodávky materiálu</t>
  </si>
  <si>
    <t>44984114R</t>
  </si>
  <si>
    <t>přístoj hasicí práškový; P6Te; třída hašení A,B,C; výtlačný prostředek dusík; náplň 6 kg; provozní schopnost od -30 do + 60°C</t>
  </si>
  <si>
    <t>NV5 : 2</t>
  </si>
  <si>
    <t>968061125R00</t>
  </si>
  <si>
    <t>Vyvěšení nebo zavěšení dřevěných křídel dveří, plochy do 2 m2</t>
  </si>
  <si>
    <t>oken, dveří a vrat, s uložením a opětovným zavěšením po provedení stavebních změn,</t>
  </si>
  <si>
    <t>968062455R00</t>
  </si>
  <si>
    <t>Vybourání dřevěných rámů dveřních zárubní, plochy do 2 m2</t>
  </si>
  <si>
    <t>včetně pomocného lešení o výšce podlahy do 1900 mm a pro zatížení do 1,5 kPa  (150 kg/m2),</t>
  </si>
  <si>
    <t>1.02 WC : 2*0,8*2</t>
  </si>
  <si>
    <t>1.04 ÚKLID : 0,8*2</t>
  </si>
  <si>
    <t>1.05 SKLAD : 0,8*2</t>
  </si>
  <si>
    <t>968071125R00</t>
  </si>
  <si>
    <t>Vyvěšení nebo zavěšení kovových křídel dveří, plochy do 2 m2</t>
  </si>
  <si>
    <t>s případným uložením a opětovným zavěšením po provedení stavebních změn,</t>
  </si>
  <si>
    <t>968072244R00</t>
  </si>
  <si>
    <t>Vybourání a vyjmutí kovových rámů a rolet rámů, včetně pomocného lešení o výšce podlahy do 1900 mm a pro zatížení do 1,5 kPa  (150 kg/m2) okenních jednoduchých, plochy do 1 m2</t>
  </si>
  <si>
    <t>1.02 WC : 0,97*0,47</t>
  </si>
  <si>
    <t>1.03 KANCELÁŘ : 0,97*0,95+0,975*0,95</t>
  </si>
  <si>
    <t>968072456R00</t>
  </si>
  <si>
    <t>Vybourání a vyjmutí kovových rámů a rolet rámů, včetně pomocného lešení o výšce podlahy do 1900 mm a pro zatížení do 1,5 kPa  (150 kg/m2) dveřních zárubní, plochy přes 2 m2</t>
  </si>
  <si>
    <t>1.02 WC : 1*2,19</t>
  </si>
  <si>
    <t>1.03 KANCELÁŘ : 1*2,19</t>
  </si>
  <si>
    <t>968095001R00</t>
  </si>
  <si>
    <t xml:space="preserve">Vybourání vnitřních parapetů dřevěných, šířky do 25 cm,  </t>
  </si>
  <si>
    <t>1.02 WC : 0,97</t>
  </si>
  <si>
    <t>1.03 KANCELÁŘ : 0,97+0,975</t>
  </si>
  <si>
    <t>R-96301-BPh1</t>
  </si>
  <si>
    <t>Demontáž podhledu - SDK desek na kovové kci., 1xoplášť.12,5 mm</t>
  </si>
  <si>
    <t xml:space="preserve">BPh1 : </t>
  </si>
  <si>
    <t>R-96301-BPh2</t>
  </si>
  <si>
    <t>Demontáž podhledu - desek cetris na kovové kci., 1xoplášť.12,5 mm</t>
  </si>
  <si>
    <t xml:space="preserve">BPh2 : </t>
  </si>
  <si>
    <t>999281145R00</t>
  </si>
  <si>
    <t>Přesun hmot pro opravy a údržbu objektů pro opravy a údržbu dosavadních objektů včetně vnějších plášťů  výšky do 6 m, nošením</t>
  </si>
  <si>
    <t>oborů 801, 803, 811 a 812</t>
  </si>
  <si>
    <t>713134211RO6</t>
  </si>
  <si>
    <t>Montáž tepelné izolace stropů parotěsná zábrana na stěny s přelepením spojů, včetně dodávky fólie</t>
  </si>
  <si>
    <t xml:space="preserve">uvažováno se samostatnou demontáží dvou vrstev bez rozlišení materiálu : </t>
  </si>
  <si>
    <t>R-713 - BS</t>
  </si>
  <si>
    <t>Demontáž parozábrany na stěně</t>
  </si>
  <si>
    <t xml:space="preserve">BS1 : </t>
  </si>
  <si>
    <t>998713201R00</t>
  </si>
  <si>
    <t>Přesun hmot pro izolace tepelné v objektech výšky do 6 m</t>
  </si>
  <si>
    <t>725110814R00</t>
  </si>
  <si>
    <t>Demontáž klozetů kombinovaných</t>
  </si>
  <si>
    <t xml:space="preserve">BV4 : </t>
  </si>
  <si>
    <t>725210821R00</t>
  </si>
  <si>
    <t>Demontáž umyvadel umyvadel bez výtokových armatur</t>
  </si>
  <si>
    <t>725299101R00</t>
  </si>
  <si>
    <t>Montáž koupelnových doplňků mýdelníků, držáků apod.</t>
  </si>
  <si>
    <t>725330820R00</t>
  </si>
  <si>
    <t>Demontáž výlevek diturvitových</t>
  </si>
  <si>
    <t>bez výtokových armatur a bez nádrže a splachovacího potrubí,</t>
  </si>
  <si>
    <t>RM-725010-NV2</t>
  </si>
  <si>
    <t>Dodávka a montáž konstrukce desky s umyvadlem a demontovatelnou čelní stěnou, rozměr cca 1490 x 900 mm</t>
  </si>
  <si>
    <t xml:space="preserve">NV2 : </t>
  </si>
  <si>
    <t>RM-725010-NV3</t>
  </si>
  <si>
    <t>Dodávka a montáž umývacího pultu -  desky z um. kamene tl. 15 mm, čel.stěna s dvířky, rozměr cca 1765 x 600 mm</t>
  </si>
  <si>
    <t>podrobnosti - viz tabulka PSV - nerezová nosná kce, čelní stěna s dvířky z HPL laminátu, 2 x cylindrický zámek</t>
  </si>
  <si>
    <t xml:space="preserve">NV3 : </t>
  </si>
  <si>
    <t>55149021R</t>
  </si>
  <si>
    <t>dávkovač tekutého mýdla nerez; obsah 1,25 l</t>
  </si>
  <si>
    <t>včetně odkapávací misky</t>
  </si>
  <si>
    <t xml:space="preserve">NV4 : </t>
  </si>
  <si>
    <t>55149034R.</t>
  </si>
  <si>
    <t>Koš odpadkový nerezový  nástěnný 24 l</t>
  </si>
  <si>
    <t>55149050R</t>
  </si>
  <si>
    <t>WC kartáč nerez; držák univerzální</t>
  </si>
  <si>
    <t>55149061R</t>
  </si>
  <si>
    <t>zrcadlo nerez; š = 400 mm; h = 600,0 mm</t>
  </si>
  <si>
    <t>M - 55149 - HO</t>
  </si>
  <si>
    <t>Nerezový dvojitý háček, matný nástěnný</t>
  </si>
  <si>
    <t>Nástěnný dvojháček,  nerez leštěný</t>
  </si>
  <si>
    <t>1.02 WC : 2*2+1</t>
  </si>
  <si>
    <t>M - 55149 - KOH</t>
  </si>
  <si>
    <t>Nerezový koš na hygienické potřeby 4,5 l, matný</t>
  </si>
  <si>
    <t>M - 55149 - PB</t>
  </si>
  <si>
    <t>Závěsný sklopný přebalovací pult s nosností 23 kg</t>
  </si>
  <si>
    <t>Materiál: Polyetylen</t>
  </si>
  <si>
    <t>Výška: 78,8 cm</t>
  </si>
  <si>
    <t>Šířka: 50 cm</t>
  </si>
  <si>
    <t>Hloubka (rozložený): 83 cm</t>
  </si>
  <si>
    <t>Hloubka (složený): 9 cm</t>
  </si>
  <si>
    <t>Hmotnost: 10 kg</t>
  </si>
  <si>
    <t>M - 55149 - ZHS</t>
  </si>
  <si>
    <t>Zásobník hygienických sáčků, povrch matný</t>
  </si>
  <si>
    <t>M - 55149 - ZTP</t>
  </si>
  <si>
    <t>Nerezový zásobník na toaletní papír, matný</t>
  </si>
  <si>
    <t>M-55149-NV4</t>
  </si>
  <si>
    <t>Zásobník na papírové ručníky 600 ks, nerez.  uzamykatelný na klíč, kontrolní okénko</t>
  </si>
  <si>
    <t>M-55440401</t>
  </si>
  <si>
    <t>Madlo lomené 630 + 890 mm leštěná nerez</t>
  </si>
  <si>
    <t>NV4 : 1</t>
  </si>
  <si>
    <t>762431230R00</t>
  </si>
  <si>
    <t>Obložení stěn montáž  deskou sádrokartonovou, jakékoli tloušťky</t>
  </si>
  <si>
    <t>1.02 WC : (0,195+1,365+0,075+1,39+0,155+1,04+0,135+1,765*2+2,475+0,195+1,365-0,8)*2,31-0,97*0,47-1*2,2</t>
  </si>
  <si>
    <t>1.02 WC : 1,04*(1,2+0,2)*2+0,19*1,04*2</t>
  </si>
  <si>
    <t>1.02 WC : (2,475*2,31-0,8*2*2)*2+1,04*2,31*3</t>
  </si>
  <si>
    <t>1.04 ÚKLID : 1,05*2*2,31+0,8*(2,31-2)</t>
  </si>
  <si>
    <t>1.05 SKLAD : 1,05*2,31+1,59*2,31-0,8*2</t>
  </si>
  <si>
    <t>762495000R00</t>
  </si>
  <si>
    <t>Spojovací a ochranné prostředky hřebíky, vruty</t>
  </si>
  <si>
    <t xml:space="preserve">OSB : </t>
  </si>
  <si>
    <t>1.03 KANCELÁŘ : (1,785*2+2,46)*2,31*2-0,97*0,95*2-0,975*0,95*2-1*2,2*2</t>
  </si>
  <si>
    <t>1.04 ÚKLID : (1,915*2-0,8)*2,31*2</t>
  </si>
  <si>
    <t>1.05 SKLAD : (1,595+1,05)*2,31*2</t>
  </si>
  <si>
    <t xml:space="preserve">SDK : </t>
  </si>
  <si>
    <t>762431225R00.</t>
  </si>
  <si>
    <t>Montáž obložení stěn OSB deskami, tl. 12 mm</t>
  </si>
  <si>
    <t>R-76252-BP2</t>
  </si>
  <si>
    <t>Demontáž podlah z dřevěného roštu</t>
  </si>
  <si>
    <t xml:space="preserve">BP2 : </t>
  </si>
  <si>
    <t>595910710R.</t>
  </si>
  <si>
    <t>Deska sádrokartonová tl. 12,5 mm, speciální sádrová deska s rohoží do vlhkého a mokrého prostření</t>
  </si>
  <si>
    <t>Sádrokartonová deska -  sádrové jádro obsahující skelná vlákna, která zlepšují soudržnost při působení ohně a je impregnováno proti vlhkosti. Zvýšená pevnost a tvrdost povrchu.</t>
  </si>
  <si>
    <t>Pro systémy se zvýšenými nároky na pevnost, tuhost, únosnost, ochranu proti hluku a požáru.</t>
  </si>
  <si>
    <t>ztratné 10% : 73,651*10/100</t>
  </si>
  <si>
    <t>60726010.AR</t>
  </si>
  <si>
    <t>Deska z plochých třísek (OSB) typ: 3; tl = 12,0 mm; povrch: nebroušený; hrana: P + D</t>
  </si>
  <si>
    <t>prořez 10% : 47,8932*10/100</t>
  </si>
  <si>
    <t>763612131RT1</t>
  </si>
  <si>
    <t>Montáž obložení stěn, z desek tl. do 18 mm, na sraz, šroubováním, bez dodávky desky</t>
  </si>
  <si>
    <t>vč. dodávky a montáže spojovacího materiálu</t>
  </si>
  <si>
    <t>NS4 - uvažováno 50% z celkové plochy - včetně NS5 a ND3 : (((4,425+7,38+0,42+1,125+0,08+0,165)*2-0,215-0,25)*3,1-1*2,2*2-0,97*0,47-0,975*0,95-0,97*0,95)*50/100</t>
  </si>
  <si>
    <t>59590602R</t>
  </si>
  <si>
    <t>deska cementotřísková l = 3 350 mm; š = 1 250 mm; tl. 12,0 mm; povrch hladký; povrch. úprava základní nátěr, finální barva</t>
  </si>
  <si>
    <t>cementotřísková deska opatřena akrylátovou povrchovou úpravou vhodná jako plášť odvětraných fasádních systémů. Desky se dodávají dle přání zákazníka max. 1250x3350. Desky mohou mít předvrtané upevňovací tvory a upravené hrany. Výroba na objednávku - minimální množství 50 m2. V ceně jsou předvrtané upevňovací otvory a upravené hrany.</t>
  </si>
  <si>
    <t>NS4 - uvažováno 50% z celkové plochy : (((4,425+7,38+0,42+1,125+0,08+0,165)*2-0,215-0,25)*3,1-1*2,2*2-0,97*0,47-0,975*0,95-0,97*0,95)*50/100</t>
  </si>
  <si>
    <t>ztratmé 5% : 38,07193*5/100</t>
  </si>
  <si>
    <t>998763201R00</t>
  </si>
  <si>
    <t>Přesun hmot dřevostaveb v objektech výšky do 6 m</t>
  </si>
  <si>
    <t>764410850R00</t>
  </si>
  <si>
    <t>Demontáž oplechování parapetů rš od 100 do 330 mm</t>
  </si>
  <si>
    <t xml:space="preserve">BS2 : </t>
  </si>
  <si>
    <t>1.02 WC : 1,04*2</t>
  </si>
  <si>
    <t>766411812R00</t>
  </si>
  <si>
    <t>Demontáž obložení stěn panely velikosti přes 1,5 m2</t>
  </si>
  <si>
    <t>srovnatelná položka pro demontáž desek ze sádrokartonu, cementotřískových desek a desek OSB připevněných na dřevěný rošt stěn</t>
  </si>
  <si>
    <t>UPOZORNĚNÍ - demontáž desek OSB bude prováděno po záběrech (slouží jako ztužení konstrukce) nebo s provedením dočasného ztužení</t>
  </si>
  <si>
    <t xml:space="preserve">BS1+BD1 (část) : </t>
  </si>
  <si>
    <t xml:space="preserve">BS3+BD1 : </t>
  </si>
  <si>
    <t>1.05 SKLAD : (1,05*2*2,31+0,8)*(2,31-2)</t>
  </si>
  <si>
    <t>NS4 - uvažováno 50% z celkové plochy : (((4,425+7,38+0,42+1,125+0,08+0,165)*2-0,215-0,25)*3,1-0,9*2*2-1*2,2*2-0,97*0,47-0,975*0,95-0,97*0,95)*50/100</t>
  </si>
  <si>
    <t>766411822R00</t>
  </si>
  <si>
    <t>Demontáž obložení stěn podkladových roštů</t>
  </si>
  <si>
    <t>pouze v nutném rozsahu - účtováno bude dle skutečnosti</t>
  </si>
  <si>
    <t xml:space="preserve">uvažováno v rozsahu do 15% : </t>
  </si>
  <si>
    <t>1.02 WC : 1,04*1,2*2*15/100</t>
  </si>
  <si>
    <t xml:space="preserve">BS3 : </t>
  </si>
  <si>
    <t>1.02 WC : ((2,475*2,31-0,8*2*2)*2+1,04*2,31*(2+1))*15/100</t>
  </si>
  <si>
    <t>1.03 KANCELÁŘ : (2,46*2,31-0,8*2*2)*15/100</t>
  </si>
  <si>
    <t>1.04 ÚKLID : (1,05*2+0,8*(2,31-2))*15/100</t>
  </si>
  <si>
    <t>1.05 SKLAD : (1,05*2+0,8)*(2,31-2)*15/100</t>
  </si>
  <si>
    <t>766441111R00</t>
  </si>
  <si>
    <t>Montáž dřevěných a kompozitních podlah teras z prken, včetně podkladního roštu</t>
  </si>
  <si>
    <t>včetně položení podkladního roštu do štěrkového lože, nebo na rovný pevný povrch, položení palubek a upevnění nerezovými šrouby skrytým spojem. Bez povrchové úpravy nátěrem.</t>
  </si>
  <si>
    <t xml:space="preserve">NP2 : </t>
  </si>
  <si>
    <t>766601213RT3</t>
  </si>
  <si>
    <t xml:space="preserve">Těsnění připojovací spáry spára ostění, interiér - fólie parotěsná šířky 70 mm samolepicí, výplň PU pěnou, exteriér - fólie paropropustná šířky 150 mm samolepicí,  </t>
  </si>
  <si>
    <t>Důležitá</t>
  </si>
  <si>
    <t>Dodávka a aplikace parotěsné a paropropustné okenní fólie.Součástí není nízkoexpanzní montážní pěna.</t>
  </si>
  <si>
    <t>NO1 : 1*3*2</t>
  </si>
  <si>
    <t>NO2 : 1+0,5*2</t>
  </si>
  <si>
    <t>766601229RT3</t>
  </si>
  <si>
    <t>Těsnění připojovací spáry spára parapetu, interiér - fólie parotěsná šířky 100 mm samolepicí, výplň PU pěnou, exteriér - fólie paropropustná šířky 100 mm samolepicí, expanzní páska š. 20 mm pod rám a pod vnější parapet</t>
  </si>
  <si>
    <t>Dodávka a aplikace parotěsné a paropropustné fólie, těsnicí pásky pod rám a pod vnější parapet, vymezovacího provazce pod vnitřní parapet a silikonového tmelu.</t>
  </si>
  <si>
    <t>NO1 : 1*2</t>
  </si>
  <si>
    <t>NO2 : 1</t>
  </si>
  <si>
    <t>766694111R00</t>
  </si>
  <si>
    <t>Ostatní montáž parapetních desek dřevěných pro jakékoliv upevnění   šířky do 300 mm, délky do 1000 mm</t>
  </si>
  <si>
    <t xml:space="preserve">NOx : </t>
  </si>
  <si>
    <t>RM-76641-NS1</t>
  </si>
  <si>
    <t>Doplnění stávají nosné dřevěné kce stěn (výměna za poškozené) včetně materiálu a spoj.mat.</t>
  </si>
  <si>
    <t xml:space="preserve">NS3 : </t>
  </si>
  <si>
    <t xml:space="preserve">doplnění podkonstrukce pod závěsný ohřívač vody : </t>
  </si>
  <si>
    <t>1.04 ÚKLID : (1,05*2+0,8*(2,31-2))</t>
  </si>
  <si>
    <t>RM-766-ND1</t>
  </si>
  <si>
    <t>Dodávka a montáž kompletizovaných dveřních posuvných křídel - rozměr 700 x 1970 mm, do stavebního pouzdra; zámek WC pro posuvné dveře</t>
  </si>
  <si>
    <t>dolní část dveří opatřena nerezovým okopním plechem výšky 250 mm</t>
  </si>
  <si>
    <t>RM-766-ND1.</t>
  </si>
  <si>
    <t>Dodávka a montáž kompletizovaných dveřních posuvných křídel - rozměr 700 x 1970 mm, do stavebního pouzdra; zámek s vložkou pro posuvné dveře</t>
  </si>
  <si>
    <t>RM-766-ND1z</t>
  </si>
  <si>
    <t>Dodávka a montáž obložkové zárubně pro posuvné dveře - rozměr 700 x 1970 mm, do stavebního pouzdra</t>
  </si>
  <si>
    <t>RM-766-NV6</t>
  </si>
  <si>
    <t>Dodávka a montáž nového nábytku - polic dle tabulky PSV - pol. NV6, kompletní dodávka s upevněním a povrchovou úpravou</t>
  </si>
  <si>
    <t>60780011R</t>
  </si>
  <si>
    <t>parapet vnitřní š = 200 mm; materiál - povrch laminátová fólie 0,6 mm; materiál - jádro vlhkuodolná DTD 16 mm; dekor bílý</t>
  </si>
  <si>
    <t>prořez 10% : 3*10/100</t>
  </si>
  <si>
    <t>611981861R</t>
  </si>
  <si>
    <t>prkno terasové dřevěné; modřín sibiřský; tl = 28 mm; š = 120,0 mm; l = 2 700 až 4 000 mm; povrch hladký</t>
  </si>
  <si>
    <t>prořez 10% : 2,7*10/100</t>
  </si>
  <si>
    <t>611981895R</t>
  </si>
  <si>
    <t>Hranolek truhlářský dřevina: MD; tl = 45 mm; š = 70 mm</t>
  </si>
  <si>
    <t>1.01 ZÁVĚTŘÍ + PÍTKO : 2,70/0,5</t>
  </si>
  <si>
    <t>prořez 10% : 5,4*10/100</t>
  </si>
  <si>
    <t>998766201R00</t>
  </si>
  <si>
    <t>Přesun hmot pro konstrukce truhlářské v objektech výšky do 6 m</t>
  </si>
  <si>
    <t>76761-ND2</t>
  </si>
  <si>
    <t>Dodávka a montáž hliníkových vnějších částečně zasklených dveří včetně zárubně, rozměr otvoru 1000 x 2240 mm</t>
  </si>
  <si>
    <t>včetně zasklení, hliníkového rámu, kování, těsnění, papuštěného rámu</t>
  </si>
  <si>
    <t>včetně zaměření před výrobou, dopravy</t>
  </si>
  <si>
    <t xml:space="preserve">tabulka PSV : </t>
  </si>
  <si>
    <t>ND2 : 2</t>
  </si>
  <si>
    <t>76761-NO1</t>
  </si>
  <si>
    <t>Dodávka a montáž hliníkového okna včetně vnějšího a vnitřního lemování a vnějšího parapetu, rozměr otvoru 1000 x 1000 mm</t>
  </si>
  <si>
    <t>včetně zasklení, hliníkového rámu, celoobvodového kování s klikou</t>
  </si>
  <si>
    <t>vnější tažený parapet</t>
  </si>
  <si>
    <t>vnější a vnitřní lemování hliníkovým profilem 50x20x2 mm</t>
  </si>
  <si>
    <t>NO1 : 2</t>
  </si>
  <si>
    <t>76761-NO2</t>
  </si>
  <si>
    <t>Dodávka a montáž hliníkového okna včetně vnějšího a vnitřního lemování a vnějšího parapetu, rozměr otvoru 1000 x 500 mm</t>
  </si>
  <si>
    <t>NO1 : 1</t>
  </si>
  <si>
    <t>76761-NV1</t>
  </si>
  <si>
    <t>Dodávka a montáž kovové rolety s manuálním ovládáním, bezp.tř. min RC 2, s uzamykáním, rozměr otvoru cca 1490 x 2310 mm</t>
  </si>
  <si>
    <t>roleta z ocelových trubek průměru 14 mm tvarovaných do vlnovky</t>
  </si>
  <si>
    <t xml:space="preserve">NV1 : </t>
  </si>
  <si>
    <t>R-767-BS1</t>
  </si>
  <si>
    <t>Demontáž kovové nerezové lišty</t>
  </si>
  <si>
    <t>BS1 : (1,365+0,195+1,04)*2-0,8+(1,39+0,155+1,04)*2-0,8</t>
  </si>
  <si>
    <t>776101101R00</t>
  </si>
  <si>
    <t>Přípravné práce vysávání povlakových podlah průmyslovým vysavačem</t>
  </si>
  <si>
    <t>položky neobsahují žádný materiál</t>
  </si>
  <si>
    <t xml:space="preserve">NP1 : </t>
  </si>
  <si>
    <t>776101115R00</t>
  </si>
  <si>
    <t>Přípravné práce vyrovnání podkladů samonivelační hmotou</t>
  </si>
  <si>
    <t>776101121R00</t>
  </si>
  <si>
    <t>Přípravné práce penetrace podkladu</t>
  </si>
  <si>
    <t>776401800RT1</t>
  </si>
  <si>
    <t>Demontáž soklíků nebo lišt pryžových nebo PVC odstranění a uložení na hromady</t>
  </si>
  <si>
    <t xml:space="preserve">BP1 : </t>
  </si>
  <si>
    <t>1.02 WC : (1,765+2,475+1,04*2+1,39+1,365)*2-1-0,8*4</t>
  </si>
  <si>
    <t>1.03 KANCELÁŘ : (1,785+2,46)*2-1-0,8*2</t>
  </si>
  <si>
    <t>1.04 ÚKLID : (1,05+1,915)*2-0,8</t>
  </si>
  <si>
    <t>1.05 SKLAD : (1,05+1,595)*2-0,8</t>
  </si>
  <si>
    <t>776421100RU1</t>
  </si>
  <si>
    <t>Lepení soklíků PVC a napojení krytiny na stěnu lepení podlahových soklíků z PVC a vinylu včetně dodávky soklíku, Lišta soklová</t>
  </si>
  <si>
    <t>776511810RT3</t>
  </si>
  <si>
    <t>Odstranění povlakových podlah z nášlapné plochy lepených, bez podložky, z ploch do 10 m2</t>
  </si>
  <si>
    <t>776521100RU2</t>
  </si>
  <si>
    <t>Lepení povlakových podlah z plastů  ve formě pásů z PVC, montáž včetně dodávky podlahoviny, tl. 2,0 mm, Krytina podlahová vinylová heterogenní; role; tl = 2,00 mm; nášlapná vrstva = 0,80 mm; povrchová úprava: PUR; zatížení: 23, 34, 43; protiskluznost:...</t>
  </si>
  <si>
    <t>776981121RU1</t>
  </si>
  <si>
    <t>Přechodové, krycí a ukončující podlahové profily přechodová lišta, stejná výška podlahoviny, nerez ocel, upevnění vruty s hmoždinkami,  , šířka profilu 30 mm</t>
  </si>
  <si>
    <t>1.02 WC : 0,7*2</t>
  </si>
  <si>
    <t>1.04 ÚKLID : 0,7</t>
  </si>
  <si>
    <t>1.05 SKLAD : 0,7</t>
  </si>
  <si>
    <t>R-77651-BP1</t>
  </si>
  <si>
    <t>Odstranění topné fólie včetně případné lepicí stěrky</t>
  </si>
  <si>
    <t>provést po odpojení od zdroje el. proudu</t>
  </si>
  <si>
    <t>23521594.AR</t>
  </si>
  <si>
    <t>vyrovnávací stěrka rychletuhnoucí; cementová; plnivo křemičité, syntetické; pro podlahy; samonivelační; pro interiér, průmyslové podlahy; zátěž střední, lehká; tl. vrstvy 1,0 až 10,0 mm; pod dlažby, pod nátěry, pod PVC, k vyrovnání dřevěných podkladů; barva šedá</t>
  </si>
  <si>
    <t>použití: pro vnitřní použití, pro vyrovnání nerovností, rychlý průběh tvrdnutí,  pochůznost po 3 hod., pokládka po 24 hodinách, vhodná pro podlahové krytiny všeho druhu</t>
  </si>
  <si>
    <t>spotřeba: 1,6 kg/m2 na 1 mm tloušťky vrstvy</t>
  </si>
  <si>
    <t>1.02 WC : 7,80*1,6*5</t>
  </si>
  <si>
    <t>1.03 KANCELÁŘ : 4,40*1,6*5</t>
  </si>
  <si>
    <t>1.04 ÚKLID : 2,00*1,6*5</t>
  </si>
  <si>
    <t>1.05 SKLAD : 1,65*1,6*5</t>
  </si>
  <si>
    <t>58593030.AR</t>
  </si>
  <si>
    <t>Penetrace</t>
  </si>
  <si>
    <t>l</t>
  </si>
  <si>
    <t>orientační spotřeba podle druhu podkladu:</t>
  </si>
  <si>
    <t>beton - ředění MFC Primer 620 : voda 1 : 3 - 0,15 l/m2</t>
  </si>
  <si>
    <t>1.02 WC : 7,80*0,15</t>
  </si>
  <si>
    <t>1.03 KANCELÁŘ : 4,40*0,15</t>
  </si>
  <si>
    <t>1.04 ÚKLID : 2,00*0,15</t>
  </si>
  <si>
    <t>1.05 SKLAD : 1,65*0,15</t>
  </si>
  <si>
    <t>781101210RT2</t>
  </si>
  <si>
    <t>Příprava podkladu pod obklady penetrace podkladu pod obklady</t>
  </si>
  <si>
    <t>včetně dodávky materiálu.</t>
  </si>
  <si>
    <t>1.02 WC : ((1,04*2+1,365+1,39)*2-0,8*2)*1,2+(1,765+0,6*2)*0,6</t>
  </si>
  <si>
    <t>1.04 ÚKLID : (1,05+1,1*2)*1,2</t>
  </si>
  <si>
    <t>781320111R00</t>
  </si>
  <si>
    <t>Obkládání parapetů do tmele šířky do 150 mm</t>
  </si>
  <si>
    <t>z obkladaček pórovinových, keramických, hutných i polohutných, do tmele,</t>
  </si>
  <si>
    <t>781475114RT1</t>
  </si>
  <si>
    <t>Montáž obkladů vnitřních z dlaždic keramických 200 x 200 mm,  , kladených do flexibilního tmele</t>
  </si>
  <si>
    <t>781479711R00</t>
  </si>
  <si>
    <t>Montáž obkladů vnitřních z dlaždic keramických Příplatky k položkám montáže obkladů vnitřních stěn z dlaždic keramických příplatek k obkladu stěn keram.,za plochu do 10 m2</t>
  </si>
  <si>
    <t>781497132RS3</t>
  </si>
  <si>
    <t>Lišty k obkladům profil rohový nerez ododlná proti oděru, uložení do tmele,  , výška profilu 8 mm, rozměr 25 x 25 mm</t>
  </si>
  <si>
    <t>597813600R</t>
  </si>
  <si>
    <t>Obklad keramický typ: běžný; s glazurou (GL); tl. = 6,5 mm; a = 198 mm; b = 198 mm; povrch: hladký, matný; barva: bílá</t>
  </si>
  <si>
    <t xml:space="preserve">obklad stěn : </t>
  </si>
  <si>
    <t>obklad parapetů : 1,04*0,2*2</t>
  </si>
  <si>
    <t>prořez 8% : 15,779*8/100</t>
  </si>
  <si>
    <t>998781201R00</t>
  </si>
  <si>
    <t>Přesun hmot pro obklady keramické v objektech výšky do 6 m</t>
  </si>
  <si>
    <t>783682141R00</t>
  </si>
  <si>
    <t>Nátěry dřevěných podlah a parket olejové, nátěr speciální podle druhu dřeviny 2x, Hmota nátěrová olejová; funkce: hydroizolační, dekorační, proti UV záření, proti povětrnostním vlivům; barva: dle vzorníku</t>
  </si>
  <si>
    <t>1.01 ZÁVĚTŘÍ + PÍTKO : 2,70*2*1,1</t>
  </si>
  <si>
    <t>podkladní rošt : (0,045+0,07)*2*7</t>
  </si>
  <si>
    <t>783782205R00</t>
  </si>
  <si>
    <t>Nátěr tesařských konstrukcí ochranný fungicidní+ biocidní (proti plísním, houbám a hmyzu), dvojnásobný, Hmota nátěrová</t>
  </si>
  <si>
    <t>včetně montáže, dodávky a demontáže lešení.</t>
  </si>
  <si>
    <t xml:space="preserve">předpokládaná plocha nosné dřevěné konstrukce včetně nových prvků : </t>
  </si>
  <si>
    <t>1.02 WC : (0,195+1,365+0,075+1,39+1,04+0,135+1,765)*2*2,31*2-0,97*0,47*2-1*2,2*2</t>
  </si>
  <si>
    <t>1.02 WC : 1,04*1,2*2</t>
  </si>
  <si>
    <t>1.02 WC : (2,475*2,31-0,8*2*2)*2+1,04*2,31*(2+1)</t>
  </si>
  <si>
    <t>784161101R00</t>
  </si>
  <si>
    <t>Příprava povrchu Penetrace (napouštění) podkladu akrylát, jednonásobná</t>
  </si>
  <si>
    <t xml:space="preserve">stropy : </t>
  </si>
  <si>
    <t xml:space="preserve">stěny : </t>
  </si>
  <si>
    <t>1.02 WC : (1,04*2+1,365+1,39)*2*2,27+(1,765+2,475)*2*2,31</t>
  </si>
  <si>
    <t>1.03 KANCELÁŘ : (1,785+2,46)*2*2,3</t>
  </si>
  <si>
    <t>1.04 ÚKLID : (1,05+1,915)*2*2,25</t>
  </si>
  <si>
    <t>1.05 SKLAD : (1,05+1,595)*2*2,25</t>
  </si>
  <si>
    <t xml:space="preserve">odpočet ploch s obklady : </t>
  </si>
  <si>
    <t>1.02 WC : -(((1,04*2+1,365+1,39)*2-0,8*2)*1,2+(1,765+0,6*2)*0,6)</t>
  </si>
  <si>
    <t>1.04 ÚKLID : -(1,05+1,1*2)*1,2</t>
  </si>
  <si>
    <t>784165512R00</t>
  </si>
  <si>
    <t>Malby z malířských směsí otěruvzdorných,  , bělost 93 %, dvojnásobné, Hmota nátěrová akrylátová; typ: malířská; funkce: dekorační; barva: bílá</t>
  </si>
  <si>
    <t>784011211RT3</t>
  </si>
  <si>
    <t>Ostatní práce olepování vnitřních ploch,  , včetně maskovací pásky 50 mm</t>
  </si>
  <si>
    <t>1.01 ZÁVĚTŘÍ + PÍTKO : 10</t>
  </si>
  <si>
    <t>1.02 WC : 20</t>
  </si>
  <si>
    <t>1.03 KANCELÁŘ : 10</t>
  </si>
  <si>
    <t>1.04 ÚKLID : 5</t>
  </si>
  <si>
    <t>1.05 SKLAD : 5</t>
  </si>
  <si>
    <t>784011222RT2</t>
  </si>
  <si>
    <t>Ostatní práce zakrytí podlah,  , včetně papírové lepenky</t>
  </si>
  <si>
    <t>Odkaz na dem. hmot. položky pořadí 10 : 0,05000</t>
  </si>
  <si>
    <t>Odkaz na dem. hmot. položky pořadí 11 : 0,01000</t>
  </si>
  <si>
    <t>Odkaz na dem. hmot. položky pořadí 12 : 0,10000</t>
  </si>
  <si>
    <t>Odkaz na dem. hmot. položky pořadí 13 : 0,04000</t>
  </si>
  <si>
    <t>Odkaz na dem. hmot. položky pořadí 25 : 0,56320</t>
  </si>
  <si>
    <t>Odkaz na dem. hmot. položky pořadí 27 : 0,14974</t>
  </si>
  <si>
    <t>Odkaz na dem. hmot. položky pořadí 29 : 0,03244</t>
  </si>
  <si>
    <t>Odkaz na dem. hmot. položky pořadí 31 : 0,03194</t>
  </si>
  <si>
    <t>Odkaz na dem. hmot. položky pořadí 36 : 0,06840</t>
  </si>
  <si>
    <t>Odkaz na dem. hmot. položky pořadí 39 : 0,03470</t>
  </si>
  <si>
    <t>Odkaz na dem. hmot. položky pořadí 37 : 0,01946</t>
  </si>
  <si>
    <t>Odkaz na dem. hmot. položky pořadí 57 : 0,06480</t>
  </si>
  <si>
    <t>Odkaz na dem. hmot. položky pořadí 64 : 0,00281</t>
  </si>
  <si>
    <t>Odkaz na dem. hmot. položky pořadí 66 : 0,02456</t>
  </si>
  <si>
    <t>Odkaz na dem. hmot. položky pořadí 94 : 0,05548</t>
  </si>
  <si>
    <t>979990110R00</t>
  </si>
  <si>
    <t>Poplatek za uložení, sádrokartonové desky,  , skupina 17 08 02 z Katalogu odpadů</t>
  </si>
  <si>
    <t>kategorie 17 08 02 stavební materiály na bázi sádry</t>
  </si>
  <si>
    <t>Odkaz na dem. hmot. položky pořadí 30 : 0,18751</t>
  </si>
  <si>
    <t>Odkaz na dem. hmot. položky pořadí 65 : 2,64190</t>
  </si>
  <si>
    <t>979990181R00</t>
  </si>
  <si>
    <t>Poplatek za uložení, PVC podlahová krytina,  , skupina 20 03 07 z Katalogu odpadů</t>
  </si>
  <si>
    <t>Odkaz na dem. hmot. položky pořadí 34 : 0,00862</t>
  </si>
  <si>
    <t>Odkaz na dem. hmot. položky pořadí 89 : 0,00236</t>
  </si>
  <si>
    <t>Odkaz na dem. hmot. položky pořadí 91 : 0,05548</t>
  </si>
  <si>
    <t>979081111R00</t>
  </si>
  <si>
    <t>Odvoz suti a vybouraných hmot na skládku do 1 km</t>
  </si>
  <si>
    <t>Včetně naložení na dopravní prostředek a složení na skládku, bez poplatku za skládku.</t>
  </si>
  <si>
    <t>979081121R00</t>
  </si>
  <si>
    <t>Odvoz suti a vybouraných hmot na skládku příplatek za každý další 1 km</t>
  </si>
  <si>
    <t>za dalších 24 km, celkem do 25 km</t>
  </si>
  <si>
    <t>979087312R00</t>
  </si>
  <si>
    <t>Vodorovné přemístění suti nošením k místu nakládky vodorovné přemístění vybouraných hmot nošením nebo přehozením, na vzdálenost 10 m</t>
  </si>
  <si>
    <t>nebo vybouraných hmot nošením nebo přehazováním k místu nakládky přístupnému normálním dopravním prostředkům do 10 m,</t>
  </si>
  <si>
    <t>S naložením suti nebo vybouraných hmot do dopravního prostředku a na jejich vyložením, popřípadě přeložením na normální dopravní prostředek.</t>
  </si>
  <si>
    <t>979087392R00</t>
  </si>
  <si>
    <t xml:space="preserve">Vodorovné přemístění suti nošením k místu nakládky příplatek za každých dalích i započatých 10 m vzdálenosti vybouraných hmot,  </t>
  </si>
  <si>
    <t>rychle se vytvrzující podlahová stěrka pro tloušťky vrstev od 1 mm do 10 mm</t>
  </si>
  <si>
    <t>nástupní schodiště včetně stupňů šířky 1200 mm : (1,2*0,36+1,2*0,66+1,2*sqrt(3,19^2+1,45^2))*1,1*0,15</t>
  </si>
  <si>
    <t>část k sezení šířky 2000 mm : (2*0,28+2*0,54+2*(0,54-0,16)+2*sqrt(2,64^2+1,2^2))*1,1*0,15</t>
  </si>
  <si>
    <t>výstupní schodiště včetně stupňů šířky 1200 mm : (1,2*0,36+1,2*0,66+1,2*sqrt(3,52^2+1,6^2))*1,1*0,15</t>
  </si>
  <si>
    <t>spodní základ nástupního schodiště šířky 700 mm : 1,2*0,7*0,7</t>
  </si>
  <si>
    <t>spodní základ části k sezení šířky 800 mm : 2*0,8*0,7</t>
  </si>
  <si>
    <t>horní základ nástupního schodiště šířky 400 mm : 1,2*0,4*0,75</t>
  </si>
  <si>
    <t>horní základ části k sezení šířky 400 mm : 2*0,4*0,75</t>
  </si>
  <si>
    <t>spodní základ výstupního schodiště šířky 700 mm : 1,2*0,7*0,7</t>
  </si>
  <si>
    <t>horní základ výstupního schodiště šířky 400 mm : 1,2*0,4*0,75</t>
  </si>
  <si>
    <t xml:space="preserve">výkop pro lemování z palisád : </t>
  </si>
  <si>
    <t>N4a : ((0,7+3,63+1,5+3,3+0,33)*2+2)*0,25*0,6</t>
  </si>
  <si>
    <t xml:space="preserve">odkopávka : </t>
  </si>
  <si>
    <t xml:space="preserve">výkopy pro základy a palisádu : </t>
  </si>
  <si>
    <t>odpočet pro zpětný zásyp okolo schodiště s palisádami : -4</t>
  </si>
  <si>
    <t xml:space="preserve">  odkopávka : </t>
  </si>
  <si>
    <t xml:space="preserve">  nástupní schodiště včetně stupňů šířky 1200 mm : (1,2*0,36+1,2*0,66+1,2*sqrt(3,19^2+1,45^2))*1,1*0,15</t>
  </si>
  <si>
    <t xml:space="preserve">  část k sezení šířky 2000 mm : (2*0,28+2*0,54+2*(0,54-0,16)+2*sqrt(2,64^2+1,2^2))*1,1*0,15</t>
  </si>
  <si>
    <t xml:space="preserve">  výstupní schodiště včetně stupňů šířky 1200 mm : (1,2*0,36+1,2*0,66+1,2*sqrt(3,52^2+1,6^2))*1,1*0,15</t>
  </si>
  <si>
    <t xml:space="preserve">  výkopy pro základy a palisádu : </t>
  </si>
  <si>
    <t xml:space="preserve">  spodní základ nástupního schodiště šířky 700 mm : 1,2*0,7*0,7</t>
  </si>
  <si>
    <t xml:space="preserve">  spodní základ části k sezení šířky 800 mm : 2*0,8*0,7</t>
  </si>
  <si>
    <t xml:space="preserve">  horní základ nástupního schodiště šířky 400 mm : 1,2*0,4*0,75</t>
  </si>
  <si>
    <t xml:space="preserve">  horní základ části k sezení šířky 400 mm : 2*0,4*0,75</t>
  </si>
  <si>
    <t xml:space="preserve">  spodní základ výstupního schodiště šířky 700 mm : 1,2*0,7*0,7</t>
  </si>
  <si>
    <t xml:space="preserve">  horní základ výstupního schodiště šířky 400 mm : 1,2*0,4*0,75</t>
  </si>
  <si>
    <t xml:space="preserve">  výkop pro lemování z palisád : </t>
  </si>
  <si>
    <t xml:space="preserve">  N4a : ((0,7+3,63+1,5+3,3+0,33)*2+2)*0,25*0,6</t>
  </si>
  <si>
    <t xml:space="preserve">  </t>
  </si>
  <si>
    <t xml:space="preserve">  odpočet pro zpětný zásyp okolo schodiště s palisádami : -4</t>
  </si>
  <si>
    <t>5,97029*15</t>
  </si>
  <si>
    <t>162201203R00</t>
  </si>
  <si>
    <t>Vodorovné přemístění výkopku nošením z horniny 1 až 4, kolečkem, na vzdálenost do 10 m</t>
  </si>
  <si>
    <t>bez naložení, avšak s vyprázdněním nádoby na hromadu nebo do dopravního prostředku,</t>
  </si>
  <si>
    <t>odhad - okolo palisád : 4</t>
  </si>
  <si>
    <t>R-1812011-N4a</t>
  </si>
  <si>
    <t>Úprava terénu okolo schodiště s palisádami - modelace dle sklonů - ručně</t>
  </si>
  <si>
    <t>(1+1,5-0,5)*1,5*2+sqrt((3,63+3,3)^2+(5,75-2,3)^2)*1,5*2+2*1,5</t>
  </si>
  <si>
    <t>274272140RT3</t>
  </si>
  <si>
    <t>Zdivo základové z bednicích tvárnic tloušťky 300 mm, výplň betonem C 16/20</t>
  </si>
  <si>
    <t>spodní základ nástupního schodiště šířky 300 mm : 1,2*0,75</t>
  </si>
  <si>
    <t>spodní základ výstupního schodiště šířky 300 mm : 1,2*0,75</t>
  </si>
  <si>
    <t>274272150RT3</t>
  </si>
  <si>
    <t>Zdivo základové z bednicích tvárnic tloušťky 400 mm, výplň betonem C 16/20</t>
  </si>
  <si>
    <t>spodní základ nástupního schodiště šířky 400 mm : 1,2*0,65</t>
  </si>
  <si>
    <t>spodní základ části k sezení šířky 800 mm : 2*0,65*2</t>
  </si>
  <si>
    <t>horní základ nástupního schodiště šířky 400 mm : 1,2*0,75</t>
  </si>
  <si>
    <t>horní základ části k sezení šířky 400 mm : 2*0,75</t>
  </si>
  <si>
    <t>spodní základ výstupního schodiště šířky 400 mm : 1,2*0,65</t>
  </si>
  <si>
    <t>horní základ výstupního schodiště šířky 400 mm : 1,2*0,75</t>
  </si>
  <si>
    <t>274361821R00</t>
  </si>
  <si>
    <t>Výztuž a svařované sítě základových pasů výztuž, z oceli 10505,  ,  , Výztuž ocelová betonářská - tyč; úprava: stříhaná, ohýbaná; povrch: žebírkový; značka: B500B (1.0439); d = 12,0 mm</t>
  </si>
  <si>
    <t>předpoklad vyztužení cca 80 kg/m3 objemu základů ze ztraceného bednění : 3,5*80/1000</t>
  </si>
  <si>
    <t xml:space="preserve">  spodní základ nástupního schodiště šířky 700 mm : 1,2*0,7*0,6+1,2*0,33*(0,75-0,6)</t>
  </si>
  <si>
    <t xml:space="preserve">  spodní základ části k sezení šířky 800 mm : 2*0,8*0,6+2*0,33*(0,75-0,6)</t>
  </si>
  <si>
    <t xml:space="preserve">  spodní základ výstupního schodiště šířky 700 mm : 1,2*0,7*0,6+1,2*0,33*(0,75-0,6)</t>
  </si>
  <si>
    <t>338920022R00</t>
  </si>
  <si>
    <t>Osazení betonových palisád šířka do 20 cm, délka do 90 cm</t>
  </si>
  <si>
    <t>N4a : (0,7+3,63+1,5+3,3+0,33)*2+2</t>
  </si>
  <si>
    <t>M-5922801</t>
  </si>
  <si>
    <t>Betonová palisáda rozměru 160x160 mm délky 1000 mm přírodní (šedá)</t>
  </si>
  <si>
    <t>délka jednotlivý kusů bude upřesněna v průběhu prací podle situace na místě</t>
  </si>
  <si>
    <t>N4a : 131</t>
  </si>
  <si>
    <t xml:space="preserve">  ((0,7+3,63+1,5+3,3+0,33)*2+2)/0,16</t>
  </si>
  <si>
    <t>ztratné 1% : 131*1/100</t>
  </si>
  <si>
    <t>u prefabrikátů bude cena včetně výpočtů výztuže ve výrobně</t>
  </si>
  <si>
    <t>434121415R00</t>
  </si>
  <si>
    <t>Osazení schodišťových stupňů železobetonových na schodnice broušených nebo leštěných</t>
  </si>
  <si>
    <t>s vyspárováním styčných spár, s provizorním dřevěným zábradlím a dočasným zakrytím stupnic prkny</t>
  </si>
  <si>
    <t>N4a : 1,2*(11*2+2)</t>
  </si>
  <si>
    <t>435125001R00</t>
  </si>
  <si>
    <t>Montáž schodišťových ramen hmotnosti do 2 t</t>
  </si>
  <si>
    <t>schodiště : 4</t>
  </si>
  <si>
    <t>"tribunka" : 2</t>
  </si>
  <si>
    <t>R-41112-N4a.m</t>
  </si>
  <si>
    <t>Osazování prefabrikované žb. desky mezipodesty rozměru 1520 x 1200 x 150 mm</t>
  </si>
  <si>
    <t>N4a : 1</t>
  </si>
  <si>
    <t xml:space="preserve">  mezipodesta : 1,52*1,2*0,15*2,5</t>
  </si>
  <si>
    <t>R-41112-N4a.p</t>
  </si>
  <si>
    <t>Osazování prefabrikované žb. desky podesty rozměru 700 x 1200 x 150 mm</t>
  </si>
  <si>
    <t xml:space="preserve">  mezipodesta : 0,7*1,2*0,15*2,5</t>
  </si>
  <si>
    <t>M-59372.12</t>
  </si>
  <si>
    <t>Stupeň schodišťový betonový délky 1200 mm 350x150 mm přírodní</t>
  </si>
  <si>
    <t>N4a : 11*2+2</t>
  </si>
  <si>
    <t>ztratné 1% : 24*1/100</t>
  </si>
  <si>
    <t>M-59372.N4a.n</t>
  </si>
  <si>
    <t>Prefabrikovaná schodnice  šířky 200 mm s 11 stupni 150 x 330 mm</t>
  </si>
  <si>
    <t>schodiště : 2</t>
  </si>
  <si>
    <t>M-59372.N4a.t</t>
  </si>
  <si>
    <t>Prefabrikovaná schodnice rameno šířky 200 mm s 5 stupni 400 x 660 mm</t>
  </si>
  <si>
    <t>M-59372.N4a.v</t>
  </si>
  <si>
    <t>Prefabrikovaná schodnice  šířky 200 mm s 12 stupni 150 x 330 mm</t>
  </si>
  <si>
    <t>M-59386-N4a.m</t>
  </si>
  <si>
    <t>Prefabrikát žb mezipodesty s protiskluznou úpravou rozměru 1520 x 1200 x 150 mm</t>
  </si>
  <si>
    <t>M-59386-N4a.p</t>
  </si>
  <si>
    <t>Prefabrikát žb mezipodesty s protiskluznou úpravou rozměru 700 x 1200 x 150 mm, s úpravou hrany dl. 1200 mm dle prefa stupňů</t>
  </si>
  <si>
    <t>R-17115662</t>
  </si>
  <si>
    <t>Jeřáb mobil. na autopodvozku s nosností a s přihlédnutím k vyložení k motáži prvů do 2 t, přistavení, jeřábnické práce, pronájem</t>
  </si>
  <si>
    <t>Stroj</t>
  </si>
  <si>
    <t>POL6_</t>
  </si>
  <si>
    <t>1,5*12</t>
  </si>
  <si>
    <t>2,3*4,5</t>
  </si>
  <si>
    <t>přesahy 15% : 28,35*15/100</t>
  </si>
  <si>
    <t>podkladní beton pod základové zdivo</t>
  </si>
  <si>
    <t>spodní základ nástupního schodiště šířky 700 mm : 1,2*0,7*0,06</t>
  </si>
  <si>
    <t>spodní základ části k sezení šířky 800 mm : 2*0,8*0,06</t>
  </si>
  <si>
    <t>horní základ nástupního schodiště šířky 400 mm : 1,2*0,4*0,06</t>
  </si>
  <si>
    <t>horní základ části k sezení šířky 400 mm : 2*0,4*0,06</t>
  </si>
  <si>
    <t>spodní základ výstupního schodiště šířky 700 mm : 1,2*0,7*0,06</t>
  </si>
  <si>
    <t>horní základ výstupního schodiště šířky 400 mm : 1,2*0,4*0,06</t>
  </si>
  <si>
    <t>936121112R00</t>
  </si>
  <si>
    <t>Osazení doplňkových prefa konstrukcí ze ŽB hmotnost přes 0,5 do 1 t</t>
  </si>
  <si>
    <t>do jakékoliv cementové malty,</t>
  </si>
  <si>
    <t>Včetně vyplnění spár jakoukoliv maltou cementovou.</t>
  </si>
  <si>
    <t xml:space="preserve">N4a : </t>
  </si>
  <si>
    <t>prefabrikované žb dílce ve tvaru L rozměr 660/150-151/151 délky 2000 mm : 5</t>
  </si>
  <si>
    <t xml:space="preserve">  (0,66*0,15+0,15*0,15)*2*2,5</t>
  </si>
  <si>
    <t>M-59372.N4a.s</t>
  </si>
  <si>
    <t>Prefabrikovaný žb obklad stupňů "tribunky" délky 2000 mm tvaru L 660/150+150/150 mm</t>
  </si>
  <si>
    <t>"tribunka" : 5</t>
  </si>
  <si>
    <t xml:space="preserve">  část k sezení šířky 2000 mm : (0,66*0,15+0,15*0,15)*2*2,5</t>
  </si>
  <si>
    <t>998226011R00</t>
  </si>
  <si>
    <t>Přesun hmot komunikací a letišť, kryt montovaný ze silničních panelů ze železobetonu  jakékoliv délky objektu</t>
  </si>
  <si>
    <t>vodorovně do 200 m</t>
  </si>
  <si>
    <t>RM-7623551-N4a</t>
  </si>
  <si>
    <t>Dodávka a montáž dřevěných sedáků z latí, dl. do 2 m, š. do 0,84 m na ocelovou konstrukci, včetně ocelové podkonstrukce</t>
  </si>
  <si>
    <t xml:space="preserve">m </t>
  </si>
  <si>
    <t>dodávka ocelových držáků, vyvrtání do žb desky a uchycení nerez upev. prvky, dodávka dřevěných latí povrchově upravenými a uchycenými nerez upev. prvky</t>
  </si>
  <si>
    <t>N4a : 2*3</t>
  </si>
  <si>
    <t>76722-Z2</t>
  </si>
  <si>
    <t>Dodávka a montáž kovového  průběžného zábradlí schodiště z dílců, podrobnosti - viz tabulka PSV</t>
  </si>
  <si>
    <t>kompletní dodávka dle popisu v tabulce PSV včetně dřevěných prvků.povrchových úprav, nerezového kotevního a spojovscího materiálu</t>
  </si>
  <si>
    <t>včetně zaměření před výrobou, dílenské dokumentace a dopravy</t>
  </si>
  <si>
    <t>Z2 - cca 10 m : 10</t>
  </si>
  <si>
    <t>76722-Z2.</t>
  </si>
  <si>
    <t>Dodávka a montáž kovového  zábradlí při nástupu na místa sezení výšky 820 mm</t>
  </si>
  <si>
    <t>kompletní dodávka dle popisu v tabulce PSV včetně povrchovýc</t>
  </si>
  <si>
    <t>h úprav, nerezového kotevního a spojovscího materiálu</t>
  </si>
  <si>
    <t>Z2 : 3</t>
  </si>
  <si>
    <t>005111020R</t>
  </si>
  <si>
    <t>Vytyčení stavby</t>
  </si>
  <si>
    <t>Soubor</t>
  </si>
  <si>
    <t>POL99_8</t>
  </si>
  <si>
    <t>Vyhotovení protokolu o vytyčení stavby se seznamem souřadnic vytyčených bodů a jejich polohopisnými (S-JTSK) a výškopisnými (Bpv) hodnotami.</t>
  </si>
  <si>
    <t>005111021R</t>
  </si>
  <si>
    <t>Vytyčení inženýrských sítí</t>
  </si>
  <si>
    <t>Zaměření a vytýčení stávajících inženýrských sítí v místě stavby z hlediska jejich ochrany při provádění stavby.</t>
  </si>
  <si>
    <t>005121018R</t>
  </si>
  <si>
    <t>Vybudování zařízení staveniště pro JKSO 926 až 928</t>
  </si>
  <si>
    <t>Doprava a osazení mobilních buněk sociálního zařízení – umývárny, toalety, šatny. Přizpůsobení prostor zadavatele pro tyto účely.</t>
  </si>
  <si>
    <t>005121028R</t>
  </si>
  <si>
    <t>Provoz zařízení staveniště pro JKSO 926 až 928</t>
  </si>
  <si>
    <t>Opotřebení nebo pronájem skladovacích kontejnerů, nebo ohrazení.</t>
  </si>
  <si>
    <t>Spotřeba vody a elektrické energie pro potřebu sociálních zařízení</t>
  </si>
  <si>
    <t>Úklid v prostorách sociálního zařízení.</t>
  </si>
  <si>
    <t>005121038R</t>
  </si>
  <si>
    <t>Odstranění zařízení staveniště pro JKSO 926 až 928</t>
  </si>
  <si>
    <t>Odvoz kontejnerů a ohrazení pro skladování a uvedení zpevněných ploch pro skladování do původního stavu.</t>
  </si>
  <si>
    <t>Odvoz mobilních buněk sociálního zařízení, nebo uvedení do původního stavu prostor pronajatých.</t>
  </si>
  <si>
    <t>005122010R</t>
  </si>
  <si>
    <t xml:space="preserve">Provoz objednatele </t>
  </si>
  <si>
    <t>005123015T</t>
  </si>
  <si>
    <t>Ztížené výrobní podmínky</t>
  </si>
  <si>
    <t>005124010R</t>
  </si>
  <si>
    <t>Koordinační činnost</t>
  </si>
  <si>
    <t>Koordinace stavebních a technologických dodávek stavby.</t>
  </si>
  <si>
    <t>005124015T</t>
  </si>
  <si>
    <t>Kompletační činnost (IČD)</t>
  </si>
  <si>
    <t>004111020R</t>
  </si>
  <si>
    <t xml:space="preserve">Vypracování projektové dokumentace </t>
  </si>
  <si>
    <t>Náklady spojené s vypracováním výrobní projektové dokumentace včetně projednání u společnosti THMP, a. s. a u MHMP odbor památkové péče</t>
  </si>
  <si>
    <t>004111010R</t>
  </si>
  <si>
    <t xml:space="preserve">Průzkumné práce </t>
  </si>
  <si>
    <t>005211010R</t>
  </si>
  <si>
    <t>Předání a převzetí staveniště</t>
  </si>
  <si>
    <t>Náklady spojené s účastí zhotovitele na předání a převzetí staveniště.</t>
  </si>
  <si>
    <t>005211020R</t>
  </si>
  <si>
    <t>Ochrana stávaj. inženýrských sítí na staveništi</t>
  </si>
  <si>
    <t>Náklady na přezkoumání podkladů objednatele o stavu inženýrských sítí probíhajících staveništěm nebo dotčenými stavbou i mimo území staveniště, kontrola vytýčení jejich skutečné trasy a provedení ochranných opatření pro zabezpečení stávajících inženýrských sítí.</t>
  </si>
  <si>
    <t>005211030R</t>
  </si>
  <si>
    <t xml:space="preserve">Dočasná dopravní opatření </t>
  </si>
  <si>
    <t>005211040R</t>
  </si>
  <si>
    <t xml:space="preserve">Užívání veřejných ploch a prostranství  </t>
  </si>
  <si>
    <t>Náklady a poplatky spojené s užíváním sousedních ploch ploch a prostranství, pokud jsou stavebními pracemi nebo souvisejícími činnostmi dotčeny, a to včetně užívání ploch v souvislosti s uložením stavebního materiálu nebo stavebního odpadu.</t>
  </si>
  <si>
    <t>005211080R</t>
  </si>
  <si>
    <t xml:space="preserve">Bezpečnostní a hygienická opatření na staveništi </t>
  </si>
  <si>
    <t>005231010R</t>
  </si>
  <si>
    <t>Revize</t>
  </si>
  <si>
    <t>005231040R</t>
  </si>
  <si>
    <t>Provozní řády</t>
  </si>
  <si>
    <t>00524 R</t>
  </si>
  <si>
    <t>Předání a převzetí díla</t>
  </si>
  <si>
    <t>Náklady zhotovitele, které vzniknou v souvislosti s povinnostmi zhotovitele při předání a převzetí díla.</t>
  </si>
  <si>
    <t>005241010R</t>
  </si>
  <si>
    <t xml:space="preserve">Dokumentace skutečného provedení </t>
  </si>
  <si>
    <t>Náklady na vyhotovení dokumentace skutečného provedení stavby a její předání objednateli v požadované formě a požadovaném počtu.</t>
  </si>
  <si>
    <t>005241020R</t>
  </si>
  <si>
    <t xml:space="preserve">Geodetické zaměření skutečného provedení  </t>
  </si>
  <si>
    <t>Náklady na provedení skutečného zaměření stavby v rozsahu nezbytném pro zápis změny do katastru nemovitostí.</t>
  </si>
  <si>
    <t>005261010R</t>
  </si>
  <si>
    <t>Pojištění dodavatele a pojištění díla</t>
  </si>
  <si>
    <t>Náklady spojené s povinným pojištěním dodavatele nebo stavebního díla či jeho části, v rozsahu obchodních podmínek.</t>
  </si>
  <si>
    <t>005281010R</t>
  </si>
  <si>
    <t>Propagace</t>
  </si>
  <si>
    <t>Náklady spojené s povinnou publicitou, pokud ji objednatel požaduje. Zahrnuje zejména náklady na propagační a informační billboardy, tabule, internetovou propagaci, tiskoviny apod.</t>
  </si>
  <si>
    <t>Geodetické zaměření rohů stavby, stabilizace bodů a sestavení laviček.</t>
  </si>
  <si>
    <t>Úprava ploch pro osazení objektů sociálního zařízení</t>
  </si>
  <si>
    <t>Opotřebení a údržba nebo pronájem sociálního zařízení – umývárny, toalety, šatny.</t>
  </si>
  <si>
    <t>Vybudování ploch pro skladování materiálu, doprava a osazení kontejnerů nebo ohrazení pro skladování materiálu.</t>
  </si>
  <si>
    <t>Náklady na ztížené provádění stavebních prací v důsledku nepřerušeného provozu v blízkosti staveniště (veřejný prostor Riegrových sadů)</t>
  </si>
  <si>
    <t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 při vjezdu v prostoru Riegrových sadů</t>
  </si>
  <si>
    <t>Náklady na ochranu staveniště před vstupem nepovolaných osob (zejména doplnění staveništního oplocení v nutném rozahu),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t>
  </si>
  <si>
    <t>Náklady zhotovitele na vypracování provozních řádů pro zkušební či trvalý provoz včetně nákladů na předání všech návodů k obsluze a údržbě pro technologická zařízení a včetně zaškolení obsluhy objednatele, např. označení herních prvků, stupňovité ŽB části k sezení, provozního řádu hřiště ....</t>
  </si>
  <si>
    <t>náklady spojené s provedením všech technickými normami předepsaných zkoušek a revizí stavebních konstrukcí (včetně herních prvků) nebo stavebních prací.</t>
  </si>
  <si>
    <t>Náklady na provedení průzkumů nebo doplnění stávajících průzkumů, pokud je obchodní podmínky vyžadují a tyto průzkumy nejsou v dostatečném rozsahu součástí projektové dokumentace. Jedná se zejména o  hydrogeologický / mykologický průzkum, vsakovací zkoušky, stavební průzkum –  stavebně statický apod.</t>
  </si>
  <si>
    <t>S3d+N4b : 7,595+5,11+3,06+11,275+4,97+2,87</t>
  </si>
  <si>
    <t>Počet MJ</t>
  </si>
  <si>
    <t>Jedn.cena  mat.+mont.</t>
  </si>
  <si>
    <t>Cena celkem mat.+mont.</t>
  </si>
  <si>
    <t>Chránička s vysokou mech.odolností, 90 mm pr.</t>
  </si>
  <si>
    <t>CYKY-J 4x10</t>
  </si>
  <si>
    <t>CYKY-J 3x2,5</t>
  </si>
  <si>
    <t>CYKY-J 3x1,5</t>
  </si>
  <si>
    <t>CYKY-J 5x2,5</t>
  </si>
  <si>
    <t>FeZn 10</t>
  </si>
  <si>
    <t>Výkop, hl.550 mm, š.350 mm, vč.záhozu, fólie a písk.lože</t>
  </si>
  <si>
    <t>Přesun stávajícího stožáru vč.nastavení kabeláže</t>
  </si>
  <si>
    <t>kpl</t>
  </si>
  <si>
    <t>Nový stožár, bezpaticový, délka stožáru 5, vč.LED svítidla</t>
  </si>
  <si>
    <t>Zemní svítidlo kruhové, venkovní, IP44</t>
  </si>
  <si>
    <t>Rozvaděč RVO, venkovní, vč.regulátoru osv.</t>
  </si>
  <si>
    <t>PIR čidlo</t>
  </si>
  <si>
    <t>Ventilátor, 230V</t>
  </si>
  <si>
    <t>Zásuvka, 230V, 16A, instalace do SDK</t>
  </si>
  <si>
    <t>Dvojzásuvka, 230V, 16A, instalace do SDK</t>
  </si>
  <si>
    <t>Svítidlo do SDK, kulaté, na WC</t>
  </si>
  <si>
    <t>Svítidlo do SDK, čtverec, 600x600</t>
  </si>
  <si>
    <t>Svítidlo nástěnné, IP44</t>
  </si>
  <si>
    <t>Přímotop</t>
  </si>
  <si>
    <t>Vypínač č.1, instalace do SDK</t>
  </si>
  <si>
    <t>Vypínač č.5, instalace do SDK</t>
  </si>
  <si>
    <t>Vypínač č.6, přisazený, IP44</t>
  </si>
  <si>
    <t>Zásuvka, 230V, 16A, IP44</t>
  </si>
  <si>
    <t>Zásuvka, 400V, 16A, IP44</t>
  </si>
  <si>
    <t>Rozvaděč SM se 3 elektroměry, MID, 1x3f, 2x1f, přímé měření</t>
  </si>
  <si>
    <t>Rozvaděč RH do domku ostrahy</t>
  </si>
  <si>
    <t>Demontáž stávající elektroinstalace (domek+dětské hriště)</t>
  </si>
  <si>
    <t>Připojení ke stávajícímu systému VO</t>
  </si>
  <si>
    <t>Celkem bez DPH</t>
  </si>
  <si>
    <t>Ostatní (např. revize, výpočet a projednání s THMP, a.s., ....)</t>
  </si>
  <si>
    <t xml:space="preserve">Investor:   </t>
  </si>
  <si>
    <t>MČ Praha 2</t>
  </si>
  <si>
    <t>PROJEKT:</t>
  </si>
  <si>
    <t>Náměstí Míru 600/20</t>
  </si>
  <si>
    <t>RIEGROVY SADY DH – NOVÉ HERNÍ PRVKY</t>
  </si>
  <si>
    <t>Praha 2</t>
  </si>
  <si>
    <t>SADOVÉ ÚPRAVY</t>
  </si>
  <si>
    <t>PŘÍLOHA:</t>
  </si>
  <si>
    <t>SOUPIS PRACÍ A DODÁVEK MATERIÁLU</t>
  </si>
  <si>
    <t>REKAPITULACE:</t>
  </si>
  <si>
    <t>1.1</t>
  </si>
  <si>
    <t>Vegetační úpravy</t>
  </si>
  <si>
    <t>1.1.1</t>
  </si>
  <si>
    <t>Příprava stanoviště</t>
  </si>
  <si>
    <t>1.1.2</t>
  </si>
  <si>
    <t>Výsadby</t>
  </si>
  <si>
    <t>1.1.3</t>
  </si>
  <si>
    <t>Trávníky</t>
  </si>
  <si>
    <t>1.2</t>
  </si>
  <si>
    <t>Rostlinný materiál</t>
  </si>
  <si>
    <t>Realizační náklady bez DPH</t>
  </si>
  <si>
    <t>DPH 21 %</t>
  </si>
  <si>
    <t>Realizační náklady vč. DPH</t>
  </si>
  <si>
    <t>Soupis prací je zpracován podle Katalogu cen stavebních prací CÚ 2024.</t>
  </si>
  <si>
    <r>
      <t xml:space="preserve">VYPRACOVAL:  </t>
    </r>
    <r>
      <rPr>
        <sz val="11"/>
        <rFont val="Calibri"/>
        <family val="2"/>
        <charset val="238"/>
      </rPr>
      <t xml:space="preserve"> Ing. L. Sedláčková</t>
    </r>
    <r>
      <rPr>
        <sz val="9"/>
        <rFont val="Calibri"/>
        <family val="2"/>
        <charset val="238"/>
      </rPr>
      <t>,  JENA</t>
    </r>
  </si>
  <si>
    <t>DATUM:</t>
  </si>
  <si>
    <t>12/2024</t>
  </si>
  <si>
    <t>č.</t>
  </si>
  <si>
    <t>kód 
položky</t>
  </si>
  <si>
    <t xml:space="preserve">     popis položky</t>
  </si>
  <si>
    <t>m.j.</t>
  </si>
  <si>
    <t>množs.</t>
  </si>
  <si>
    <t>cena jedn.
Kč</t>
  </si>
  <si>
    <t>cena celkem 
Kč</t>
  </si>
  <si>
    <t>1.1.</t>
  </si>
  <si>
    <t xml:space="preserve">  Vegetační úpravy</t>
  </si>
  <si>
    <t>1.1.1.</t>
  </si>
  <si>
    <t>Ochrana kmene průměru do 300 mm bedněním výšky do 2 m</t>
  </si>
  <si>
    <t xml:space="preserve">Ochrana kmene průměru přes 300 do 500 mm bedněním výšky do 2 m, včetně odstranění </t>
  </si>
  <si>
    <t>Ochrana kmene průměru přes 500 do 700 mm bedněním výšky do 2 m</t>
  </si>
  <si>
    <t>Ochranné oplocení kořenové zóny stromu v rovině nebo na svahu do 1:5 v přes 1500 do 2000 mm</t>
  </si>
  <si>
    <t>Odstranění ochranného oplocení kořenové zóny stromu v rovině nebo na svahu do 1:5 v přes 1500 do 2000 mm</t>
  </si>
  <si>
    <t>Kácení stromu s postupným spouštěním koruny a kmene D přes 0,1 do 0,2 m</t>
  </si>
  <si>
    <t>Odstranění pařezů D do 0,2 m v rovině a svahu do 1:5 s odklizením do 20 m a zasypáním jámy</t>
  </si>
  <si>
    <t>Odstranění pařezů D přes 0,4 do 0,5 m v rovině a svahu do 1:5 s odklizením do 20 m a zasypáním jámy jámy ( 4 stávající pařezy)</t>
  </si>
  <si>
    <t>Odstranění nevhodných dřevin do 100 m2 v přes 1 m s odstraněním pařezů v rovině nebo svahu do 1:5</t>
  </si>
  <si>
    <r>
      <t>m</t>
    </r>
    <r>
      <rPr>
        <vertAlign val="superscript"/>
        <sz val="10"/>
        <color indexed="8"/>
        <rFont val="Arial Narrow"/>
        <family val="2"/>
        <charset val="238"/>
      </rPr>
      <t>2</t>
    </r>
  </si>
  <si>
    <t xml:space="preserve">Pozn. Na zásyp jam po pařezech bude použita zemina z výkopů z cest. </t>
  </si>
  <si>
    <t>Řez a tvarování živých plotů přímých v přes 1,5 do 3,0 m a š jakákoliv s odvozem odpadu do 20 km</t>
  </si>
  <si>
    <t>Chemické odplevelení půdy před založením kultury v rovině totálním herbicidem  - bude provedeno dle potřeby dle aktuální situace na pozemku (výsadby, trávníky, mulčované plochy)</t>
  </si>
  <si>
    <t>Chemické odplevelení půdy před založením kultury na svahu do 1:2 totálním herbicidem  - bude provedeno dle potřeby dle aktuální situace na pozemku (výsadby, trávníky)</t>
  </si>
  <si>
    <t>MAT</t>
  </si>
  <si>
    <t>Totální herbicid 5 l/ha</t>
  </si>
  <si>
    <t xml:space="preserve">	Plošná úprava terénu do 500 m2 zemina skupiny 1 až 4 nerovnosti do 100 mm v rovinně a svahu do 1:5</t>
  </si>
  <si>
    <t>Plošná úprava terénu do 500 m2 zemina tř 1 až 4 nerovnosti do 100 mm na svahu do 1:2</t>
  </si>
  <si>
    <t>Rozrušení půdy souvislé plochy do 500 m2 hloubky do 150 mm v rovině a svahu do 1:5 
(plochy nových výsadeb a trávníků)</t>
  </si>
  <si>
    <t>Rozrušení půdy souvislé plochy do 500 m2 hloubky do 150 mm ve svahu do 1:2
(plochy nových výsadeb a trávníků)</t>
  </si>
  <si>
    <r>
      <t>m</t>
    </r>
    <r>
      <rPr>
        <vertAlign val="superscript"/>
        <sz val="10"/>
        <color indexed="8"/>
        <rFont val="Arial Narrow"/>
        <family val="2"/>
        <charset val="238"/>
      </rPr>
      <t>2</t>
    </r>
    <r>
      <rPr>
        <sz val="11"/>
        <color indexed="8"/>
        <rFont val="Calibri"/>
        <family val="2"/>
        <charset val="238"/>
      </rPr>
      <t/>
    </r>
  </si>
  <si>
    <t>Rozprostření substrátů tl vrstvy do 200 mm v rovině nebo ve svahu do 1:5 ručně</t>
  </si>
  <si>
    <t>Rozprostření substrátu ve svahu přes 1:5 tl vrstvy do 200 mm ručně</t>
  </si>
  <si>
    <t xml:space="preserve">Obdělání půdy hrabáním v rovině </t>
  </si>
  <si>
    <t>Obdělání půdy hrabáním ve svahu do 1:2</t>
  </si>
  <si>
    <t>Substrát (ornice:kompost:písek v poměru 5:3:2)  (28m3)</t>
  </si>
  <si>
    <r>
      <t>m</t>
    </r>
    <r>
      <rPr>
        <vertAlign val="superscript"/>
        <sz val="10"/>
        <color indexed="8"/>
        <rFont val="Arial Narrow"/>
        <family val="2"/>
        <charset val="238"/>
      </rPr>
      <t>3</t>
    </r>
  </si>
  <si>
    <t xml:space="preserve">	997221858</t>
  </si>
  <si>
    <t>Poplatek za uložení na recyklační skládce (skládkovné) odpadu z rostlinných pletiv kód odpadu 02 01 03</t>
  </si>
  <si>
    <t>Přesun hmot pro sadovnické a krajinářské úpravy do vzdálenosti  5000 m 
(doprava substrátu a odvoz bioodpadu)</t>
  </si>
  <si>
    <t>R-položka</t>
  </si>
  <si>
    <t>Doprava všech materiálů přes 5 km - doplní dodavatel dle jejich zdroje</t>
  </si>
  <si>
    <t>celkem</t>
  </si>
  <si>
    <t xml:space="preserve">Pozn. </t>
  </si>
  <si>
    <t>Odvoz a uložení případné přebytečné zeminy z deponie není předmětem sadových úprav.</t>
  </si>
  <si>
    <t xml:space="preserve">Dřeviny určené ke kácení budou pokáceny stavbou v rámci přípravy staveniště. </t>
  </si>
  <si>
    <t>Mobiliář není součástí sadových úprav</t>
  </si>
  <si>
    <t>V rámci realizace sadových úprav budou do doby předání provedeny 3 zálivky navíc. Předpoklad předání je 1 měsíc po dokončení.</t>
  </si>
  <si>
    <t>1.1.2.</t>
  </si>
  <si>
    <t>STROMY</t>
  </si>
  <si>
    <t>Jamky pro výsadbu s výměnou 50 % půdy zeminy tř 1 až 4 objem do 1 m3 v rovině a svahu do 1:5</t>
  </si>
  <si>
    <t>Výsadba dřeviny s balem D do 0,5 m do jamky se zalitím v rovině a svahu do 1:5</t>
  </si>
  <si>
    <t>Ukotvení kmene dřevin třemi kůly D do 0,1 m délky do 3 m</t>
  </si>
  <si>
    <t>3 kůly vč. úvazku/strom</t>
  </si>
  <si>
    <t>sada</t>
  </si>
  <si>
    <t>Zřízení ochranného nátěru kmene stromu do výšky 1 m obvodu do 180 mm</t>
  </si>
  <si>
    <t>Ochranný nátěr např. Arboflex (přípravek k ošetření kmene vhodný k zamezení/ snížení škod na listnatých stromech způsobených v zimních měsících  sluncem nebo mrazem (ochranný nátěr + základový nátěr)</t>
  </si>
  <si>
    <r>
      <t>Substrát (ornice:kompost:písek v poměru 5:3:2)  (0,5 m</t>
    </r>
    <r>
      <rPr>
        <vertAlign val="superscript"/>
        <sz val="10"/>
        <rFont val="Arial Narrow"/>
        <family val="2"/>
        <charset val="238"/>
      </rPr>
      <t>3</t>
    </r>
    <r>
      <rPr>
        <sz val="10"/>
        <rFont val="Arial Narrow"/>
        <family val="2"/>
        <charset val="238"/>
      </rPr>
      <t xml:space="preserve"> - 50% výměna)</t>
    </r>
  </si>
  <si>
    <r>
      <t>m</t>
    </r>
    <r>
      <rPr>
        <vertAlign val="superscript"/>
        <sz val="11"/>
        <color indexed="8"/>
        <rFont val="Calibri"/>
        <family val="2"/>
        <charset val="238"/>
      </rPr>
      <t>3</t>
    </r>
  </si>
  <si>
    <t>Hnojení tabletovým hnojivem, v rov. k jednotl. rostl., ( 5ks/strom), 1 ks 10 g</t>
  </si>
  <si>
    <t>Tabletové hnojivo s postupným uvolňováním živin</t>
  </si>
  <si>
    <t xml:space="preserve">Zhotovení závlahové mísy prům. do 1 m  v rovině </t>
  </si>
  <si>
    <t>Ošetřování vysazených dřevin soliterních v rovině</t>
  </si>
  <si>
    <t xml:space="preserve">Mulčování vysazených rostlin kůrou tl. do 10 cm v rov. </t>
  </si>
  <si>
    <r>
      <t>m</t>
    </r>
    <r>
      <rPr>
        <vertAlign val="superscript"/>
        <sz val="11"/>
        <color indexed="8"/>
        <rFont val="Calibri"/>
        <family val="2"/>
        <charset val="238"/>
      </rPr>
      <t>2</t>
    </r>
  </si>
  <si>
    <t>borka</t>
  </si>
  <si>
    <t xml:space="preserve">Zalití rostlin vodou plocha do 20 m2 - 3x </t>
  </si>
  <si>
    <t>KEŘE</t>
  </si>
  <si>
    <t>Hloubení jamek bez výměny půdy zeminy tř 1 až 4 objem do 0,05 m3 v rovině a svahu do 1:5</t>
  </si>
  <si>
    <t>Hloubení jamek bez výměny půdy zeminy tř 1 až 4 objem do 0,05 m3 ve svahu do 1:2</t>
  </si>
  <si>
    <t>Výsadba dřeviny s balem D do 0,3 m do jamky se zalitím v rovině a svahu do 1:5</t>
  </si>
  <si>
    <t>Výsadba dřeviny s balem D do 0,3 m do jamky se zalitím ve svahu do 1:2</t>
  </si>
  <si>
    <t>Ošetřování vysazených dřevin ve skupinách v rovině a svahu do 1:5</t>
  </si>
  <si>
    <r>
      <t>m</t>
    </r>
    <r>
      <rPr>
        <vertAlign val="superscript"/>
        <sz val="10"/>
        <color indexed="8"/>
        <rFont val="Arial"/>
        <family val="2"/>
        <charset val="238"/>
      </rPr>
      <t>2</t>
    </r>
  </si>
  <si>
    <t>Ošetřování vysazených dřevin ve skupinách ve svahu do 1:2</t>
  </si>
  <si>
    <t>Hnojení tabletovým hnojivem, v rov. k jednotl. rostl., ( 2 ks/keř), 1 ks 10 g</t>
  </si>
  <si>
    <t>Hnojení tabletovým hnojivem ve svahu do 1:2 k jednotl. rostl., ( 2 ks/keř), 1 ks 10 g</t>
  </si>
  <si>
    <t>Mulčování vysazených rostlin kůrou tl. do 10 cm v rov. (výsadby + stávající plochy keřů)</t>
  </si>
  <si>
    <t>Mulčování rostlin kůrou tl. do 0,1 m ve svahu do 1:2</t>
  </si>
  <si>
    <r>
      <t>Zalití rostlin vodou plocha přes 20 m2 - 3x (1 zálivka = 2,24 m</t>
    </r>
    <r>
      <rPr>
        <vertAlign val="superscript"/>
        <sz val="10"/>
        <rFont val="Arial Narrow"/>
        <family val="2"/>
        <charset val="238"/>
      </rPr>
      <t>3</t>
    </r>
    <r>
      <rPr>
        <sz val="10"/>
        <rFont val="Arial Narrow"/>
        <family val="2"/>
        <charset val="238"/>
      </rPr>
      <t>)</t>
    </r>
  </si>
  <si>
    <r>
      <t>m</t>
    </r>
    <r>
      <rPr>
        <vertAlign val="superscript"/>
        <sz val="10"/>
        <color indexed="8"/>
        <rFont val="Arial"/>
        <family val="2"/>
        <charset val="238"/>
      </rPr>
      <t>3</t>
    </r>
  </si>
  <si>
    <t xml:space="preserve">Přesun hmot pro sadovnické a krajinářské úpravy do vzdálenosti  5000 m </t>
  </si>
  <si>
    <t>Pozn. Voda na zalití výsadeb bude použita z místního zdroje.</t>
  </si>
  <si>
    <t>1.1.3.</t>
  </si>
  <si>
    <r>
      <t>Trávníky - 1032 m</t>
    </r>
    <r>
      <rPr>
        <b/>
        <vertAlign val="superscript"/>
        <sz val="12"/>
        <color indexed="8"/>
        <rFont val="Arial"/>
        <family val="2"/>
        <charset val="238"/>
      </rPr>
      <t>2</t>
    </r>
  </si>
  <si>
    <t>Založení parkového trávníku travním kobercem pl do 1000 m2 v rovině a ve svahu do 1:5</t>
  </si>
  <si>
    <r>
      <t>m</t>
    </r>
    <r>
      <rPr>
        <vertAlign val="superscript"/>
        <sz val="10"/>
        <rFont val="Arial Narrow"/>
        <family val="2"/>
        <charset val="238"/>
      </rPr>
      <t>2</t>
    </r>
  </si>
  <si>
    <t>Založení parkového trávníku travním kobercem pl do 1000 m2 ve svahu přes 1:5 do 1:2</t>
  </si>
  <si>
    <t>Hnojení umělým hnojivem celoplošné 30 g/m2 v rov. pro plochy trávníku</t>
  </si>
  <si>
    <t>Hnojení umělým hnojivem celoplošné 30 g/m2  pro plochy trávníku ve svahu přes 1:5 do 1:2</t>
  </si>
  <si>
    <t>Hnojivo (NPK)</t>
  </si>
  <si>
    <t xml:space="preserve">Travní koberce (10% rezerva) </t>
  </si>
  <si>
    <r>
      <t>Zalití rostlin vodou plocha přes 20 m2 ( denně pod dobu 14 dnů = 14 zálivek) 
1.týden 1 zálivka = 20,6 m</t>
    </r>
    <r>
      <rPr>
        <vertAlign val="superscript"/>
        <sz val="10"/>
        <rFont val="Arial Narrow"/>
        <family val="2"/>
        <charset val="238"/>
      </rPr>
      <t>3</t>
    </r>
    <r>
      <rPr>
        <sz val="10"/>
        <rFont val="Arial Narrow"/>
        <family val="2"/>
        <charset val="238"/>
      </rPr>
      <t>, 2. týden 1 zálivka = 15,45 m</t>
    </r>
    <r>
      <rPr>
        <vertAlign val="superscript"/>
        <sz val="10"/>
        <rFont val="Arial Narrow"/>
        <family val="2"/>
        <charset val="238"/>
      </rPr>
      <t>3</t>
    </r>
    <r>
      <rPr>
        <sz val="10"/>
        <rFont val="Arial Narrow"/>
        <family val="2"/>
        <charset val="238"/>
      </rPr>
      <t xml:space="preserve">  tzn. 14 zálivek = 252,35 m</t>
    </r>
    <r>
      <rPr>
        <vertAlign val="superscript"/>
        <sz val="10"/>
        <rFont val="Arial Narrow"/>
        <family val="2"/>
        <charset val="238"/>
      </rPr>
      <t>3</t>
    </r>
    <r>
      <rPr>
        <sz val="10"/>
        <rFont val="Arial Narrow"/>
        <family val="2"/>
        <charset val="238"/>
      </rPr>
      <t xml:space="preserve"> </t>
    </r>
  </si>
  <si>
    <t>Pozn. Voda na zalití trávníku bude použita z místního zdroje.</t>
  </si>
  <si>
    <t>SEZNAM NAVRHOVANÝCH ROSTLIN</t>
  </si>
  <si>
    <t>STROMY:</t>
  </si>
  <si>
    <t>Označení</t>
  </si>
  <si>
    <t>Latinský název</t>
  </si>
  <si>
    <t>Český název</t>
  </si>
  <si>
    <t xml:space="preserve">Velikost </t>
  </si>
  <si>
    <t>Počet kusů</t>
  </si>
  <si>
    <t>Cena/ks</t>
  </si>
  <si>
    <t>Cena 
celkem</t>
  </si>
  <si>
    <t>Acfr</t>
  </si>
  <si>
    <t>Acer x freemanii ´Autumn Blaze´</t>
  </si>
  <si>
    <t>javor Freemanův</t>
  </si>
  <si>
    <t>B16/18</t>
  </si>
  <si>
    <t>Celt</t>
  </si>
  <si>
    <t>Celtis julianae</t>
  </si>
  <si>
    <t>břestovec Juliin</t>
  </si>
  <si>
    <t>Quro</t>
  </si>
  <si>
    <t>Quercus robur</t>
  </si>
  <si>
    <t>dub letní</t>
  </si>
  <si>
    <t>KEŘE:</t>
  </si>
  <si>
    <t>Phil</t>
  </si>
  <si>
    <t>Philadelphus coronarius</t>
  </si>
  <si>
    <t>pustoryl věncový</t>
  </si>
  <si>
    <t>K40/60</t>
  </si>
  <si>
    <t>Akce:</t>
  </si>
  <si>
    <t>Riegrovy sady DH, nové herní prvky</t>
  </si>
  <si>
    <t xml:space="preserve">Investor: </t>
  </si>
  <si>
    <t>ÚMČ Praha 2</t>
  </si>
  <si>
    <t>Datum</t>
  </si>
  <si>
    <t>Ing. Alena Šimůnková</t>
  </si>
  <si>
    <t>ČP</t>
  </si>
  <si>
    <t>Kód položky</t>
  </si>
  <si>
    <t>Plný popis</t>
  </si>
  <si>
    <t>J. cena indexovaná</t>
  </si>
  <si>
    <t>Celková cena</t>
  </si>
  <si>
    <t>Práce a dodávky HSV</t>
  </si>
  <si>
    <t xml:space="preserve">	132153411</t>
  </si>
  <si>
    <t>Hloubení rýh pro závlahy rýhovačem hloubky do 30 cm šířky do 15 cm délky přes 400 do 800 m</t>
  </si>
  <si>
    <t>Hloubení nezapažených šachet v hornině třídy těžitelnosti I skupiny 3 plocha výkopu do 4 m2 ručně</t>
  </si>
  <si>
    <t>174111101</t>
  </si>
  <si>
    <t>Zásyp jam, šachet rýh nebo kolem objektů sypaninou se zhutněním ručně</t>
  </si>
  <si>
    <t>174111109</t>
  </si>
  <si>
    <t>Příplatek k zásypu za ruční prohození sypaniny sítem</t>
  </si>
  <si>
    <t>175111101</t>
  </si>
  <si>
    <t>Obsypání potrubí ručně sypaninou bez prohození, uloženou do 3 m</t>
  </si>
  <si>
    <t>175111109</t>
  </si>
  <si>
    <t xml:space="preserve">	Příplatek k obsypání potrubí za ruční prohození sypaniny, uložené do 3 m</t>
  </si>
  <si>
    <t>451595111</t>
  </si>
  <si>
    <t xml:space="preserve">	Lože pod potrubí otevřený výkop z prohozeného výkopku</t>
  </si>
  <si>
    <t>8PCD01</t>
  </si>
  <si>
    <t>Montáž potrubí pro závlahy v otevřeném výkopu HDPE (PE80/PE100) d32</t>
  </si>
  <si>
    <t>8PCD02</t>
  </si>
  <si>
    <t>Trubka tlaková PE HD (PE80) d 32 x 2,0 mm PN 8</t>
  </si>
  <si>
    <t>877162001</t>
  </si>
  <si>
    <t>Montáž svěrných spojek na vodovodním potrubí z trub d 32</t>
  </si>
  <si>
    <t>8PCD03</t>
  </si>
  <si>
    <t>Svěrné šroubovací tvarovky pro PE32</t>
  </si>
  <si>
    <t>8PCD04</t>
  </si>
  <si>
    <t>Montáž potrubí pro závlahy v otevřeném výkopu HDPE (PE80/PE100) d40</t>
  </si>
  <si>
    <t>8PCD05</t>
  </si>
  <si>
    <t>Trubka tlaková PE HD (PE80) d 40 x 2,4 mm PN 10</t>
  </si>
  <si>
    <t>Montáž svěrných spojek na vodovodním potrubí z trub d 40</t>
  </si>
  <si>
    <t>8PCD06</t>
  </si>
  <si>
    <t>Svěrné šroubovací tvarovky pro PE40</t>
  </si>
  <si>
    <t>871143101</t>
  </si>
  <si>
    <t>Montáž kapkové závlahy osazené na povrchu</t>
  </si>
  <si>
    <t>8PCD07</t>
  </si>
  <si>
    <t>Podzemní kapk. potrubí 16mm, 2,3l/h, 33cm, s komp. tlaku, role 100m, cena za 1m.</t>
  </si>
  <si>
    <t>871143212</t>
  </si>
  <si>
    <t>Montáž regulátoru tlaku kapkové závlahy průtok 7,5 - 75,6 l/min</t>
  </si>
  <si>
    <t>8PCD08</t>
  </si>
  <si>
    <t>Regulátor tlaku - 3,50 atm výstup (0,45-5m3/hod)</t>
  </si>
  <si>
    <t>8PCD09</t>
  </si>
  <si>
    <t>Koncovka pro 16mm potrubí</t>
  </si>
  <si>
    <t>8PCD10</t>
  </si>
  <si>
    <t>Zajišť. spona pro tvarovky na 16 mm potrubí</t>
  </si>
  <si>
    <t>8PCD11</t>
  </si>
  <si>
    <t>Zajišť. bod. pro 16-17mm kapkovací potrubí, 15cm hnědý</t>
  </si>
  <si>
    <t>8PCD12</t>
  </si>
  <si>
    <t>Nástrčná spojka (17mm) pro kapkovací potrubí</t>
  </si>
  <si>
    <t>8PCD13</t>
  </si>
  <si>
    <t>Kolínko (17mm) pro kapkovací potrubí</t>
  </si>
  <si>
    <t>8PCD14</t>
  </si>
  <si>
    <t>T-kus (17mm) pro kapkovací potrubí</t>
  </si>
  <si>
    <t>8PCD15</t>
  </si>
  <si>
    <t>Tvarovka 17mm x 3/4"AG pro kapkovací potrubí</t>
  </si>
  <si>
    <t>879311101</t>
  </si>
  <si>
    <t>Montáž a nastavení postřikovače včetně napojení na rozvodné potrubí rozprašovacího napojení 1/2"</t>
  </si>
  <si>
    <t>8PCD16</t>
  </si>
  <si>
    <t>Výsuvný postřikovač 1/2",2,1bar, jen pouzdra, zp. Ventil, výsuv 10cm</t>
  </si>
  <si>
    <t>8PCD17</t>
  </si>
  <si>
    <t>Výsuvný postřikovač 1/2",3,1bar, jen pouzdra, zp. Ventil, výsuv 10cm</t>
  </si>
  <si>
    <t>Montáž a nastavení trysky pro postřikovač rozprašovací</t>
  </si>
  <si>
    <t>8PCD18</t>
  </si>
  <si>
    <t>Rozprašovací tryska s plynule nastavitelnou výsečí, 2,1bar, dostřik 2,4m</t>
  </si>
  <si>
    <t>8PCD19</t>
  </si>
  <si>
    <t>Rozprašovací tryska s plynule nastavitelnou výsečí, 2,1bar, dostřik 3,0m</t>
  </si>
  <si>
    <t>8PCD20</t>
  </si>
  <si>
    <t>Rozprašovací tryska s plynule nastavitelnou výsečí, 2,1bar, dostřik 3,7m</t>
  </si>
  <si>
    <t>8PCD21</t>
  </si>
  <si>
    <t>Rozprašovací tryska s plynule nastavitelnou výsečí, 2,1bar, dostřik 4,6m</t>
  </si>
  <si>
    <t>8PCD22</t>
  </si>
  <si>
    <t>Rozprašovací tryska s plynule nastavitelnou výsečí, 2,1bar, dostřik 5,5m</t>
  </si>
  <si>
    <t>8PCD23</t>
  </si>
  <si>
    <t>Rozprašovací tryska obdélníková, 2,1bar, 1,2x4,6m, pravý roh</t>
  </si>
  <si>
    <t>8PCD24</t>
  </si>
  <si>
    <t>Rozprašovací tryska obdélníková, 2,1bar, 1,2x9,2m, střed</t>
  </si>
  <si>
    <t>8PCD25</t>
  </si>
  <si>
    <t>Rozprašovací tryska obdélníková, 2,1bar, 1,2x4,6m, levý roh</t>
  </si>
  <si>
    <t>8PCD26</t>
  </si>
  <si>
    <t>Rotační tryska 3,1bar, dostřik 5,5m; 45°-270°</t>
  </si>
  <si>
    <t>8PCD27</t>
  </si>
  <si>
    <t>Rotační tryska 3,1bar, dostřik 7,3m; 45°-270°</t>
  </si>
  <si>
    <t>8PCD28</t>
  </si>
  <si>
    <t>Rotační tryska 3,1bar, dostřik 3,0m; 90°-210°</t>
  </si>
  <si>
    <t>8PCD29</t>
  </si>
  <si>
    <t>Rotační tryska obdélníková 3,1bar, dostřik 1,5x4,6m; pravý roh</t>
  </si>
  <si>
    <t>8PCD30</t>
  </si>
  <si>
    <t>Rotační tryska obdélníková 3,1bar, dostřik 1,5x9,2m; střed</t>
  </si>
  <si>
    <t>8PCD31</t>
  </si>
  <si>
    <t>Rotační tryska obdélníková 3,1bar, dostřik 1,5x4,6m; levý roh</t>
  </si>
  <si>
    <t>879311201</t>
  </si>
  <si>
    <t>Montáž a nastavení postřikovače rotorového napojení 3/4"</t>
  </si>
  <si>
    <t>8PCD32</t>
  </si>
  <si>
    <t>Výs. postřikovač 3/4" se zpětným ventilem, 3,1 bar, výsuv 10cm</t>
  </si>
  <si>
    <t>8PCD33</t>
  </si>
  <si>
    <t>Hadicová spojka koleno 1/2"</t>
  </si>
  <si>
    <t>8PCD34</t>
  </si>
  <si>
    <t>Hadicová spojka koleno 3/4"</t>
  </si>
  <si>
    <t>8PCD35</t>
  </si>
  <si>
    <t>Hadicová spojka rovná 3/4"</t>
  </si>
  <si>
    <t>8PCD36</t>
  </si>
  <si>
    <t xml:space="preserve">Integrovaný připojovací pas 32mm s nástrčnou koncovkou </t>
  </si>
  <si>
    <t>8PCD37</t>
  </si>
  <si>
    <t>Flexibilní potrubí 30m role</t>
  </si>
  <si>
    <t>8PCD38</t>
  </si>
  <si>
    <t>Montáž šachty pro připojení na ruční zavlažování s rychlopřípojným ventilem kovovým 3/4</t>
  </si>
  <si>
    <t>8PCD39</t>
  </si>
  <si>
    <t>Rychlospojný ventil 3/4" IG, mosaz</t>
  </si>
  <si>
    <t>8PCD40</t>
  </si>
  <si>
    <t>Klíč pro rychlospojný ventil 3/4", mosaz</t>
  </si>
  <si>
    <t>8PCD41</t>
  </si>
  <si>
    <t>Otočná koncovka hadice pro klíč  3/4", mosaz</t>
  </si>
  <si>
    <t>8PCD42</t>
  </si>
  <si>
    <r>
      <t xml:space="preserve">Ventilová šachtice PE-HD kulatá </t>
    </r>
    <r>
      <rPr>
        <sz val="8"/>
        <color indexed="30"/>
        <rFont val="Arial"/>
        <family val="2"/>
        <charset val="238"/>
      </rPr>
      <t>Ø 349mm, V 254mm</t>
    </r>
  </si>
  <si>
    <t>8PCD43</t>
  </si>
  <si>
    <t>Montáž ventilové šachty standardní obdélníková rozměru do 50x38 cm</t>
  </si>
  <si>
    <t>8PCD44</t>
  </si>
  <si>
    <t>Ventilová šachtice PE-HD (dxšxv)  554x422x305mm</t>
  </si>
  <si>
    <t>8PCD45</t>
  </si>
  <si>
    <t>Montáž ventilové šachty standardní obdélníková rozměru do 64x50 cm</t>
  </si>
  <si>
    <t>8PCD46</t>
  </si>
  <si>
    <t>Ventilová šachtice PE-HD (dxšxv)  668x504x307mm</t>
  </si>
  <si>
    <t>899921112</t>
  </si>
  <si>
    <t>Montáž sestavy dvou elektromagnetických ventilů pro závlahový systém 1"</t>
  </si>
  <si>
    <t>899921114</t>
  </si>
  <si>
    <t>Montáž sestavy čtyř elektromagnetických ventilů pro závlahový systém 1"</t>
  </si>
  <si>
    <t>8PCD47</t>
  </si>
  <si>
    <t>El. ventil 1", 24V solenoid, přímé/úhlové napojení</t>
  </si>
  <si>
    <t>8PCD48</t>
  </si>
  <si>
    <t>PVC T-kus</t>
  </si>
  <si>
    <t>8PCD49</t>
  </si>
  <si>
    <t xml:space="preserve">Vodotěsné konektory, max. 3x4,0 mm2 </t>
  </si>
  <si>
    <t>8PCD50</t>
  </si>
  <si>
    <t>Demontáž stávající řídící jednotky a uskladnění</t>
  </si>
  <si>
    <t xml:space="preserve">	Montáž a nastavení řídicí jednotky závlahového systému napájené ze sítě v interiéru do 24 sekcí</t>
  </si>
  <si>
    <t>8PCD51</t>
  </si>
  <si>
    <t>CYKY5x1,5mm2</t>
  </si>
  <si>
    <t>8PCD52</t>
  </si>
  <si>
    <t>Montáž chránícího potrubí</t>
  </si>
  <si>
    <t>8PCD53</t>
  </si>
  <si>
    <t>Chránící potrubí ohebné dvouplášťové d125</t>
  </si>
  <si>
    <t>899924111</t>
  </si>
  <si>
    <t>Tlaková zkouška závlahového potrubí z LDPE nebo HDPE DN do 32</t>
  </si>
  <si>
    <t>Zprovoznění a odzkoušení závlahy přes 500 m2 zavlažované plochy</t>
  </si>
  <si>
    <t xml:space="preserve">           </t>
  </si>
  <si>
    <t>RIEGROVY SADY DH, NOVÉ HERNÍ PRVKY</t>
  </si>
  <si>
    <t xml:space="preserve">Část : D.1.4.1. ZTI </t>
  </si>
  <si>
    <t>Zkratka prof.</t>
  </si>
  <si>
    <t>Značení objektu</t>
  </si>
  <si>
    <t xml:space="preserve">Položka </t>
  </si>
  <si>
    <t>URS PSV</t>
  </si>
  <si>
    <t>Popis položky</t>
  </si>
  <si>
    <t>Poznámka</t>
  </si>
  <si>
    <t>Odkaz na specifikace</t>
  </si>
  <si>
    <t>Jednotka</t>
  </si>
  <si>
    <t>Jednotková cena</t>
  </si>
  <si>
    <t>Zdravotně technické instalace</t>
  </si>
  <si>
    <t xml:space="preserve"> A.) KANALIZACE</t>
  </si>
  <si>
    <t>KANALIZACE  (dodávka + montáž)</t>
  </si>
  <si>
    <t xml:space="preserve">Plastový kanalizační systém PP KG2000 pro potrubí vedené v zemi </t>
  </si>
  <si>
    <t>ZT-K</t>
  </si>
  <si>
    <t>SO01</t>
  </si>
  <si>
    <t>Ležaté potrubí vedené v zemi  PP KG2000 SN10, včetně tvarovek DN100</t>
  </si>
  <si>
    <t xml:space="preserve"> ZT-K  1.1.1</t>
  </si>
  <si>
    <t>Ležaté potrubí vedené v zemi u PP KG2000 SN10, včetně tvarovek DN125</t>
  </si>
  <si>
    <t xml:space="preserve"> ZT-K  1.1.2</t>
  </si>
  <si>
    <t>Ležaté potrubí vedené v zemiPP KG2000 SN10, včetně tvarovek DN150</t>
  </si>
  <si>
    <t xml:space="preserve"> ZT-K  1.1.3</t>
  </si>
  <si>
    <t>Plastový kanalizační systém PP HT v provedení  - odpadní a připojovací potrubí</t>
  </si>
  <si>
    <t>Připojovací a odpadní potrubí včetně tvarovek, objímek a kotvení DN32</t>
  </si>
  <si>
    <t xml:space="preserve"> ZT-K  1.1.4</t>
  </si>
  <si>
    <t>Připojovací a odpadní potrubí včetně tvarovek, objímek a kotvení DN40</t>
  </si>
  <si>
    <t xml:space="preserve"> ZT-K  1.1.5</t>
  </si>
  <si>
    <t>Připojovací a odpadní potrubí  včetně tvarovek, objímek a kotvení DN50</t>
  </si>
  <si>
    <t xml:space="preserve"> ZT-K  1.1.6</t>
  </si>
  <si>
    <t>Připojovací a odpadní potrubí včetně tvarovek, objímek a kotvení DN70</t>
  </si>
  <si>
    <t xml:space="preserve"> ZT-K  1.1.7</t>
  </si>
  <si>
    <t>Připojovací a odpadní potrubí včetně tvarovek, objímek a kotvení DN100</t>
  </si>
  <si>
    <t xml:space="preserve"> ZT-K  1.1.8</t>
  </si>
  <si>
    <t>Drenážní potrubí z PVC-U (tvrzený polyvinylchlorid)   spojované pomocí systemových tvarovek</t>
  </si>
  <si>
    <t>Drenážní trubka perforovaná z tvrzeného PVC - d110mm včetně tvarovek</t>
  </si>
  <si>
    <t xml:space="preserve"> ZT-K  1.1.9</t>
  </si>
  <si>
    <t>Drenážní trubka perforovaná z tvrzeného PVC - d125mm včetně tvarovek</t>
  </si>
  <si>
    <t xml:space="preserve"> ZT-K  1.1.10</t>
  </si>
  <si>
    <t>2.) Dvířka,vpusti</t>
  </si>
  <si>
    <t>Revizní dvířka 200x200 mm pro čistící tvarovku nerezové provedení</t>
  </si>
  <si>
    <t xml:space="preserve"> ZT-K  2.1.1</t>
  </si>
  <si>
    <t>Odpadní kalich se sifonem DN32</t>
  </si>
  <si>
    <t xml:space="preserve"> ZT-K  2.1.2</t>
  </si>
  <si>
    <t>Dvorní vpusť DN100 včetně kalového koše a litinového rošstu 250x250mm</t>
  </si>
  <si>
    <t xml:space="preserve"> ZT-K  2.1.3</t>
  </si>
  <si>
    <t>3.)  Ostatní - demontáže, napojení, stavební přípomoce</t>
  </si>
  <si>
    <t>Napojení na stávající připojovací potrubí kanalizace DN100</t>
  </si>
  <si>
    <t xml:space="preserve"> ZT-K  3.1.1</t>
  </si>
  <si>
    <t>Napojení na stávající potrubí kanalizace DN150 v zemi</t>
  </si>
  <si>
    <t xml:space="preserve"> ZT-K  3.1.2</t>
  </si>
  <si>
    <t>Zaústění drenážního potrubí DN125 do stávající revizní šachty - jádrový vývrt, typová prostupová tvarovka</t>
  </si>
  <si>
    <t xml:space="preserve"> ZT-K  3.1.3</t>
  </si>
  <si>
    <t>Drenážní zpětná klapka DN125 na vyústění potrubí drenáže v revizní šachtě</t>
  </si>
  <si>
    <t xml:space="preserve"> ZT-K  3.1.4</t>
  </si>
  <si>
    <t>Zaslepení konců potrubí drenáže d110-d125</t>
  </si>
  <si>
    <t xml:space="preserve"> ZT-K  3.1.5</t>
  </si>
  <si>
    <t>Vyrovnání poklopu na stávající revizní šachtě DN1000 pomocí vyrovnávacích prstenců + osazení nového litinového poklopu tř. zatížení B125</t>
  </si>
  <si>
    <t xml:space="preserve"> ZT-K  3.1.6</t>
  </si>
  <si>
    <t>Demontáž stávajícího připojovacího potrubí kanalizace DN32-DN100</t>
  </si>
  <si>
    <t xml:space="preserve"> ZT-K  3.1.7</t>
  </si>
  <si>
    <t xml:space="preserve"> 4.) Zemní práce pro kanalizaci</t>
  </si>
  <si>
    <t>Výkopy (hloubení rýh) pro potrubí drenáže a kanalizaci</t>
  </si>
  <si>
    <t xml:space="preserve"> ZT-K  4.1.1</t>
  </si>
  <si>
    <t>Odvoz přebytečného materiálu na skládku včetně skládkovného</t>
  </si>
  <si>
    <t xml:space="preserve"> ZT-K  4.1.2</t>
  </si>
  <si>
    <t>Podsyp a obsyp potrubí drenáže - frakce 16-32mm</t>
  </si>
  <si>
    <t xml:space="preserve"> ZT-K  4.1.3</t>
  </si>
  <si>
    <t>Demontáž stávajícího potrubí drenáže</t>
  </si>
  <si>
    <t xml:space="preserve"> ZT-K  4.1.4</t>
  </si>
  <si>
    <t>Netkaná geotextilie (500g/m2) zpevněná vpichováním ze 100% z polypropylenu se separační, ochranou, filtrační a zpevňovací funkcí.</t>
  </si>
  <si>
    <t xml:space="preserve"> ZT-K  4.1.5</t>
  </si>
  <si>
    <t>Výkopové práce jsou uvažovány od úrovně podkladu odstraňovaného povrchu</t>
  </si>
  <si>
    <t>Konstrukce nového povrchu je zahrnuta ve stavební části PD</t>
  </si>
  <si>
    <t>5.) Pročištění potrubí, zkoušky kanalizace</t>
  </si>
  <si>
    <t>Pročištění stávajícího potrubí kanalizace včetně kamerové prohlídky</t>
  </si>
  <si>
    <t xml:space="preserve"> ZT-K  5.1.1</t>
  </si>
  <si>
    <t>Zkouška těsnosti kanalizace do DN125</t>
  </si>
  <si>
    <t xml:space="preserve"> ZT-K  5.1.2</t>
  </si>
  <si>
    <t>KANALIZACE CELKEM</t>
  </si>
  <si>
    <t>B.)  Vodovod</t>
  </si>
  <si>
    <r>
      <t xml:space="preserve">1.) Potrubí </t>
    </r>
    <r>
      <rPr>
        <sz val="11"/>
        <rFont val="Arial"/>
        <family val="2"/>
        <charset val="238"/>
      </rPr>
      <t>(včetně tvarovek montáže a upevnění)</t>
    </r>
  </si>
  <si>
    <t>Potrubí z plastových trubek PPr, včetně upevnění např. Fieber basalt</t>
  </si>
  <si>
    <t xml:space="preserve"> ZT-V</t>
  </si>
  <si>
    <t>Potrubí z PPR, S 3.2, studená a teplá voda, cirkulace DN15, d20x2,8</t>
  </si>
  <si>
    <t xml:space="preserve"> ZT-V  1.1.1</t>
  </si>
  <si>
    <t>Potrubí z PPR, PN 16, studená a teplá voda, cirkulace DN20 d25x3.5</t>
  </si>
  <si>
    <t xml:space="preserve"> ZT-V  1.1.2</t>
  </si>
  <si>
    <t>Potrubí pro uloženi do země</t>
  </si>
  <si>
    <r>
      <t>Potrubí z PE HDPE 100 SDR11 uložení do země Ø32x3</t>
    </r>
    <r>
      <rPr>
        <b/>
        <sz val="10"/>
        <rFont val="Arial CE"/>
        <charset val="238"/>
      </rPr>
      <t xml:space="preserve">  v případě použití tvarovek používát elektrotvarovky!</t>
    </r>
  </si>
  <si>
    <t xml:space="preserve"> ZT-V  1.1.3</t>
  </si>
  <si>
    <t>Signalizační vodič pro vodovod 4 mm2</t>
  </si>
  <si>
    <t xml:space="preserve"> ZT-V  1.1.4</t>
  </si>
  <si>
    <t>2.) Tepelné izolace</t>
  </si>
  <si>
    <t>Tepelná izolace návleková z pěněného PE např. Mirelon pro potrubí d20 - tl. 10 mm-SV, tl. 20 mm-TV,C</t>
  </si>
  <si>
    <t xml:space="preserve"> ZT-V  2.1.1</t>
  </si>
  <si>
    <t>Tepelná izolace návleková z pěněného PE např. Mirelon polar pro potrubí d25 - tl. 10 mm-SV, tl. 20 mm-TV,C</t>
  </si>
  <si>
    <t xml:space="preserve"> ZT-V  2.1.2</t>
  </si>
  <si>
    <t>3.) Armatury, dvířka, ohřívače</t>
  </si>
  <si>
    <t>Kohout (ventil) kulový pro pitnou vodu DN15, PN10</t>
  </si>
  <si>
    <t xml:space="preserve"> ZT-V  3.1.1</t>
  </si>
  <si>
    <t>Kohout (ventil) kulový pro pitnou vodu DN20, PN10</t>
  </si>
  <si>
    <t xml:space="preserve"> ZT-V  3.1.2</t>
  </si>
  <si>
    <t>Výměna revizních dvířek 200x200 mm pro vypouštěcí ventil</t>
  </si>
  <si>
    <t xml:space="preserve"> ZT-V  3.1.3</t>
  </si>
  <si>
    <t>Kohout (ventil) vypouštěcí DN15</t>
  </si>
  <si>
    <t xml:space="preserve"> ZT-V  3.1.4</t>
  </si>
  <si>
    <t>Pojistný ventil max 6bar dle typu ohřívače</t>
  </si>
  <si>
    <t xml:space="preserve"> ZT-V  3.1.5</t>
  </si>
  <si>
    <t>El. zásobníkový ohřívač objem 10l, 1.5kW např. Dražice TI 10 IN</t>
  </si>
  <si>
    <t xml:space="preserve"> ZT-V  3.1.6</t>
  </si>
  <si>
    <t>El. zásobníkový ohřívač objem 20l, 2.2kW, Dražice TO 20.1</t>
  </si>
  <si>
    <t xml:space="preserve"> ZT-V  3.1.7</t>
  </si>
  <si>
    <t>4.) Ostatní, stavební přípomoce</t>
  </si>
  <si>
    <r>
      <t xml:space="preserve">Napojení nového prvku pítka. Ovládací tlakový ventil + vypouštěcí šachta - </t>
    </r>
    <r>
      <rPr>
        <b/>
        <sz val="10"/>
        <rFont val="Arial CE"/>
        <charset val="238"/>
      </rPr>
      <t>dodávka dodavatele technologie pítka!</t>
    </r>
  </si>
  <si>
    <t xml:space="preserve"> ZT-V  4.1.1</t>
  </si>
  <si>
    <r>
      <t xml:space="preserve">Napojení nového prvku mlhoviště. Automatické ovládání, 4x tryska, nerezová mlžící sprcha antivandal včetně betonového základu + vypouštěcí šachta - </t>
    </r>
    <r>
      <rPr>
        <b/>
        <sz val="10"/>
        <rFont val="Arial CE"/>
        <charset val="238"/>
      </rPr>
      <t>dodávka dodavatele technologie pítka!</t>
    </r>
  </si>
  <si>
    <t xml:space="preserve"> ZT-V  4.1.2</t>
  </si>
  <si>
    <t xml:space="preserve">Doplňkové konstrukce pro uložení potrubí z ocelových profilů žárově pozinkovaných a připevňovací materiál, včetně všech šroubů, hmoždinek, objímek, úhelníků, závitových tyčí, podložek, kotev,svářecích materiálů apod. Dodávka a montáž. </t>
  </si>
  <si>
    <t xml:space="preserve"> ZT-V  4.1.3</t>
  </si>
  <si>
    <r>
      <t>Demontáž stávajícího podzemního hydrantu -</t>
    </r>
    <r>
      <rPr>
        <b/>
        <sz val="10"/>
        <rFont val="Arial CE"/>
        <charset val="238"/>
      </rPr>
      <t xml:space="preserve"> před demontáží nutnost ověřit funkčnost!</t>
    </r>
  </si>
  <si>
    <t xml:space="preserve"> ZT-V  4.1.4</t>
  </si>
  <si>
    <t>Demontáž stávající nášlapné baterie</t>
  </si>
  <si>
    <t xml:space="preserve"> ZT-V  4.1.5</t>
  </si>
  <si>
    <t>Demontáž stávajícího vodovodního potrubí DN15-DN25</t>
  </si>
  <si>
    <t xml:space="preserve"> ZT-V  4.1.6</t>
  </si>
  <si>
    <t>Napojení na stávající vodovod HDPE d32</t>
  </si>
  <si>
    <t xml:space="preserve"> ZT-V  4.1.7</t>
  </si>
  <si>
    <t>Zkouška těsnosti vodovodního potrubí do DN32</t>
  </si>
  <si>
    <t xml:space="preserve"> ZT-V  4.1.8</t>
  </si>
  <si>
    <t>Proplach a dezinfekce vodovodního potrubí  do DN32</t>
  </si>
  <si>
    <t xml:space="preserve"> ZT-V  4.1.9</t>
  </si>
  <si>
    <t xml:space="preserve"> 5.) Zemní práce pro vodovod</t>
  </si>
  <si>
    <t>Výkopy (hloubení rýh) pro potrubí vodovodu</t>
  </si>
  <si>
    <t>Podsyp a obsyp potrubí vodovodu - pískem</t>
  </si>
  <si>
    <t xml:space="preserve"> ZT-K  5.1.3</t>
  </si>
  <si>
    <t>Zásyp rýh vhodným materiálem</t>
  </si>
  <si>
    <t xml:space="preserve"> ZT-K  5.1.4</t>
  </si>
  <si>
    <t>Vývody signalizačního vodiče</t>
  </si>
  <si>
    <t xml:space="preserve"> ZT-K  5.1.5</t>
  </si>
  <si>
    <t>Výstražná folie š.300mm vodovod</t>
  </si>
  <si>
    <t xml:space="preserve"> ZT-K  5.1.6</t>
  </si>
  <si>
    <t>VODOVOD CELKEM</t>
  </si>
  <si>
    <t>C.)  ZAŘIZOVACÍ PŘEDMĚTY</t>
  </si>
  <si>
    <t xml:space="preserve"> ZT-Z</t>
  </si>
  <si>
    <t>Záchodová mísa keramická závěsná, , hluboké splachování, instalační prvek pro SDK - závěsné wc se splachovací nádržkou pod omítku , ovládací tlačítko, připoj. manžeta, záchodové sedátko s integrovanou vložkou pro děti</t>
  </si>
  <si>
    <t xml:space="preserve"> ZT-Z  1.1.1</t>
  </si>
  <si>
    <t>Volně stojící keramická výlevka, nástěnná baterie k výlevce chrom, plastová mřížka výlevky, připojovací manžeta, montážní materiál</t>
  </si>
  <si>
    <t xml:space="preserve"> ZT-Z  1.1.2</t>
  </si>
  <si>
    <t>Keramické zápustné umyvadlo, včetně sifonu a přepadové sady, automatická umyvadlová baterie s elektronikou ALS pro studenou a teplo vodu 24V DC např, elektromagnetický ventil, sestava Y-dílu a hadic s integrovanou zpětnou klakou, propojovací hadice 2x rohový ventil DN15, včetně napájecího zdroje 230/24V</t>
  </si>
  <si>
    <t xml:space="preserve"> ZT-Z  1.1.3</t>
  </si>
  <si>
    <r>
      <t xml:space="preserve">Příprava pro umyvadlo v deske z umělého kamene v prostoru zádveří, propojovací hadice 2x rohový ventil DN15. </t>
    </r>
    <r>
      <rPr>
        <b/>
        <sz val="10"/>
        <color indexed="8"/>
        <rFont val="Arial"/>
        <family val="2"/>
        <charset val="238"/>
      </rPr>
      <t>Umyvadlo v dodávce stavby!</t>
    </r>
  </si>
  <si>
    <t xml:space="preserve"> ZT-Z  1.1.4</t>
  </si>
  <si>
    <t>Demontáž stávajícíh zařizovacích předmětů</t>
  </si>
  <si>
    <t xml:space="preserve"> ZT-Z  1.1.5</t>
  </si>
  <si>
    <t>Typy zařizovacích předmětů a baterií je nutné před jejich objednáním konzultovat se zákazníkem</t>
  </si>
  <si>
    <t>ZAŘIZOVACÍ PŘEDMĚTY CELKEM</t>
  </si>
  <si>
    <t>CELKEM</t>
  </si>
  <si>
    <t>D.1.4.7. Elektroinstalace                            Položka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</si>
</sst>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-* #,##0.00\ &quot;Kč&quot;_-;\-* #,##0.00\ &quot;Kč&quot;_-;_-* &quot;-&quot;??\ &quot;Kč&quot;_-;_-@_-"/>
    <numFmt numFmtId="164" formatCode="#,##0.0"/>
    <numFmt numFmtId="165" formatCode="#,##0.00000"/>
    <numFmt numFmtId="166" formatCode="#,##0\ &quot;Kč&quot;"/>
    <numFmt numFmtId="167" formatCode="#,##0.00\ &quot;Kč&quot;"/>
    <numFmt numFmtId="168" formatCode="0.00000"/>
    <numFmt numFmtId="169" formatCode="#,##0.000"/>
    <numFmt numFmtId="170" formatCode="#,##0;#,##0;"/>
    <numFmt numFmtId="171" formatCode="_-* #,##0\ &quot;Kč&quot;_-;\-* #,##0\ &quot;Kč&quot;_-;_-* &quot;-&quot;??\ &quot;Kč&quot;_-;_-@_-"/>
  </numFmts>
  <fonts count="99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rgb="FFDF7000"/>
      <name val="Arial CE"/>
      <charset val="238"/>
    </font>
    <font>
      <sz val="8"/>
      <color indexed="21"/>
      <name val="Arial CE"/>
      <charset val="238"/>
    </font>
    <font>
      <sz val="8"/>
      <color indexed="9"/>
      <name val="Arial CE"/>
      <charset val="238"/>
    </font>
    <font>
      <sz val="10"/>
      <name val="Arial CE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2"/>
      <charset val="238"/>
    </font>
    <font>
      <b/>
      <sz val="18"/>
      <name val="Arial CE"/>
      <family val="2"/>
      <charset val="238"/>
    </font>
    <font>
      <b/>
      <sz val="12"/>
      <color rgb="FF000000"/>
      <name val="Arial"/>
      <family val="2"/>
      <charset val="238"/>
    </font>
    <font>
      <sz val="14"/>
      <color theme="1"/>
      <name val="Arial"/>
      <family val="2"/>
      <charset val="238"/>
    </font>
    <font>
      <sz val="13"/>
      <name val="Calibri"/>
      <family val="2"/>
      <charset val="238"/>
    </font>
    <font>
      <b/>
      <sz val="16"/>
      <name val="Arial"/>
      <family val="2"/>
      <charset val="238"/>
    </font>
    <font>
      <b/>
      <sz val="13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13"/>
      <name val="Arial"/>
      <family val="2"/>
      <charset val="238"/>
    </font>
    <font>
      <sz val="11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b/>
      <sz val="14"/>
      <name val="Arial"/>
      <family val="2"/>
      <charset val="238"/>
    </font>
    <font>
      <sz val="12"/>
      <name val="Calibri"/>
      <family val="2"/>
      <charset val="238"/>
    </font>
    <font>
      <sz val="11"/>
      <name val="Calibri"/>
      <family val="2"/>
      <charset val="238"/>
    </font>
    <font>
      <sz val="11"/>
      <color indexed="8"/>
      <name val="Calibri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0"/>
      <color indexed="8"/>
      <name val="Arial Narrow"/>
      <family val="2"/>
      <charset val="238"/>
    </font>
    <font>
      <b/>
      <sz val="12"/>
      <color indexed="8"/>
      <name val="Arial"/>
      <family val="2"/>
      <charset val="238"/>
    </font>
    <font>
      <b/>
      <sz val="11"/>
      <color indexed="8"/>
      <name val="Arial Narrow"/>
      <family val="2"/>
      <charset val="238"/>
    </font>
    <font>
      <b/>
      <sz val="11"/>
      <color indexed="8"/>
      <name val="Arial"/>
      <family val="2"/>
      <charset val="238"/>
    </font>
    <font>
      <sz val="10"/>
      <color theme="1"/>
      <name val="Arial Narrow"/>
      <family val="2"/>
      <charset val="238"/>
    </font>
    <font>
      <sz val="10"/>
      <name val="Arial Narrow"/>
      <family val="2"/>
      <charset val="238"/>
    </font>
    <font>
      <sz val="10"/>
      <color theme="1"/>
      <name val="Arial"/>
      <family val="2"/>
      <charset val="238"/>
    </font>
    <font>
      <vertAlign val="superscript"/>
      <sz val="10"/>
      <color indexed="8"/>
      <name val="Arial Narrow"/>
      <family val="2"/>
      <charset val="238"/>
    </font>
    <font>
      <b/>
      <sz val="10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vertAlign val="superscript"/>
      <sz val="10"/>
      <name val="Arial Narrow"/>
      <family val="2"/>
      <charset val="238"/>
    </font>
    <font>
      <vertAlign val="superscript"/>
      <sz val="11"/>
      <color indexed="8"/>
      <name val="Calibri"/>
      <family val="2"/>
      <charset val="238"/>
    </font>
    <font>
      <vertAlign val="superscript"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vertAlign val="superscript"/>
      <sz val="12"/>
      <color indexed="8"/>
      <name val="Arial"/>
      <family val="2"/>
      <charset val="238"/>
    </font>
    <font>
      <sz val="11"/>
      <color theme="1"/>
      <name val="Arial"/>
      <family val="2"/>
      <charset val="238"/>
    </font>
    <font>
      <u/>
      <sz val="10"/>
      <color indexed="12"/>
      <name val="Arial CE"/>
      <charset val="238"/>
    </font>
    <font>
      <u/>
      <sz val="10"/>
      <color indexed="12"/>
      <name val="Arial"/>
      <family val="2"/>
      <charset val="238"/>
    </font>
    <font>
      <b/>
      <u/>
      <sz val="12"/>
      <name val="Arial"/>
      <family val="2"/>
      <charset val="238"/>
    </font>
    <font>
      <i/>
      <sz val="9"/>
      <name val="Arial"/>
      <family val="2"/>
      <charset val="238"/>
    </font>
    <font>
      <b/>
      <sz val="11"/>
      <name val="Arial"/>
      <family val="2"/>
      <charset val="238"/>
    </font>
    <font>
      <u/>
      <sz val="8"/>
      <color indexed="12"/>
      <name val="Arial"/>
      <family val="2"/>
      <charset val="238"/>
    </font>
    <font>
      <sz val="9"/>
      <name val="Arial"/>
      <family val="2"/>
      <charset val="238"/>
    </font>
    <font>
      <sz val="11"/>
      <color rgb="FFFF0000"/>
      <name val="Arial"/>
      <family val="2"/>
      <charset val="238"/>
    </font>
    <font>
      <sz val="8"/>
      <name val="Arial"/>
      <family val="2"/>
      <charset val="238"/>
    </font>
    <font>
      <sz val="11"/>
      <color theme="1"/>
      <name val="Calibri"/>
      <family val="2"/>
      <scheme val="minor"/>
    </font>
    <font>
      <sz val="8"/>
      <color rgb="FF000000"/>
      <name val="Tahoma"/>
      <family val="2"/>
    </font>
    <font>
      <b/>
      <sz val="8"/>
      <color rgb="FF000000"/>
      <name val="Tahoma"/>
      <family val="2"/>
    </font>
    <font>
      <b/>
      <sz val="8"/>
      <color theme="8" tint="-0.249977111117893"/>
      <name val="Tahoma"/>
      <family val="2"/>
    </font>
    <font>
      <sz val="8"/>
      <name val="Tahoma"/>
      <family val="2"/>
    </font>
    <font>
      <b/>
      <sz val="8"/>
      <name val="Tahoma"/>
      <family val="2"/>
    </font>
    <font>
      <sz val="8"/>
      <color rgb="FF0065CE"/>
      <name val="Tahoma"/>
      <family val="2"/>
    </font>
    <font>
      <sz val="8"/>
      <color indexed="30"/>
      <name val="Arial"/>
      <family val="2"/>
      <charset val="238"/>
    </font>
    <font>
      <b/>
      <sz val="10"/>
      <color indexed="23"/>
      <name val="Arial"/>
      <family val="2"/>
    </font>
    <font>
      <b/>
      <sz val="12"/>
      <name val="Arial"/>
      <family val="2"/>
      <charset val="238"/>
    </font>
    <font>
      <sz val="13"/>
      <name val="Arial CE"/>
      <charset val="238"/>
    </font>
    <font>
      <b/>
      <sz val="8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charset val="238"/>
    </font>
    <font>
      <sz val="14"/>
      <name val="Arial CE"/>
      <charset val="238"/>
    </font>
    <font>
      <sz val="10"/>
      <name val="Arial"/>
      <family val="2"/>
    </font>
    <font>
      <sz val="10"/>
      <color rgb="FFFF0000"/>
      <name val="Arial CE"/>
      <charset val="238"/>
    </font>
    <font>
      <sz val="9"/>
      <name val="Arial CE"/>
    </font>
    <font>
      <sz val="10"/>
      <name val="Arial CE"/>
      <family val="3"/>
      <charset val="238"/>
    </font>
    <font>
      <b/>
      <i/>
      <sz val="11"/>
      <name val="Arial"/>
      <family val="2"/>
      <charset val="238"/>
    </font>
    <font>
      <sz val="10"/>
      <color rgb="FF00B050"/>
      <name val="Arial CE"/>
      <charset val="238"/>
    </font>
    <font>
      <b/>
      <sz val="10"/>
      <color rgb="FFFF0000"/>
      <name val="Arial CE"/>
      <family val="2"/>
      <charset val="238"/>
    </font>
    <font>
      <b/>
      <i/>
      <sz val="11"/>
      <name val="Arial CE"/>
      <charset val="238"/>
    </font>
    <font>
      <sz val="10"/>
      <name val="Arial"/>
      <family val="2"/>
      <charset val="1"/>
    </font>
    <font>
      <b/>
      <sz val="11"/>
      <color rgb="FFFF0000"/>
      <name val="Arial"/>
      <family val="2"/>
      <charset val="238"/>
    </font>
    <font>
      <sz val="10"/>
      <color rgb="FFFF0000"/>
      <name val="Arial"/>
      <family val="2"/>
    </font>
    <font>
      <b/>
      <i/>
      <sz val="12"/>
      <name val="Arial CE"/>
      <charset val="238"/>
    </font>
    <font>
      <sz val="12"/>
      <color rgb="FFFF0000"/>
      <name val="Arial CE"/>
      <charset val="238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3D3D3"/>
      </patternFill>
    </fill>
  </fills>
  <borders count="9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 style="thin">
        <color rgb="FFA9A9A9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2" fillId="0" borderId="0"/>
    <xf numFmtId="44" fontId="23" fillId="0" borderId="0" applyFont="0" applyFill="0" applyBorder="0" applyAlignment="0" applyProtection="0"/>
    <xf numFmtId="0" fontId="1" fillId="0" borderId="0"/>
    <xf numFmtId="0" fontId="23" fillId="0" borderId="0"/>
    <xf numFmtId="0" fontId="41" fillId="0" borderId="0"/>
    <xf numFmtId="0" fontId="42" fillId="0" borderId="0" applyNumberFormat="0" applyFill="0" applyBorder="0" applyAlignment="0" applyProtection="0"/>
    <xf numFmtId="44" fontId="41" fillId="0" borderId="0" applyFont="0" applyFill="0" applyBorder="0" applyAlignment="0" applyProtection="0"/>
    <xf numFmtId="0" fontId="36" fillId="0" borderId="0"/>
    <xf numFmtId="0" fontId="23" fillId="0" borderId="0"/>
    <xf numFmtId="0" fontId="1" fillId="0" borderId="0"/>
    <xf numFmtId="0" fontId="62" fillId="0" borderId="0" applyNumberFormat="0" applyFill="0" applyBorder="0" applyAlignment="0" applyProtection="0">
      <alignment vertical="top"/>
      <protection locked="0"/>
    </xf>
    <xf numFmtId="0" fontId="71" fillId="0" borderId="0"/>
    <xf numFmtId="0" fontId="23" fillId="0" borderId="0" applyProtection="0"/>
    <xf numFmtId="0" fontId="36" fillId="0" borderId="0"/>
  </cellStyleXfs>
  <cellXfs count="758">
    <xf numFmtId="0" fontId="0" fillId="0" borderId="0" xfId="0"/>
    <xf numFmtId="14" fontId="4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9" fillId="0" borderId="1" xfId="0" applyFont="1" applyBorder="1"/>
    <xf numFmtId="0" fontId="9" fillId="0" borderId="0" xfId="0" applyFont="1"/>
    <xf numFmtId="0" fontId="9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9" fillId="0" borderId="2" xfId="0" applyFont="1" applyBorder="1" applyAlignment="1">
      <alignment horizontal="right"/>
    </xf>
    <xf numFmtId="0" fontId="9" fillId="0" borderId="6" xfId="0" applyFont="1" applyBorder="1" applyAlignment="1">
      <alignment vertical="top"/>
    </xf>
    <xf numFmtId="14" fontId="9" fillId="0" borderId="6" xfId="0" applyNumberFormat="1" applyFont="1" applyBorder="1" applyAlignment="1">
      <alignment horizontal="center" vertical="top"/>
    </xf>
    <xf numFmtId="0" fontId="9" fillId="0" borderId="1" xfId="0" applyFont="1" applyBorder="1" applyAlignment="1">
      <alignment horizontal="left" vertical="center" indent="1"/>
    </xf>
    <xf numFmtId="0" fontId="9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9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9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9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9" fillId="0" borderId="0" xfId="0" applyFont="1" applyAlignment="1">
      <alignment vertical="center" wrapText="1"/>
    </xf>
    <xf numFmtId="0" fontId="9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9" fillId="0" borderId="18" xfId="0" applyFont="1" applyBorder="1" applyAlignment="1">
      <alignment horizontal="left" vertical="top" wrapText="1"/>
    </xf>
    <xf numFmtId="0" fontId="9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9" fillId="0" borderId="12" xfId="0" applyFont="1" applyBorder="1" applyAlignment="1">
      <alignment horizontal="left" vertical="center" wrapText="1"/>
    </xf>
    <xf numFmtId="0" fontId="9" fillId="0" borderId="12" xfId="0" applyFont="1" applyBorder="1" applyAlignment="1">
      <alignment wrapText="1"/>
    </xf>
    <xf numFmtId="1" fontId="9" fillId="0" borderId="12" xfId="0" applyNumberFormat="1" applyFont="1" applyBorder="1" applyAlignment="1">
      <alignment horizontal="right" vertical="center" wrapText="1"/>
    </xf>
    <xf numFmtId="1" fontId="9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9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9" fillId="0" borderId="6" xfId="0" applyFont="1" applyBorder="1" applyAlignment="1">
      <alignment vertical="top" wrapText="1"/>
    </xf>
    <xf numFmtId="0" fontId="9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10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7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0" fontId="9" fillId="3" borderId="0" xfId="0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9" fillId="3" borderId="6" xfId="0" applyFont="1" applyFill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left" vertical="center" wrapText="1"/>
    </xf>
    <xf numFmtId="49" fontId="9" fillId="0" borderId="0" xfId="0" applyNumberFormat="1" applyFont="1" applyAlignment="1">
      <alignment horizontal="left" vertical="center"/>
    </xf>
    <xf numFmtId="49" fontId="9" fillId="0" borderId="0" xfId="0" applyNumberFormat="1" applyFont="1" applyAlignment="1">
      <alignment horizontal="left" vertical="center" wrapText="1"/>
    </xf>
    <xf numFmtId="49" fontId="0" fillId="0" borderId="6" xfId="0" applyNumberFormat="1" applyBorder="1" applyAlignment="1">
      <alignment vertical="center" wrapText="1"/>
    </xf>
    <xf numFmtId="0" fontId="9" fillId="4" borderId="6" xfId="0" applyFont="1" applyFill="1" applyBorder="1" applyAlignment="1" applyProtection="1">
      <alignment horizontal="left" vertical="center" wrapText="1"/>
      <protection locked="0"/>
    </xf>
    <xf numFmtId="0" fontId="9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4" fontId="8" fillId="5" borderId="28" xfId="0" applyNumberFormat="1" applyFont="1" applyFill="1" applyBorder="1" applyAlignment="1">
      <alignment vertical="center"/>
    </xf>
    <xf numFmtId="4" fontId="8" fillId="5" borderId="29" xfId="0" applyNumberFormat="1" applyFont="1" applyFill="1" applyBorder="1" applyAlignment="1">
      <alignment vertical="center" wrapText="1"/>
    </xf>
    <xf numFmtId="4" fontId="11" fillId="5" borderId="30" xfId="0" applyNumberFormat="1" applyFont="1" applyFill="1" applyBorder="1" applyAlignment="1">
      <alignment horizontal="center" vertical="center" wrapText="1" shrinkToFit="1"/>
    </xf>
    <xf numFmtId="4" fontId="8" fillId="5" borderId="30" xfId="0" applyNumberFormat="1" applyFont="1" applyFill="1" applyBorder="1" applyAlignment="1">
      <alignment horizontal="center" vertical="center" wrapText="1" shrinkToFit="1"/>
    </xf>
    <xf numFmtId="3" fontId="8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4" fillId="0" borderId="33" xfId="0" applyNumberFormat="1" applyFont="1" applyBorder="1" applyAlignment="1">
      <alignment horizontal="right" vertical="center" wrapText="1" shrinkToFit="1"/>
    </xf>
    <xf numFmtId="4" fontId="4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9" fillId="0" borderId="31" xfId="0" applyNumberFormat="1" applyFont="1" applyBorder="1" applyAlignment="1">
      <alignment vertical="center"/>
    </xf>
    <xf numFmtId="4" fontId="9" fillId="0" borderId="33" xfId="0" applyNumberFormat="1" applyFont="1" applyBorder="1" applyAlignment="1">
      <alignment vertical="center" wrapText="1" shrinkToFit="1"/>
    </xf>
    <xf numFmtId="4" fontId="9" fillId="0" borderId="33" xfId="0" applyNumberFormat="1" applyFont="1" applyBorder="1" applyAlignment="1">
      <alignment vertical="center" shrinkToFit="1"/>
    </xf>
    <xf numFmtId="3" fontId="9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5" fillId="3" borderId="11" xfId="0" applyFont="1" applyFill="1" applyBorder="1" applyAlignment="1">
      <alignment horizontal="left" vertical="center" indent="1"/>
    </xf>
    <xf numFmtId="0" fontId="6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5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9" fillId="3" borderId="13" xfId="0" applyNumberFormat="1" applyFont="1" applyFill="1" applyBorder="1" applyAlignment="1">
      <alignment horizontal="left" vertical="center"/>
    </xf>
    <xf numFmtId="0" fontId="7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8" fillId="0" borderId="26" xfId="0" applyFont="1" applyBorder="1" applyAlignment="1">
      <alignment vertical="center"/>
    </xf>
    <xf numFmtId="0" fontId="8" fillId="0" borderId="26" xfId="0" applyFont="1" applyBorder="1"/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49" fontId="8" fillId="0" borderId="31" xfId="0" applyNumberFormat="1" applyFont="1" applyBorder="1" applyAlignment="1">
      <alignment vertical="center"/>
    </xf>
    <xf numFmtId="4" fontId="8" fillId="0" borderId="33" xfId="0" applyNumberFormat="1" applyFont="1" applyBorder="1" applyAlignment="1">
      <alignment vertical="center"/>
    </xf>
    <xf numFmtId="0" fontId="8" fillId="3" borderId="34" xfId="0" applyFont="1" applyFill="1" applyBorder="1" applyAlignment="1">
      <alignment vertical="center"/>
    </xf>
    <xf numFmtId="0" fontId="8" fillId="3" borderId="34" xfId="0" applyFont="1" applyFill="1" applyBorder="1" applyAlignment="1">
      <alignment vertical="center" wrapText="1"/>
    </xf>
    <xf numFmtId="0" fontId="8" fillId="3" borderId="35" xfId="0" applyFont="1" applyFill="1" applyBorder="1" applyAlignment="1">
      <alignment vertical="center" wrapText="1"/>
    </xf>
    <xf numFmtId="4" fontId="8" fillId="3" borderId="37" xfId="0" applyNumberFormat="1" applyFont="1" applyFill="1" applyBorder="1" applyAlignment="1">
      <alignment vertical="center"/>
    </xf>
    <xf numFmtId="164" fontId="8" fillId="0" borderId="33" xfId="0" applyNumberFormat="1" applyFont="1" applyBorder="1" applyAlignment="1">
      <alignment vertical="center"/>
    </xf>
    <xf numFmtId="164" fontId="8" fillId="3" borderId="37" xfId="0" applyNumberFormat="1" applyFont="1" applyFill="1" applyBorder="1" applyAlignment="1">
      <alignment vertical="center"/>
    </xf>
    <xf numFmtId="164" fontId="0" fillId="0" borderId="0" xfId="0" applyNumberFormat="1"/>
    <xf numFmtId="4" fontId="8" fillId="0" borderId="33" xfId="0" applyNumberFormat="1" applyFont="1" applyBorder="1" applyAlignment="1">
      <alignment horizontal="center" vertical="center"/>
    </xf>
    <xf numFmtId="4" fontId="8" fillId="3" borderId="37" xfId="0" applyNumberFormat="1" applyFont="1" applyFill="1" applyBorder="1" applyAlignment="1">
      <alignment horizontal="center" vertical="center"/>
    </xf>
    <xf numFmtId="49" fontId="0" fillId="0" borderId="1" xfId="0" applyNumberFormat="1" applyBorder="1"/>
    <xf numFmtId="0" fontId="0" fillId="0" borderId="21" xfId="0" applyFon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9" fillId="3" borderId="15" xfId="0" applyFont="1" applyFill="1" applyBorder="1" applyAlignment="1">
      <alignment vertical="top"/>
    </xf>
    <xf numFmtId="49" fontId="9" fillId="3" borderId="12" xfId="0" applyNumberFormat="1" applyFont="1" applyFill="1" applyBorder="1" applyAlignment="1">
      <alignment vertical="top"/>
    </xf>
    <xf numFmtId="0" fontId="9" fillId="3" borderId="12" xfId="0" applyFont="1" applyFill="1" applyBorder="1" applyAlignment="1">
      <alignment horizontal="center" vertical="top"/>
    </xf>
    <xf numFmtId="0" fontId="9" fillId="3" borderId="12" xfId="0" applyFont="1" applyFill="1" applyBorder="1" applyAlignment="1">
      <alignment vertical="top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165" fontId="17" fillId="0" borderId="0" xfId="0" applyNumberFormat="1" applyFont="1" applyBorder="1" applyAlignment="1">
      <alignment vertical="top" shrinkToFit="1"/>
    </xf>
    <xf numFmtId="4" fontId="17" fillId="0" borderId="0" xfId="0" applyNumberFormat="1" applyFont="1" applyBorder="1" applyAlignment="1">
      <alignment vertical="top" shrinkToFit="1"/>
    </xf>
    <xf numFmtId="165" fontId="18" fillId="0" borderId="0" xfId="0" applyNumberFormat="1" applyFont="1" applyBorder="1" applyAlignment="1">
      <alignment horizontal="center" vertical="top" wrapText="1" shrinkToFit="1"/>
    </xf>
    <xf numFmtId="165" fontId="18" fillId="0" borderId="0" xfId="0" applyNumberFormat="1" applyFont="1" applyBorder="1" applyAlignment="1">
      <alignment vertical="top" wrapText="1" shrinkToFit="1"/>
    </xf>
    <xf numFmtId="0" fontId="19" fillId="0" borderId="0" xfId="0" applyFont="1" applyBorder="1" applyAlignment="1">
      <alignment horizontal="center" vertical="top" shrinkToFit="1"/>
    </xf>
    <xf numFmtId="165" fontId="19" fillId="0" borderId="0" xfId="0" applyNumberFormat="1" applyFont="1" applyBorder="1" applyAlignment="1">
      <alignment vertical="top" shrinkToFit="1"/>
    </xf>
    <xf numFmtId="4" fontId="19" fillId="0" borderId="0" xfId="0" applyNumberFormat="1" applyFont="1" applyBorder="1" applyAlignment="1">
      <alignment vertical="top" shrinkToFit="1"/>
    </xf>
    <xf numFmtId="165" fontId="20" fillId="0" borderId="0" xfId="0" applyNumberFormat="1" applyFont="1" applyBorder="1" applyAlignment="1">
      <alignment horizontal="center" vertical="top" wrapText="1" shrinkToFit="1"/>
    </xf>
    <xf numFmtId="165" fontId="20" fillId="0" borderId="0" xfId="0" applyNumberFormat="1" applyFont="1" applyBorder="1" applyAlignment="1">
      <alignment vertical="top" wrapText="1" shrinkToFit="1"/>
    </xf>
    <xf numFmtId="165" fontId="21" fillId="0" borderId="0" xfId="0" applyNumberFormat="1" applyFont="1" applyBorder="1" applyAlignment="1">
      <alignment horizontal="center" vertical="top" wrapText="1" shrinkToFit="1"/>
    </xf>
    <xf numFmtId="165" fontId="21" fillId="0" borderId="0" xfId="0" applyNumberFormat="1" applyFont="1" applyBorder="1" applyAlignment="1">
      <alignment vertical="top" wrapText="1" shrinkToFit="1"/>
    </xf>
    <xf numFmtId="4" fontId="9" fillId="3" borderId="0" xfId="0" applyNumberFormat="1" applyFont="1" applyFill="1" applyBorder="1" applyAlignment="1">
      <alignment vertical="top" shrinkToFit="1"/>
    </xf>
    <xf numFmtId="0" fontId="9" fillId="3" borderId="27" xfId="0" applyFont="1" applyFill="1" applyBorder="1" applyAlignment="1">
      <alignment vertical="top"/>
    </xf>
    <xf numFmtId="49" fontId="9" fillId="3" borderId="18" xfId="0" applyNumberFormat="1" applyFont="1" applyFill="1" applyBorder="1" applyAlignment="1">
      <alignment vertical="top"/>
    </xf>
    <xf numFmtId="0" fontId="9" fillId="3" borderId="18" xfId="0" applyFont="1" applyFill="1" applyBorder="1" applyAlignment="1">
      <alignment horizontal="center" vertical="top" shrinkToFit="1"/>
    </xf>
    <xf numFmtId="165" fontId="9" fillId="3" borderId="18" xfId="0" applyNumberFormat="1" applyFont="1" applyFill="1" applyBorder="1" applyAlignment="1">
      <alignment vertical="top" shrinkToFit="1"/>
    </xf>
    <xf numFmtId="4" fontId="9" fillId="3" borderId="18" xfId="0" applyNumberFormat="1" applyFont="1" applyFill="1" applyBorder="1" applyAlignment="1">
      <alignment vertical="top" shrinkToFit="1"/>
    </xf>
    <xf numFmtId="0" fontId="9" fillId="3" borderId="12" xfId="0" applyFont="1" applyFill="1" applyBorder="1" applyAlignment="1">
      <alignment horizontal="center" vertical="top" shrinkToFit="1"/>
    </xf>
    <xf numFmtId="165" fontId="9" fillId="3" borderId="12" xfId="0" applyNumberFormat="1" applyFont="1" applyFill="1" applyBorder="1" applyAlignment="1">
      <alignment vertical="top" shrinkToFit="1"/>
    </xf>
    <xf numFmtId="4" fontId="9" fillId="3" borderId="12" xfId="0" applyNumberFormat="1" applyFont="1" applyFill="1" applyBorder="1" applyAlignment="1">
      <alignment vertical="top" shrinkToFit="1"/>
    </xf>
    <xf numFmtId="4" fontId="9" fillId="3" borderId="22" xfId="0" applyNumberFormat="1" applyFont="1" applyFill="1" applyBorder="1" applyAlignment="1">
      <alignment vertical="top" shrinkToFit="1"/>
    </xf>
    <xf numFmtId="0" fontId="17" fillId="0" borderId="39" xfId="0" applyFont="1" applyBorder="1" applyAlignment="1">
      <alignment vertical="top"/>
    </xf>
    <xf numFmtId="49" fontId="17" fillId="0" borderId="40" xfId="0" applyNumberFormat="1" applyFont="1" applyBorder="1" applyAlignment="1">
      <alignment vertical="top"/>
    </xf>
    <xf numFmtId="0" fontId="17" fillId="0" borderId="40" xfId="0" applyFont="1" applyBorder="1" applyAlignment="1">
      <alignment horizontal="center" vertical="top" shrinkToFit="1"/>
    </xf>
    <xf numFmtId="165" fontId="17" fillId="0" borderId="40" xfId="0" applyNumberFormat="1" applyFont="1" applyBorder="1" applyAlignment="1">
      <alignment vertical="top" shrinkToFit="1"/>
    </xf>
    <xf numFmtId="4" fontId="17" fillId="4" borderId="40" xfId="0" applyNumberFormat="1" applyFont="1" applyFill="1" applyBorder="1" applyAlignment="1" applyProtection="1">
      <alignment vertical="top" shrinkToFit="1"/>
      <protection locked="0"/>
    </xf>
    <xf numFmtId="4" fontId="17" fillId="0" borderId="40" xfId="0" applyNumberFormat="1" applyFont="1" applyBorder="1" applyAlignment="1">
      <alignment vertical="top" shrinkToFit="1"/>
    </xf>
    <xf numFmtId="0" fontId="22" fillId="0" borderId="0" xfId="0" applyNumberFormat="1" applyFont="1" applyAlignment="1">
      <alignment wrapText="1"/>
    </xf>
    <xf numFmtId="49" fontId="9" fillId="3" borderId="18" xfId="0" applyNumberFormat="1" applyFont="1" applyFill="1" applyBorder="1" applyAlignment="1">
      <alignment horizontal="left" vertical="top" wrapText="1"/>
    </xf>
    <xf numFmtId="49" fontId="17" fillId="0" borderId="40" xfId="0" applyNumberFormat="1" applyFont="1" applyBorder="1" applyAlignment="1">
      <alignment horizontal="left" vertical="top" wrapText="1"/>
    </xf>
    <xf numFmtId="165" fontId="18" fillId="0" borderId="0" xfId="0" quotePrefix="1" applyNumberFormat="1" applyFont="1" applyBorder="1" applyAlignment="1">
      <alignment horizontal="left" vertical="top" wrapText="1"/>
    </xf>
    <xf numFmtId="165" fontId="20" fillId="0" borderId="0" xfId="0" quotePrefix="1" applyNumberFormat="1" applyFont="1" applyBorder="1" applyAlignment="1">
      <alignment horizontal="left" vertical="top" wrapText="1"/>
    </xf>
    <xf numFmtId="165" fontId="21" fillId="0" borderId="0" xfId="0" applyNumberFormat="1" applyFont="1" applyBorder="1" applyAlignment="1">
      <alignment horizontal="left" vertical="top" wrapText="1"/>
    </xf>
    <xf numFmtId="165" fontId="21" fillId="0" borderId="0" xfId="0" quotePrefix="1" applyNumberFormat="1" applyFont="1" applyBorder="1" applyAlignment="1">
      <alignment horizontal="left" vertical="top" wrapText="1"/>
    </xf>
    <xf numFmtId="49" fontId="9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49" fontId="19" fillId="0" borderId="0" xfId="0" applyNumberFormat="1" applyFont="1" applyBorder="1" applyAlignment="1">
      <alignment horizontal="left" vertical="top" wrapText="1"/>
    </xf>
    <xf numFmtId="0" fontId="25" fillId="6" borderId="0" xfId="3" applyFont="1" applyFill="1" applyAlignment="1">
      <alignment vertical="center"/>
    </xf>
    <xf numFmtId="0" fontId="25" fillId="6" borderId="0" xfId="3" applyFont="1" applyFill="1" applyAlignment="1">
      <alignment vertical="center" wrapText="1"/>
    </xf>
    <xf numFmtId="0" fontId="1" fillId="0" borderId="0" xfId="3"/>
    <xf numFmtId="0" fontId="25" fillId="0" borderId="0" xfId="3" applyFont="1"/>
    <xf numFmtId="49" fontId="23" fillId="0" borderId="0" xfId="4" applyNumberFormat="1" applyAlignment="1">
      <alignment horizontal="left"/>
    </xf>
    <xf numFmtId="0" fontId="23" fillId="0" borderId="0" xfId="4"/>
    <xf numFmtId="0" fontId="23" fillId="0" borderId="0" xfId="4" applyFont="1" applyAlignment="1">
      <alignment horizontal="right"/>
    </xf>
    <xf numFmtId="0" fontId="9" fillId="0" borderId="0" xfId="4" applyFont="1"/>
    <xf numFmtId="49" fontId="26" fillId="0" borderId="0" xfId="4" applyNumberFormat="1" applyFont="1"/>
    <xf numFmtId="0" fontId="27" fillId="0" borderId="0" xfId="4" applyFont="1" applyFill="1" applyBorder="1"/>
    <xf numFmtId="0" fontId="23" fillId="0" borderId="0" xfId="4" applyAlignment="1">
      <alignment vertical="center"/>
    </xf>
    <xf numFmtId="0" fontId="28" fillId="0" borderId="0" xfId="3" applyFont="1"/>
    <xf numFmtId="0" fontId="23" fillId="0" borderId="0" xfId="4" applyBorder="1" applyAlignment="1">
      <alignment vertical="center"/>
    </xf>
    <xf numFmtId="0" fontId="23" fillId="0" borderId="0" xfId="4" applyFont="1" applyBorder="1" applyAlignment="1">
      <alignment horizontal="right" vertical="center"/>
    </xf>
    <xf numFmtId="0" fontId="29" fillId="0" borderId="0" xfId="3" applyFont="1" applyAlignment="1"/>
    <xf numFmtId="49" fontId="30" fillId="0" borderId="0" xfId="4" applyNumberFormat="1" applyFont="1" applyBorder="1" applyAlignment="1">
      <alignment vertical="center"/>
    </xf>
    <xf numFmtId="0" fontId="9" fillId="0" borderId="0" xfId="4" applyFont="1" applyBorder="1" applyAlignment="1">
      <alignment horizontal="right" vertical="center"/>
    </xf>
    <xf numFmtId="49" fontId="31" fillId="0" borderId="0" xfId="3" applyNumberFormat="1" applyFont="1" applyBorder="1" applyAlignment="1">
      <alignment horizontal="left" vertical="center"/>
    </xf>
    <xf numFmtId="49" fontId="7" fillId="0" borderId="0" xfId="4" applyNumberFormat="1" applyFont="1" applyFill="1" applyAlignment="1">
      <alignment vertical="center"/>
    </xf>
    <xf numFmtId="0" fontId="23" fillId="0" borderId="0" xfId="4" applyFill="1" applyAlignment="1">
      <alignment vertical="center"/>
    </xf>
    <xf numFmtId="0" fontId="9" fillId="0" borderId="0" xfId="4" applyFont="1" applyFill="1" applyAlignment="1">
      <alignment horizontal="right" vertical="center"/>
    </xf>
    <xf numFmtId="49" fontId="13" fillId="0" borderId="0" xfId="4" applyNumberFormat="1" applyFont="1" applyAlignment="1">
      <alignment vertical="center"/>
    </xf>
    <xf numFmtId="0" fontId="9" fillId="0" borderId="0" xfId="4" applyFont="1" applyAlignment="1">
      <alignment horizontal="right" vertical="center"/>
    </xf>
    <xf numFmtId="49" fontId="32" fillId="7" borderId="11" xfId="3" applyNumberFormat="1" applyFont="1" applyFill="1" applyBorder="1" applyAlignment="1">
      <alignment horizontal="left" vertical="center"/>
    </xf>
    <xf numFmtId="0" fontId="32" fillId="7" borderId="7" xfId="3" applyFont="1" applyFill="1" applyBorder="1" applyAlignment="1">
      <alignment horizontal="left" vertical="center"/>
    </xf>
    <xf numFmtId="0" fontId="33" fillId="7" borderId="7" xfId="4" applyFont="1" applyFill="1" applyBorder="1" applyAlignment="1">
      <alignment horizontal="right" vertical="center"/>
    </xf>
    <xf numFmtId="166" fontId="34" fillId="7" borderId="13" xfId="4" applyNumberFormat="1" applyFont="1" applyFill="1" applyBorder="1" applyAlignment="1">
      <alignment vertical="center"/>
    </xf>
    <xf numFmtId="49" fontId="35" fillId="0" borderId="41" xfId="3" applyNumberFormat="1" applyFont="1" applyFill="1" applyBorder="1" applyAlignment="1">
      <alignment horizontal="left" vertical="center"/>
    </xf>
    <xf numFmtId="0" fontId="35" fillId="0" borderId="42" xfId="3" applyFont="1" applyFill="1" applyBorder="1" applyAlignment="1">
      <alignment horizontal="left" vertical="center"/>
    </xf>
    <xf numFmtId="0" fontId="36" fillId="0" borderId="42" xfId="4" applyFont="1" applyFill="1" applyBorder="1" applyAlignment="1">
      <alignment horizontal="right" vertical="center"/>
    </xf>
    <xf numFmtId="166" fontId="37" fillId="0" borderId="43" xfId="4" applyNumberFormat="1" applyFont="1" applyFill="1" applyBorder="1" applyAlignment="1">
      <alignment vertical="center"/>
    </xf>
    <xf numFmtId="49" fontId="35" fillId="0" borderId="44" xfId="3" applyNumberFormat="1" applyFont="1" applyFill="1" applyBorder="1" applyAlignment="1">
      <alignment horizontal="left" vertical="center"/>
    </xf>
    <xf numFmtId="0" fontId="35" fillId="0" borderId="37" xfId="3" applyFont="1" applyFill="1" applyBorder="1" applyAlignment="1">
      <alignment horizontal="left" vertical="center"/>
    </xf>
    <xf numFmtId="0" fontId="36" fillId="0" borderId="37" xfId="4" applyFont="1" applyFill="1" applyBorder="1" applyAlignment="1">
      <alignment horizontal="right" vertical="center"/>
    </xf>
    <xf numFmtId="166" fontId="37" fillId="0" borderId="45" xfId="4" applyNumberFormat="1" applyFont="1" applyFill="1" applyBorder="1" applyAlignment="1">
      <alignment vertical="center"/>
    </xf>
    <xf numFmtId="49" fontId="35" fillId="0" borderId="46" xfId="3" applyNumberFormat="1" applyFont="1" applyFill="1" applyBorder="1" applyAlignment="1">
      <alignment horizontal="left" vertical="center"/>
    </xf>
    <xf numFmtId="0" fontId="35" fillId="0" borderId="47" xfId="3" applyFont="1" applyFill="1" applyBorder="1" applyAlignment="1">
      <alignment horizontal="left" vertical="center"/>
    </xf>
    <xf numFmtId="0" fontId="36" fillId="0" borderId="47" xfId="4" applyFont="1" applyFill="1" applyBorder="1" applyAlignment="1">
      <alignment horizontal="right" vertical="center"/>
    </xf>
    <xf numFmtId="166" fontId="37" fillId="0" borderId="48" xfId="4" applyNumberFormat="1" applyFont="1" applyFill="1" applyBorder="1" applyAlignment="1">
      <alignment vertical="center"/>
    </xf>
    <xf numFmtId="0" fontId="34" fillId="7" borderId="7" xfId="4" applyFont="1" applyFill="1" applyBorder="1" applyAlignment="1">
      <alignment horizontal="right" vertical="center"/>
    </xf>
    <xf numFmtId="166" fontId="23" fillId="0" borderId="0" xfId="4" applyNumberFormat="1"/>
    <xf numFmtId="49" fontId="39" fillId="0" borderId="0" xfId="4" applyNumberFormat="1" applyFont="1" applyAlignment="1">
      <alignment horizontal="left" vertical="center"/>
    </xf>
    <xf numFmtId="49" fontId="26" fillId="0" borderId="0" xfId="4" applyNumberFormat="1" applyFont="1" applyAlignment="1">
      <alignment vertical="center"/>
    </xf>
    <xf numFmtId="0" fontId="40" fillId="0" borderId="0" xfId="4" applyFont="1" applyAlignment="1">
      <alignment vertical="center"/>
    </xf>
    <xf numFmtId="49" fontId="39" fillId="0" borderId="0" xfId="4" applyNumberFormat="1" applyFont="1" applyAlignment="1">
      <alignment vertical="center"/>
    </xf>
    <xf numFmtId="0" fontId="1" fillId="0" borderId="0" xfId="3" applyBorder="1"/>
    <xf numFmtId="0" fontId="43" fillId="0" borderId="18" xfId="3" applyFont="1" applyFill="1" applyBorder="1" applyAlignment="1">
      <alignment horizontal="center" vertical="center" wrapText="1"/>
    </xf>
    <xf numFmtId="0" fontId="43" fillId="0" borderId="18" xfId="3" applyFont="1" applyFill="1" applyBorder="1" applyAlignment="1">
      <alignment horizontal="left" vertical="center" wrapText="1"/>
    </xf>
    <xf numFmtId="0" fontId="43" fillId="0" borderId="18" xfId="3" applyFont="1" applyFill="1" applyBorder="1" applyAlignment="1">
      <alignment horizontal="center" vertical="center"/>
    </xf>
    <xf numFmtId="3" fontId="43" fillId="0" borderId="18" xfId="3" applyNumberFormat="1" applyFont="1" applyFill="1" applyBorder="1" applyAlignment="1">
      <alignment horizontal="center" vertical="center" wrapText="1"/>
    </xf>
    <xf numFmtId="4" fontId="43" fillId="0" borderId="18" xfId="3" applyNumberFormat="1" applyFont="1" applyFill="1" applyBorder="1" applyAlignment="1">
      <alignment horizontal="center" vertical="center" wrapText="1"/>
    </xf>
    <xf numFmtId="0" fontId="32" fillId="7" borderId="11" xfId="3" applyFont="1" applyFill="1" applyBorder="1" applyAlignment="1">
      <alignment horizontal="left" vertical="center"/>
    </xf>
    <xf numFmtId="0" fontId="44" fillId="7" borderId="7" xfId="3" applyFont="1" applyFill="1" applyBorder="1" applyAlignment="1">
      <alignment horizontal="center" vertical="center"/>
    </xf>
    <xf numFmtId="0" fontId="43" fillId="7" borderId="7" xfId="3" applyFont="1" applyFill="1" applyBorder="1" applyAlignment="1">
      <alignment horizontal="center" vertical="center" wrapText="1"/>
    </xf>
    <xf numFmtId="166" fontId="45" fillId="7" borderId="13" xfId="3" applyNumberFormat="1" applyFont="1" applyFill="1" applyBorder="1" applyAlignment="1">
      <alignment horizontal="center" vertical="center" wrapText="1"/>
    </xf>
    <xf numFmtId="0" fontId="46" fillId="8" borderId="20" xfId="3" applyFont="1" applyFill="1" applyBorder="1" applyAlignment="1">
      <alignment horizontal="left" vertical="center"/>
    </xf>
    <xf numFmtId="0" fontId="44" fillId="8" borderId="52" xfId="3" applyFont="1" applyFill="1" applyBorder="1" applyAlignment="1">
      <alignment horizontal="center" vertical="center"/>
    </xf>
    <xf numFmtId="0" fontId="44" fillId="8" borderId="52" xfId="3" applyFont="1" applyFill="1" applyBorder="1" applyAlignment="1">
      <alignment horizontal="left" vertical="center"/>
    </xf>
    <xf numFmtId="0" fontId="43" fillId="8" borderId="52" xfId="3" applyFont="1" applyFill="1" applyBorder="1" applyAlignment="1">
      <alignment horizontal="center" vertical="center" wrapText="1"/>
    </xf>
    <xf numFmtId="166" fontId="43" fillId="8" borderId="53" xfId="3" applyNumberFormat="1" applyFont="1" applyFill="1" applyBorder="1" applyAlignment="1">
      <alignment horizontal="center" vertical="center" wrapText="1"/>
    </xf>
    <xf numFmtId="0" fontId="47" fillId="0" borderId="41" xfId="10" applyFont="1" applyBorder="1" applyAlignment="1">
      <alignment horizontal="center" vertical="center"/>
    </xf>
    <xf numFmtId="0" fontId="48" fillId="0" borderId="42" xfId="10" applyFont="1" applyBorder="1" applyAlignment="1">
      <alignment horizontal="center" vertical="center" wrapText="1"/>
    </xf>
    <xf numFmtId="0" fontId="48" fillId="0" borderId="42" xfId="10" applyFont="1" applyBorder="1" applyAlignment="1">
      <alignment vertical="center" wrapText="1"/>
    </xf>
    <xf numFmtId="0" fontId="47" fillId="0" borderId="42" xfId="10" applyFont="1" applyBorder="1" applyAlignment="1">
      <alignment horizontal="center" vertical="center"/>
    </xf>
    <xf numFmtId="4" fontId="48" fillId="0" borderId="42" xfId="10" applyNumberFormat="1" applyFont="1" applyBorder="1" applyAlignment="1">
      <alignment vertical="center"/>
    </xf>
    <xf numFmtId="4" fontId="48" fillId="0" borderId="43" xfId="10" applyNumberFormat="1" applyFont="1" applyBorder="1" applyAlignment="1">
      <alignment vertical="center"/>
    </xf>
    <xf numFmtId="0" fontId="49" fillId="0" borderId="0" xfId="10" applyFont="1" applyAlignment="1">
      <alignment vertical="center"/>
    </xf>
    <xf numFmtId="0" fontId="47" fillId="0" borderId="44" xfId="10" applyFont="1" applyBorder="1" applyAlignment="1">
      <alignment horizontal="center" vertical="center"/>
    </xf>
    <xf numFmtId="0" fontId="48" fillId="0" borderId="37" xfId="10" applyFont="1" applyBorder="1" applyAlignment="1">
      <alignment horizontal="center" vertical="center" wrapText="1"/>
    </xf>
    <xf numFmtId="0" fontId="48" fillId="0" borderId="37" xfId="10" applyFont="1" applyBorder="1" applyAlignment="1">
      <alignment vertical="center" wrapText="1"/>
    </xf>
    <xf numFmtId="0" fontId="47" fillId="0" borderId="37" xfId="10" applyFont="1" applyBorder="1" applyAlignment="1">
      <alignment horizontal="center" vertical="center"/>
    </xf>
    <xf numFmtId="4" fontId="48" fillId="0" borderId="37" xfId="10" applyNumberFormat="1" applyFont="1" applyBorder="1" applyAlignment="1">
      <alignment vertical="center"/>
    </xf>
    <xf numFmtId="4" fontId="48" fillId="0" borderId="45" xfId="10" applyNumberFormat="1" applyFont="1" applyBorder="1" applyAlignment="1">
      <alignment vertical="center"/>
    </xf>
    <xf numFmtId="0" fontId="51" fillId="0" borderId="37" xfId="10" applyFont="1" applyBorder="1" applyAlignment="1">
      <alignment vertical="center" wrapText="1"/>
    </xf>
    <xf numFmtId="0" fontId="47" fillId="0" borderId="37" xfId="3" applyFont="1" applyFill="1" applyBorder="1" applyAlignment="1">
      <alignment horizontal="center" vertical="center"/>
    </xf>
    <xf numFmtId="0" fontId="47" fillId="0" borderId="37" xfId="3" applyFont="1" applyFill="1" applyBorder="1" applyAlignment="1">
      <alignment vertical="center" wrapText="1"/>
    </xf>
    <xf numFmtId="4" fontId="47" fillId="0" borderId="37" xfId="3" applyNumberFormat="1" applyFont="1" applyFill="1" applyBorder="1" applyAlignment="1">
      <alignment vertical="center"/>
    </xf>
    <xf numFmtId="0" fontId="47" fillId="0" borderId="0" xfId="3" applyFont="1" applyFill="1" applyAlignment="1">
      <alignment vertical="center"/>
    </xf>
    <xf numFmtId="0" fontId="48" fillId="0" borderId="37" xfId="3" applyFont="1" applyFill="1" applyBorder="1" applyAlignment="1">
      <alignment horizontal="center" vertical="center" wrapText="1"/>
    </xf>
    <xf numFmtId="0" fontId="48" fillId="0" borderId="37" xfId="3" applyFont="1" applyFill="1" applyBorder="1" applyAlignment="1">
      <alignment vertical="center" wrapText="1"/>
    </xf>
    <xf numFmtId="4" fontId="48" fillId="0" borderId="37" xfId="3" applyNumberFormat="1" applyFont="1" applyFill="1" applyBorder="1" applyAlignment="1">
      <alignment vertical="center" wrapText="1"/>
    </xf>
    <xf numFmtId="0" fontId="52" fillId="0" borderId="0" xfId="3" applyFont="1" applyFill="1" applyBorder="1"/>
    <xf numFmtId="0" fontId="52" fillId="0" borderId="0" xfId="3" applyFont="1" applyFill="1"/>
    <xf numFmtId="0" fontId="1" fillId="0" borderId="0" xfId="3" applyFill="1" applyBorder="1"/>
    <xf numFmtId="0" fontId="1" fillId="0" borderId="0" xfId="3" applyFill="1"/>
    <xf numFmtId="0" fontId="49" fillId="0" borderId="0" xfId="3" applyFont="1" applyFill="1" applyBorder="1" applyAlignment="1">
      <alignment vertical="center"/>
    </xf>
    <xf numFmtId="0" fontId="49" fillId="0" borderId="0" xfId="3" applyFont="1" applyFill="1" applyAlignment="1">
      <alignment vertical="center"/>
    </xf>
    <xf numFmtId="4" fontId="48" fillId="0" borderId="37" xfId="3" applyNumberFormat="1" applyFont="1" applyFill="1" applyBorder="1" applyAlignment="1">
      <alignment vertical="center"/>
    </xf>
    <xf numFmtId="0" fontId="48" fillId="0" borderId="37" xfId="3" applyFont="1" applyFill="1" applyBorder="1" applyAlignment="1">
      <alignment horizontal="left" vertical="center" wrapText="1"/>
    </xf>
    <xf numFmtId="0" fontId="47" fillId="0" borderId="54" xfId="3" applyFont="1" applyFill="1" applyBorder="1" applyAlignment="1">
      <alignment horizontal="center" vertical="center"/>
    </xf>
    <xf numFmtId="0" fontId="48" fillId="0" borderId="55" xfId="3" applyFont="1" applyFill="1" applyBorder="1" applyAlignment="1">
      <alignment horizontal="center" vertical="center" wrapText="1"/>
    </xf>
    <xf numFmtId="0" fontId="48" fillId="0" borderId="55" xfId="3" applyFont="1" applyFill="1" applyBorder="1" applyAlignment="1">
      <alignment horizontal="left" vertical="center" wrapText="1"/>
    </xf>
    <xf numFmtId="4" fontId="48" fillId="0" borderId="55" xfId="3" applyNumberFormat="1" applyFont="1" applyFill="1" applyBorder="1" applyAlignment="1">
      <alignment vertical="center"/>
    </xf>
    <xf numFmtId="4" fontId="48" fillId="0" borderId="56" xfId="10" applyNumberFormat="1" applyFont="1" applyBorder="1" applyAlignment="1">
      <alignment vertical="center"/>
    </xf>
    <xf numFmtId="0" fontId="49" fillId="0" borderId="1" xfId="3" applyFont="1" applyBorder="1" applyAlignment="1">
      <alignment horizontal="center" vertical="center"/>
    </xf>
    <xf numFmtId="0" fontId="49" fillId="0" borderId="0" xfId="3" applyFont="1" applyBorder="1" applyAlignment="1">
      <alignment horizontal="center" vertical="center"/>
    </xf>
    <xf numFmtId="0" fontId="49" fillId="0" borderId="0" xfId="3" applyFont="1" applyBorder="1" applyAlignment="1">
      <alignment vertical="center"/>
    </xf>
    <xf numFmtId="4" fontId="53" fillId="0" borderId="0" xfId="3" applyNumberFormat="1" applyFont="1" applyBorder="1" applyAlignment="1">
      <alignment horizontal="right" vertical="center"/>
    </xf>
    <xf numFmtId="167" fontId="51" fillId="0" borderId="0" xfId="3" applyNumberFormat="1" applyFont="1" applyFill="1" applyBorder="1" applyAlignment="1">
      <alignment vertical="center"/>
    </xf>
    <xf numFmtId="0" fontId="49" fillId="0" borderId="0" xfId="3" applyFont="1" applyBorder="1" applyAlignment="1">
      <alignment horizontal="left" vertical="center"/>
    </xf>
    <xf numFmtId="167" fontId="51" fillId="0" borderId="2" xfId="3" applyNumberFormat="1" applyFont="1" applyFill="1" applyBorder="1" applyAlignment="1">
      <alignment vertical="center"/>
    </xf>
    <xf numFmtId="0" fontId="53" fillId="0" borderId="0" xfId="3" applyFont="1" applyBorder="1" applyAlignment="1">
      <alignment horizontal="left" vertical="center"/>
    </xf>
    <xf numFmtId="3" fontId="51" fillId="0" borderId="2" xfId="3" applyNumberFormat="1" applyFont="1" applyFill="1" applyBorder="1" applyAlignment="1">
      <alignment vertical="center"/>
    </xf>
    <xf numFmtId="166" fontId="54" fillId="8" borderId="53" xfId="3" applyNumberFormat="1" applyFont="1" applyFill="1" applyBorder="1" applyAlignment="1">
      <alignment horizontal="center" vertical="center" wrapText="1"/>
    </xf>
    <xf numFmtId="0" fontId="35" fillId="9" borderId="57" xfId="3" applyFont="1" applyFill="1" applyBorder="1" applyAlignment="1">
      <alignment horizontal="left" vertical="center"/>
    </xf>
    <xf numFmtId="0" fontId="55" fillId="9" borderId="58" xfId="3" applyFont="1" applyFill="1" applyBorder="1" applyAlignment="1">
      <alignment horizontal="center" vertical="center"/>
    </xf>
    <xf numFmtId="0" fontId="51" fillId="9" borderId="58" xfId="3" applyFont="1" applyFill="1" applyBorder="1" applyAlignment="1">
      <alignment horizontal="left" vertical="center" wrapText="1"/>
    </xf>
    <xf numFmtId="0" fontId="43" fillId="9" borderId="58" xfId="3" applyFont="1" applyFill="1" applyBorder="1" applyAlignment="1">
      <alignment horizontal="center" vertical="center" wrapText="1"/>
    </xf>
    <xf numFmtId="166" fontId="43" fillId="9" borderId="59" xfId="3" applyNumberFormat="1" applyFont="1" applyFill="1" applyBorder="1" applyAlignment="1">
      <alignment horizontal="center" vertical="center" wrapText="1"/>
    </xf>
    <xf numFmtId="0" fontId="1" fillId="9" borderId="0" xfId="3" applyFill="1" applyBorder="1"/>
    <xf numFmtId="0" fontId="1" fillId="9" borderId="0" xfId="3" applyFill="1"/>
    <xf numFmtId="0" fontId="48" fillId="0" borderId="41" xfId="3" applyFont="1" applyFill="1" applyBorder="1" applyAlignment="1">
      <alignment horizontal="center" vertical="center" wrapText="1"/>
    </xf>
    <xf numFmtId="0" fontId="48" fillId="0" borderId="42" xfId="3" applyFont="1" applyFill="1" applyBorder="1" applyAlignment="1">
      <alignment horizontal="center" vertical="center" wrapText="1"/>
    </xf>
    <xf numFmtId="0" fontId="48" fillId="0" borderId="42" xfId="3" applyFont="1" applyFill="1" applyBorder="1" applyAlignment="1">
      <alignment horizontal="left" vertical="center" wrapText="1"/>
    </xf>
    <xf numFmtId="4" fontId="48" fillId="0" borderId="42" xfId="3" applyNumberFormat="1" applyFont="1" applyFill="1" applyBorder="1" applyAlignment="1">
      <alignment vertical="center"/>
    </xf>
    <xf numFmtId="4" fontId="48" fillId="0" borderId="43" xfId="3" applyNumberFormat="1" applyFont="1" applyFill="1" applyBorder="1" applyAlignment="1">
      <alignment vertical="center"/>
    </xf>
    <xf numFmtId="0" fontId="48" fillId="0" borderId="44" xfId="3" applyFont="1" applyFill="1" applyBorder="1" applyAlignment="1">
      <alignment horizontal="center" vertical="center" wrapText="1"/>
    </xf>
    <xf numFmtId="4" fontId="48" fillId="0" borderId="45" xfId="3" applyNumberFormat="1" applyFont="1" applyFill="1" applyBorder="1" applyAlignment="1">
      <alignment vertical="center"/>
    </xf>
    <xf numFmtId="0" fontId="48" fillId="0" borderId="37" xfId="10" applyFont="1" applyBorder="1" applyAlignment="1">
      <alignment horizontal="left" vertical="center" wrapText="1"/>
    </xf>
    <xf numFmtId="0" fontId="1" fillId="0" borderId="0" xfId="3" applyAlignment="1">
      <alignment vertical="center"/>
    </xf>
    <xf numFmtId="168" fontId="48" fillId="0" borderId="37" xfId="3" applyNumberFormat="1" applyFont="1" applyFill="1" applyBorder="1" applyAlignment="1">
      <alignment horizontal="right" vertical="center" wrapText="1"/>
    </xf>
    <xf numFmtId="0" fontId="48" fillId="9" borderId="60" xfId="3" applyFont="1" applyFill="1" applyBorder="1" applyAlignment="1">
      <alignment vertical="center" wrapText="1"/>
    </xf>
    <xf numFmtId="0" fontId="48" fillId="9" borderId="61" xfId="3" applyFont="1" applyFill="1" applyBorder="1" applyAlignment="1">
      <alignment vertical="center" wrapText="1"/>
    </xf>
    <xf numFmtId="0" fontId="51" fillId="9" borderId="61" xfId="3" applyFont="1" applyFill="1" applyBorder="1" applyAlignment="1">
      <alignment horizontal="left" vertical="center" wrapText="1"/>
    </xf>
    <xf numFmtId="4" fontId="48" fillId="9" borderId="61" xfId="3" applyNumberFormat="1" applyFont="1" applyFill="1" applyBorder="1" applyAlignment="1">
      <alignment vertical="center"/>
    </xf>
    <xf numFmtId="4" fontId="48" fillId="9" borderId="62" xfId="3" applyNumberFormat="1" applyFont="1" applyFill="1" applyBorder="1" applyAlignment="1">
      <alignment vertical="center"/>
    </xf>
    <xf numFmtId="0" fontId="1" fillId="9" borderId="0" xfId="3" applyFill="1" applyBorder="1" applyAlignment="1">
      <alignment vertical="center"/>
    </xf>
    <xf numFmtId="0" fontId="1" fillId="9" borderId="0" xfId="3" applyFill="1" applyAlignment="1">
      <alignment vertical="center"/>
    </xf>
    <xf numFmtId="0" fontId="1" fillId="6" borderId="0" xfId="3" applyFill="1" applyBorder="1"/>
    <xf numFmtId="0" fontId="1" fillId="6" borderId="0" xfId="3" applyFill="1"/>
    <xf numFmtId="0" fontId="49" fillId="0" borderId="0" xfId="3" applyFont="1" applyAlignment="1">
      <alignment vertical="center"/>
    </xf>
    <xf numFmtId="0" fontId="48" fillId="0" borderId="54" xfId="10" applyFont="1" applyBorder="1" applyAlignment="1">
      <alignment horizontal="center" vertical="center" wrapText="1"/>
    </xf>
    <xf numFmtId="0" fontId="47" fillId="0" borderId="55" xfId="10" applyFont="1" applyBorder="1" applyAlignment="1">
      <alignment horizontal="center" vertical="center"/>
    </xf>
    <xf numFmtId="0" fontId="47" fillId="0" borderId="55" xfId="10" applyFont="1" applyBorder="1" applyAlignment="1">
      <alignment vertical="center" wrapText="1"/>
    </xf>
    <xf numFmtId="4" fontId="47" fillId="0" borderId="55" xfId="10" applyNumberFormat="1" applyFont="1" applyBorder="1" applyAlignment="1">
      <alignment horizontal="right" vertical="center"/>
    </xf>
    <xf numFmtId="4" fontId="48" fillId="0" borderId="56" xfId="3" applyNumberFormat="1" applyFont="1" applyFill="1" applyBorder="1" applyAlignment="1">
      <alignment vertical="center"/>
    </xf>
    <xf numFmtId="0" fontId="48" fillId="0" borderId="1" xfId="10" applyFont="1" applyBorder="1" applyAlignment="1">
      <alignment horizontal="center" vertical="center" wrapText="1"/>
    </xf>
    <xf numFmtId="0" fontId="47" fillId="0" borderId="0" xfId="10" applyFont="1" applyBorder="1" applyAlignment="1">
      <alignment horizontal="center" vertical="center"/>
    </xf>
    <xf numFmtId="0" fontId="47" fillId="0" borderId="0" xfId="10" applyFont="1" applyBorder="1" applyAlignment="1">
      <alignment vertical="center" wrapText="1"/>
    </xf>
    <xf numFmtId="4" fontId="47" fillId="0" borderId="0" xfId="10" applyNumberFormat="1" applyFont="1" applyBorder="1" applyAlignment="1">
      <alignment horizontal="right" vertical="center"/>
    </xf>
    <xf numFmtId="4" fontId="53" fillId="0" borderId="0" xfId="3" applyNumberFormat="1" applyFont="1" applyFill="1" applyBorder="1" applyAlignment="1">
      <alignment horizontal="right" vertical="center"/>
    </xf>
    <xf numFmtId="4" fontId="51" fillId="0" borderId="0" xfId="3" applyNumberFormat="1" applyFont="1" applyFill="1" applyBorder="1" applyAlignment="1">
      <alignment vertical="center"/>
    </xf>
    <xf numFmtId="4" fontId="48" fillId="0" borderId="2" xfId="3" applyNumberFormat="1" applyFont="1" applyFill="1" applyBorder="1" applyAlignment="1">
      <alignment vertical="center"/>
    </xf>
    <xf numFmtId="0" fontId="46" fillId="8" borderId="11" xfId="3" applyFont="1" applyFill="1" applyBorder="1" applyAlignment="1">
      <alignment horizontal="left" vertical="center"/>
    </xf>
    <xf numFmtId="0" fontId="59" fillId="8" borderId="7" xfId="10" applyFont="1" applyFill="1" applyBorder="1" applyAlignment="1">
      <alignment horizontal="center" vertical="center"/>
    </xf>
    <xf numFmtId="0" fontId="44" fillId="8" borderId="7" xfId="3" applyFont="1" applyFill="1" applyBorder="1" applyAlignment="1">
      <alignment horizontal="left" vertical="center"/>
    </xf>
    <xf numFmtId="0" fontId="43" fillId="8" borderId="7" xfId="10" applyFont="1" applyFill="1" applyBorder="1" applyAlignment="1">
      <alignment horizontal="center" vertical="center" wrapText="1"/>
    </xf>
    <xf numFmtId="166" fontId="43" fillId="8" borderId="13" xfId="10" applyNumberFormat="1" applyFont="1" applyFill="1" applyBorder="1" applyAlignment="1">
      <alignment horizontal="center" vertical="center" wrapText="1"/>
    </xf>
    <xf numFmtId="0" fontId="48" fillId="0" borderId="41" xfId="10" applyFont="1" applyBorder="1" applyAlignment="1">
      <alignment horizontal="center" vertical="center" wrapText="1"/>
    </xf>
    <xf numFmtId="0" fontId="48" fillId="0" borderId="42" xfId="9" applyFont="1" applyBorder="1" applyAlignment="1">
      <alignment horizontal="center" vertical="center"/>
    </xf>
    <xf numFmtId="4" fontId="48" fillId="0" borderId="43" xfId="9" applyNumberFormat="1" applyFont="1" applyBorder="1" applyAlignment="1">
      <alignment vertical="center"/>
    </xf>
    <xf numFmtId="0" fontId="48" fillId="0" borderId="44" xfId="10" applyFont="1" applyBorder="1" applyAlignment="1">
      <alignment horizontal="center" vertical="center" wrapText="1"/>
    </xf>
    <xf numFmtId="0" fontId="48" fillId="0" borderId="37" xfId="9" applyFont="1" applyBorder="1" applyAlignment="1">
      <alignment horizontal="center" vertical="center"/>
    </xf>
    <xf numFmtId="4" fontId="48" fillId="0" borderId="45" xfId="9" applyNumberFormat="1" applyFont="1" applyBorder="1" applyAlignment="1">
      <alignment vertical="center"/>
    </xf>
    <xf numFmtId="0" fontId="48" fillId="0" borderId="37" xfId="10" applyFont="1" applyBorder="1" applyAlignment="1">
      <alignment horizontal="center" vertical="center"/>
    </xf>
    <xf numFmtId="0" fontId="48" fillId="0" borderId="37" xfId="10" applyFont="1" applyBorder="1" applyAlignment="1">
      <alignment vertical="center"/>
    </xf>
    <xf numFmtId="169" fontId="48" fillId="0" borderId="37" xfId="10" applyNumberFormat="1" applyFont="1" applyBorder="1" applyAlignment="1">
      <alignment vertical="center"/>
    </xf>
    <xf numFmtId="0" fontId="48" fillId="0" borderId="37" xfId="9" applyFont="1" applyBorder="1" applyAlignment="1">
      <alignment vertical="center" wrapText="1"/>
    </xf>
    <xf numFmtId="4" fontId="48" fillId="0" borderId="37" xfId="9" applyNumberFormat="1" applyFont="1" applyBorder="1" applyAlignment="1">
      <alignment vertical="center"/>
    </xf>
    <xf numFmtId="4" fontId="48" fillId="0" borderId="56" xfId="9" applyNumberFormat="1" applyFont="1" applyBorder="1" applyAlignment="1">
      <alignment vertical="center"/>
    </xf>
    <xf numFmtId="0" fontId="48" fillId="0" borderId="0" xfId="3" applyFont="1" applyFill="1" applyBorder="1" applyAlignment="1">
      <alignment horizontal="center" vertical="center" wrapText="1"/>
    </xf>
    <xf numFmtId="0" fontId="49" fillId="0" borderId="0" xfId="3" applyFont="1" applyFill="1" applyBorder="1" applyAlignment="1">
      <alignment horizontal="center" vertical="center"/>
    </xf>
    <xf numFmtId="0" fontId="52" fillId="0" borderId="0" xfId="3" applyFont="1" applyAlignment="1">
      <alignment horizontal="center"/>
    </xf>
    <xf numFmtId="0" fontId="52" fillId="0" borderId="0" xfId="3" applyFont="1"/>
    <xf numFmtId="0" fontId="52" fillId="0" borderId="0" xfId="3" applyFont="1" applyAlignment="1">
      <alignment horizontal="center" vertical="center"/>
    </xf>
    <xf numFmtId="0" fontId="52" fillId="0" borderId="0" xfId="3" applyFont="1" applyBorder="1"/>
    <xf numFmtId="0" fontId="1" fillId="0" borderId="0" xfId="3" applyAlignment="1">
      <alignment horizontal="center"/>
    </xf>
    <xf numFmtId="0" fontId="1" fillId="0" borderId="0" xfId="3" applyAlignment="1">
      <alignment horizontal="center" vertical="center"/>
    </xf>
    <xf numFmtId="0" fontId="36" fillId="0" borderId="0" xfId="3" applyFont="1" applyFill="1" applyBorder="1" applyAlignment="1">
      <alignment vertical="center"/>
    </xf>
    <xf numFmtId="0" fontId="61" fillId="0" borderId="0" xfId="3" applyFont="1" applyAlignment="1">
      <alignment vertical="center"/>
    </xf>
    <xf numFmtId="0" fontId="61" fillId="0" borderId="0" xfId="3" applyFont="1" applyFill="1" applyBorder="1" applyAlignment="1">
      <alignment vertical="center"/>
    </xf>
    <xf numFmtId="4" fontId="36" fillId="0" borderId="0" xfId="4" applyNumberFormat="1" applyFont="1" applyFill="1" applyAlignment="1">
      <alignment horizontal="left" vertical="center"/>
    </xf>
    <xf numFmtId="1" fontId="63" fillId="0" borderId="0" xfId="11" applyNumberFormat="1" applyFont="1" applyFill="1" applyBorder="1" applyAlignment="1" applyProtection="1">
      <alignment horizontal="center" vertical="center"/>
    </xf>
    <xf numFmtId="4" fontId="36" fillId="0" borderId="0" xfId="3" applyNumberFormat="1" applyFont="1" applyFill="1" applyBorder="1" applyAlignment="1">
      <alignment horizontal="right" vertical="center"/>
    </xf>
    <xf numFmtId="0" fontId="64" fillId="0" borderId="0" xfId="3" applyFont="1" applyFill="1" applyBorder="1" applyAlignment="1">
      <alignment vertical="center"/>
    </xf>
    <xf numFmtId="49" fontId="54" fillId="0" borderId="0" xfId="3" applyNumberFormat="1" applyFont="1" applyAlignment="1">
      <alignment horizontal="left" vertical="center"/>
    </xf>
    <xf numFmtId="49" fontId="59" fillId="0" borderId="0" xfId="3" applyNumberFormat="1" applyFont="1" applyAlignment="1">
      <alignment vertical="center"/>
    </xf>
    <xf numFmtId="49" fontId="65" fillId="0" borderId="57" xfId="3" applyNumberFormat="1" applyFont="1" applyBorder="1" applyAlignment="1">
      <alignment horizontal="center" vertical="center" wrapText="1"/>
    </xf>
    <xf numFmtId="49" fontId="65" fillId="0" borderId="58" xfId="3" applyNumberFormat="1" applyFont="1" applyBorder="1" applyAlignment="1">
      <alignment horizontal="center" vertical="center"/>
    </xf>
    <xf numFmtId="49" fontId="65" fillId="0" borderId="58" xfId="3" applyNumberFormat="1" applyFont="1" applyBorder="1" applyAlignment="1">
      <alignment horizontal="center" vertical="center" wrapText="1"/>
    </xf>
    <xf numFmtId="4" fontId="65" fillId="0" borderId="59" xfId="3" applyNumberFormat="1" applyFont="1" applyBorder="1" applyAlignment="1">
      <alignment horizontal="center" vertical="center" wrapText="1"/>
    </xf>
    <xf numFmtId="49" fontId="59" fillId="0" borderId="41" xfId="3" applyNumberFormat="1" applyFont="1" applyBorder="1" applyAlignment="1">
      <alignment horizontal="center" vertical="center"/>
    </xf>
    <xf numFmtId="49" fontId="59" fillId="0" borderId="42" xfId="3" applyNumberFormat="1" applyFont="1" applyBorder="1" applyAlignment="1">
      <alignment vertical="center"/>
    </xf>
    <xf numFmtId="0" fontId="49" fillId="0" borderId="42" xfId="3" applyFont="1" applyBorder="1" applyAlignment="1">
      <alignment vertical="center"/>
    </xf>
    <xf numFmtId="0" fontId="49" fillId="0" borderId="42" xfId="3" applyFont="1" applyBorder="1" applyAlignment="1">
      <alignment horizontal="center" vertical="center"/>
    </xf>
    <xf numFmtId="167" fontId="49" fillId="0" borderId="43" xfId="3" applyNumberFormat="1" applyFont="1" applyBorder="1" applyAlignment="1">
      <alignment vertical="center"/>
    </xf>
    <xf numFmtId="49" fontId="59" fillId="0" borderId="44" xfId="3" applyNumberFormat="1" applyFont="1" applyBorder="1" applyAlignment="1">
      <alignment horizontal="center" vertical="center"/>
    </xf>
    <xf numFmtId="49" fontId="59" fillId="0" borderId="37" xfId="3" applyNumberFormat="1" applyFont="1" applyBorder="1" applyAlignment="1">
      <alignment vertical="center"/>
    </xf>
    <xf numFmtId="0" fontId="49" fillId="0" borderId="37" xfId="3" applyFont="1" applyBorder="1" applyAlignment="1">
      <alignment vertical="center"/>
    </xf>
    <xf numFmtId="0" fontId="49" fillId="0" borderId="37" xfId="3" applyFont="1" applyBorder="1" applyAlignment="1">
      <alignment horizontal="center" vertical="center"/>
    </xf>
    <xf numFmtId="167" fontId="49" fillId="0" borderId="45" xfId="3" applyNumberFormat="1" applyFont="1" applyBorder="1" applyAlignment="1">
      <alignment vertical="center"/>
    </xf>
    <xf numFmtId="49" fontId="59" fillId="0" borderId="54" xfId="3" applyNumberFormat="1" applyFont="1" applyBorder="1" applyAlignment="1">
      <alignment horizontal="center" vertical="center"/>
    </xf>
    <xf numFmtId="49" fontId="59" fillId="0" borderId="55" xfId="3" applyNumberFormat="1" applyFont="1" applyBorder="1" applyAlignment="1">
      <alignment vertical="center"/>
    </xf>
    <xf numFmtId="0" fontId="49" fillId="0" borderId="55" xfId="3" applyFont="1" applyBorder="1" applyAlignment="1">
      <alignment vertical="center"/>
    </xf>
    <xf numFmtId="0" fontId="49" fillId="0" borderId="55" xfId="3" applyFont="1" applyBorder="1" applyAlignment="1">
      <alignment horizontal="center" vertical="center"/>
    </xf>
    <xf numFmtId="167" fontId="49" fillId="0" borderId="56" xfId="3" applyNumberFormat="1" applyFont="1" applyBorder="1" applyAlignment="1">
      <alignment vertical="center"/>
    </xf>
    <xf numFmtId="0" fontId="66" fillId="0" borderId="0" xfId="3" applyFont="1" applyFill="1" applyBorder="1" applyAlignment="1">
      <alignment vertical="center"/>
    </xf>
    <xf numFmtId="0" fontId="67" fillId="0" borderId="0" xfId="11" applyFont="1" applyFill="1" applyBorder="1" applyAlignment="1" applyProtection="1">
      <alignment horizontal="center" vertical="center"/>
    </xf>
    <xf numFmtId="4" fontId="63" fillId="0" borderId="0" xfId="11" applyNumberFormat="1" applyFont="1" applyFill="1" applyAlignment="1" applyProtection="1">
      <alignment horizontal="left" vertical="center"/>
    </xf>
    <xf numFmtId="1" fontId="36" fillId="0" borderId="0" xfId="3" applyNumberFormat="1" applyFont="1" applyFill="1" applyBorder="1" applyAlignment="1">
      <alignment horizontal="right" vertical="center"/>
    </xf>
    <xf numFmtId="167" fontId="53" fillId="0" borderId="0" xfId="3" applyNumberFormat="1" applyFont="1" applyFill="1" applyBorder="1" applyAlignment="1">
      <alignment vertical="center"/>
    </xf>
    <xf numFmtId="49" fontId="54" fillId="0" borderId="0" xfId="3" applyNumberFormat="1" applyFont="1" applyBorder="1" applyAlignment="1">
      <alignment horizontal="left" vertical="center"/>
    </xf>
    <xf numFmtId="49" fontId="59" fillId="0" borderId="0" xfId="3" applyNumberFormat="1" applyFont="1" applyBorder="1" applyAlignment="1">
      <alignment vertical="center"/>
    </xf>
    <xf numFmtId="0" fontId="61" fillId="0" borderId="0" xfId="3" applyFont="1" applyBorder="1" applyAlignment="1">
      <alignment vertical="center"/>
    </xf>
    <xf numFmtId="49" fontId="65" fillId="0" borderId="63" xfId="3" applyNumberFormat="1" applyFont="1" applyBorder="1" applyAlignment="1">
      <alignment horizontal="center" vertical="center" wrapText="1"/>
    </xf>
    <xf numFmtId="49" fontId="65" fillId="0" borderId="64" xfId="3" applyNumberFormat="1" applyFont="1" applyBorder="1" applyAlignment="1">
      <alignment horizontal="center" vertical="center"/>
    </xf>
    <xf numFmtId="49" fontId="65" fillId="0" borderId="64" xfId="3" applyNumberFormat="1" applyFont="1" applyBorder="1" applyAlignment="1">
      <alignment horizontal="center" vertical="center" wrapText="1"/>
    </xf>
    <xf numFmtId="4" fontId="65" fillId="0" borderId="65" xfId="3" applyNumberFormat="1" applyFont="1" applyBorder="1" applyAlignment="1">
      <alignment horizontal="center" vertical="center" wrapText="1"/>
    </xf>
    <xf numFmtId="49" fontId="68" fillId="0" borderId="55" xfId="3" applyNumberFormat="1" applyFont="1" applyBorder="1" applyAlignment="1">
      <alignment vertical="center"/>
    </xf>
    <xf numFmtId="0" fontId="49" fillId="0" borderId="55" xfId="3" applyFont="1" applyBorder="1" applyAlignment="1">
      <alignment horizontal="right" vertical="center"/>
    </xf>
    <xf numFmtId="167" fontId="49" fillId="0" borderId="67" xfId="3" applyNumberFormat="1" applyFont="1" applyBorder="1" applyAlignment="1">
      <alignment horizontal="right" vertical="center"/>
    </xf>
    <xf numFmtId="0" fontId="69" fillId="0" borderId="0" xfId="3" applyFont="1" applyAlignment="1">
      <alignment vertical="center"/>
    </xf>
    <xf numFmtId="49" fontId="59" fillId="0" borderId="0" xfId="3" applyNumberFormat="1" applyFont="1" applyAlignment="1">
      <alignment horizontal="center" vertical="center"/>
    </xf>
    <xf numFmtId="0" fontId="49" fillId="0" borderId="0" xfId="3" applyFont="1" applyAlignment="1">
      <alignment horizontal="center" vertical="center"/>
    </xf>
    <xf numFmtId="0" fontId="49" fillId="0" borderId="0" xfId="3" applyFont="1" applyAlignment="1">
      <alignment horizontal="right" vertical="center"/>
    </xf>
    <xf numFmtId="4" fontId="49" fillId="0" borderId="0" xfId="3" applyNumberFormat="1" applyFont="1" applyAlignment="1">
      <alignment vertical="center"/>
    </xf>
    <xf numFmtId="167" fontId="53" fillId="0" borderId="0" xfId="3" applyNumberFormat="1" applyFont="1" applyAlignment="1">
      <alignment vertical="center"/>
    </xf>
    <xf numFmtId="1" fontId="36" fillId="0" borderId="0" xfId="3" applyNumberFormat="1" applyFont="1" applyFill="1" applyBorder="1" applyAlignment="1">
      <alignment horizontal="center" vertical="center"/>
    </xf>
    <xf numFmtId="167" fontId="61" fillId="0" borderId="0" xfId="3" applyNumberFormat="1" applyFont="1" applyFill="1" applyBorder="1" applyAlignment="1">
      <alignment vertical="center"/>
    </xf>
    <xf numFmtId="0" fontId="70" fillId="0" borderId="0" xfId="3" applyFont="1" applyFill="1" applyBorder="1" applyAlignment="1">
      <alignment vertical="center"/>
    </xf>
    <xf numFmtId="0" fontId="61" fillId="0" borderId="0" xfId="3" applyFont="1" applyFill="1" applyBorder="1" applyAlignment="1">
      <alignment horizontal="center" vertical="center"/>
    </xf>
    <xf numFmtId="4" fontId="61" fillId="0" borderId="0" xfId="3" applyNumberFormat="1" applyFont="1" applyFill="1" applyBorder="1" applyAlignment="1">
      <alignment horizontal="right" vertical="center"/>
    </xf>
    <xf numFmtId="0" fontId="24" fillId="0" borderId="0" xfId="12" applyFont="1" applyBorder="1"/>
    <xf numFmtId="0" fontId="24" fillId="0" borderId="0" xfId="12" applyFont="1"/>
    <xf numFmtId="0" fontId="71" fillId="0" borderId="0" xfId="12" applyBorder="1"/>
    <xf numFmtId="0" fontId="71" fillId="0" borderId="0" xfId="12" applyFont="1" applyBorder="1"/>
    <xf numFmtId="0" fontId="71" fillId="0" borderId="0" xfId="12" applyFont="1"/>
    <xf numFmtId="14" fontId="71" fillId="0" borderId="0" xfId="12" applyNumberFormat="1" applyBorder="1" applyAlignment="1">
      <alignment horizontal="left"/>
    </xf>
    <xf numFmtId="0" fontId="71" fillId="0" borderId="0" xfId="12"/>
    <xf numFmtId="49" fontId="72" fillId="11" borderId="68" xfId="12" applyNumberFormat="1" applyFont="1" applyFill="1" applyBorder="1" applyAlignment="1" applyProtection="1">
      <alignment horizontal="center" vertical="center" wrapText="1" shrinkToFit="1" readingOrder="1"/>
    </xf>
    <xf numFmtId="49" fontId="72" fillId="11" borderId="69" xfId="12" applyNumberFormat="1" applyFont="1" applyFill="1" applyBorder="1" applyAlignment="1" applyProtection="1">
      <alignment horizontal="center" vertical="center" wrapText="1" shrinkToFit="1" readingOrder="1"/>
    </xf>
    <xf numFmtId="170" fontId="73" fillId="0" borderId="68" xfId="12" applyNumberFormat="1" applyFont="1" applyFill="1" applyBorder="1" applyAlignment="1" applyProtection="1">
      <alignment horizontal="right" vertical="center" readingOrder="1"/>
    </xf>
    <xf numFmtId="49" fontId="74" fillId="0" borderId="68" xfId="12" applyNumberFormat="1" applyFont="1" applyFill="1" applyBorder="1" applyAlignment="1" applyProtection="1">
      <alignment horizontal="left" vertical="center" readingOrder="1"/>
    </xf>
    <xf numFmtId="49" fontId="74" fillId="0" borderId="68" xfId="12" applyNumberFormat="1" applyFont="1" applyFill="1" applyBorder="1" applyAlignment="1" applyProtection="1">
      <alignment horizontal="left" vertical="top" wrapText="1" shrinkToFit="1" readingOrder="1"/>
    </xf>
    <xf numFmtId="169" fontId="74" fillId="0" borderId="68" xfId="12" applyNumberFormat="1" applyFont="1" applyFill="1" applyBorder="1" applyAlignment="1" applyProtection="1">
      <alignment horizontal="right" vertical="center" readingOrder="1"/>
    </xf>
    <xf numFmtId="4" fontId="74" fillId="0" borderId="68" xfId="12" applyNumberFormat="1" applyFont="1" applyFill="1" applyBorder="1" applyAlignment="1" applyProtection="1">
      <alignment horizontal="right" vertical="center" readingOrder="1"/>
    </xf>
    <xf numFmtId="0" fontId="71" fillId="0" borderId="0" xfId="12" applyFont="1" applyFill="1"/>
    <xf numFmtId="3" fontId="72" fillId="0" borderId="68" xfId="12" applyNumberFormat="1" applyFont="1" applyFill="1" applyBorder="1" applyAlignment="1" applyProtection="1">
      <alignment horizontal="right" vertical="center" readingOrder="1"/>
    </xf>
    <xf numFmtId="49" fontId="72" fillId="0" borderId="68" xfId="12" applyNumberFormat="1" applyFont="1" applyBorder="1" applyAlignment="1">
      <alignment horizontal="left" vertical="center" readingOrder="1"/>
    </xf>
    <xf numFmtId="49" fontId="72" fillId="0" borderId="68" xfId="12" applyNumberFormat="1" applyFont="1" applyBorder="1" applyAlignment="1">
      <alignment horizontal="left" vertical="top" wrapText="1" shrinkToFit="1" readingOrder="1"/>
    </xf>
    <xf numFmtId="169" fontId="75" fillId="0" borderId="68" xfId="12" applyNumberFormat="1" applyFont="1" applyBorder="1" applyAlignment="1">
      <alignment horizontal="right" vertical="center" readingOrder="1"/>
    </xf>
    <xf numFmtId="4" fontId="72" fillId="0" borderId="68" xfId="12" applyNumberFormat="1" applyFont="1" applyBorder="1" applyAlignment="1">
      <alignment horizontal="right" vertical="center" readingOrder="1"/>
    </xf>
    <xf numFmtId="169" fontId="72" fillId="0" borderId="68" xfId="12" applyNumberFormat="1" applyFont="1" applyBorder="1" applyAlignment="1">
      <alignment horizontal="right" vertical="center" readingOrder="1"/>
    </xf>
    <xf numFmtId="170" fontId="74" fillId="0" borderId="68" xfId="12" applyNumberFormat="1" applyFont="1" applyFill="1" applyBorder="1" applyAlignment="1" applyProtection="1">
      <alignment horizontal="right" vertical="center" readingOrder="1"/>
    </xf>
    <xf numFmtId="4" fontId="76" fillId="0" borderId="68" xfId="12" applyNumberFormat="1" applyFont="1" applyFill="1" applyBorder="1" applyAlignment="1" applyProtection="1">
      <alignment horizontal="right" vertical="center" readingOrder="1"/>
    </xf>
    <xf numFmtId="49" fontId="72" fillId="0" borderId="68" xfId="12" applyNumberFormat="1" applyFont="1" applyFill="1" applyBorder="1" applyAlignment="1" applyProtection="1">
      <alignment horizontal="left" vertical="center" readingOrder="1"/>
    </xf>
    <xf numFmtId="49" fontId="77" fillId="0" borderId="68" xfId="12" applyNumberFormat="1" applyFont="1" applyFill="1" applyBorder="1" applyAlignment="1" applyProtection="1">
      <alignment horizontal="left" vertical="top" wrapText="1" shrinkToFit="1" readingOrder="1"/>
    </xf>
    <xf numFmtId="169" fontId="72" fillId="0" borderId="68" xfId="12" applyNumberFormat="1" applyFont="1" applyFill="1" applyBorder="1" applyAlignment="1" applyProtection="1">
      <alignment horizontal="right" vertical="center" readingOrder="1"/>
    </xf>
    <xf numFmtId="4" fontId="72" fillId="0" borderId="68" xfId="12" applyNumberFormat="1" applyFont="1" applyFill="1" applyBorder="1" applyAlignment="1">
      <alignment horizontal="right" vertical="center" readingOrder="1"/>
    </xf>
    <xf numFmtId="49" fontId="72" fillId="0" borderId="68" xfId="12" applyNumberFormat="1" applyFont="1" applyFill="1" applyBorder="1" applyAlignment="1" applyProtection="1">
      <alignment horizontal="left" vertical="top" wrapText="1" shrinkToFit="1" readingOrder="1"/>
    </xf>
    <xf numFmtId="49" fontId="77" fillId="0" borderId="68" xfId="12" applyNumberFormat="1" applyFont="1" applyBorder="1" applyAlignment="1">
      <alignment horizontal="left" vertical="top" wrapText="1" shrinkToFit="1" readingOrder="1"/>
    </xf>
    <xf numFmtId="49" fontId="77" fillId="0" borderId="68" xfId="12" applyNumberFormat="1" applyFont="1" applyFill="1" applyBorder="1" applyAlignment="1">
      <alignment horizontal="left" vertical="top" wrapText="1" shrinkToFit="1" readingOrder="1"/>
    </xf>
    <xf numFmtId="49" fontId="72" fillId="0" borderId="68" xfId="12" applyNumberFormat="1" applyFont="1" applyFill="1" applyBorder="1" applyAlignment="1">
      <alignment horizontal="left" vertical="center" readingOrder="1"/>
    </xf>
    <xf numFmtId="169" fontId="72" fillId="0" borderId="68" xfId="12" applyNumberFormat="1" applyFont="1" applyFill="1" applyBorder="1" applyAlignment="1">
      <alignment horizontal="right" vertical="center" readingOrder="1"/>
    </xf>
    <xf numFmtId="49" fontId="72" fillId="0" borderId="68" xfId="12" applyNumberFormat="1" applyFont="1" applyFill="1" applyBorder="1" applyAlignment="1">
      <alignment horizontal="left" vertical="top" wrapText="1" shrinkToFit="1" readingOrder="1"/>
    </xf>
    <xf numFmtId="0" fontId="23" fillId="0" borderId="37" xfId="13" applyBorder="1" applyAlignment="1">
      <alignment horizontal="center" vertical="center"/>
    </xf>
    <xf numFmtId="49" fontId="23" fillId="0" borderId="47" xfId="13" applyNumberFormat="1" applyBorder="1" applyAlignment="1">
      <alignment horizontal="left" vertical="center" wrapText="1"/>
    </xf>
    <xf numFmtId="49" fontId="23" fillId="0" borderId="37" xfId="13" applyNumberFormat="1" applyBorder="1" applyAlignment="1">
      <alignment horizontal="left" vertical="center" wrapText="1"/>
    </xf>
    <xf numFmtId="0" fontId="23" fillId="0" borderId="37" xfId="13" applyBorder="1" applyAlignment="1">
      <alignment horizontal="center"/>
    </xf>
    <xf numFmtId="166" fontId="23" fillId="0" borderId="37" xfId="13" applyNumberFormat="1" applyBorder="1"/>
    <xf numFmtId="0" fontId="23" fillId="0" borderId="0" xfId="13"/>
    <xf numFmtId="171" fontId="79" fillId="0" borderId="70" xfId="2" applyNumberFormat="1" applyFont="1" applyFill="1" applyBorder="1" applyAlignment="1">
      <alignment horizontal="left" vertical="center"/>
    </xf>
    <xf numFmtId="171" fontId="79" fillId="0" borderId="10" xfId="2" applyNumberFormat="1" applyFont="1" applyFill="1" applyBorder="1" applyAlignment="1">
      <alignment horizontal="left" vertical="center"/>
    </xf>
    <xf numFmtId="49" fontId="33" fillId="0" borderId="11" xfId="13" applyNumberFormat="1" applyFont="1" applyBorder="1" applyAlignment="1">
      <alignment vertical="center"/>
    </xf>
    <xf numFmtId="0" fontId="23" fillId="0" borderId="7" xfId="13" applyBorder="1" applyAlignment="1">
      <alignment vertical="center"/>
    </xf>
    <xf numFmtId="0" fontId="23" fillId="0" borderId="13" xfId="13" applyBorder="1" applyAlignment="1">
      <alignment vertical="center"/>
    </xf>
    <xf numFmtId="0" fontId="23" fillId="0" borderId="38" xfId="13" applyBorder="1" applyAlignment="1">
      <alignment horizontal="center" vertical="center" wrapText="1"/>
    </xf>
    <xf numFmtId="0" fontId="9" fillId="0" borderId="70" xfId="13" applyFont="1" applyBorder="1" applyAlignment="1">
      <alignment horizontal="left" vertical="center"/>
    </xf>
    <xf numFmtId="0" fontId="9" fillId="0" borderId="70" xfId="13" applyFont="1" applyBorder="1" applyAlignment="1">
      <alignment horizontal="center" vertical="center"/>
    </xf>
    <xf numFmtId="166" fontId="9" fillId="0" borderId="70" xfId="13" applyNumberFormat="1" applyFont="1" applyBorder="1" applyAlignment="1">
      <alignment horizontal="left" vertical="center"/>
    </xf>
    <xf numFmtId="0" fontId="23" fillId="0" borderId="0" xfId="13" applyAlignment="1">
      <alignment horizontal="left" vertical="center"/>
    </xf>
    <xf numFmtId="171" fontId="79" fillId="0" borderId="37" xfId="2" applyNumberFormat="1" applyFont="1" applyFill="1" applyBorder="1" applyAlignment="1">
      <alignment horizontal="center" vertical="center"/>
    </xf>
    <xf numFmtId="171" fontId="79" fillId="0" borderId="47" xfId="2" applyNumberFormat="1" applyFont="1" applyFill="1" applyBorder="1" applyAlignment="1">
      <alignment horizontal="center" vertical="center"/>
    </xf>
    <xf numFmtId="171" fontId="79" fillId="0" borderId="27" xfId="2" applyNumberFormat="1" applyFont="1" applyFill="1" applyBorder="1" applyAlignment="1">
      <alignment horizontal="center" vertical="center"/>
    </xf>
    <xf numFmtId="0" fontId="9" fillId="0" borderId="38" xfId="13" applyFont="1" applyBorder="1" applyAlignment="1">
      <alignment horizontal="center"/>
    </xf>
    <xf numFmtId="0" fontId="9" fillId="0" borderId="47" xfId="13" applyFont="1" applyBorder="1" applyAlignment="1">
      <alignment horizontal="center" vertical="center"/>
    </xf>
    <xf numFmtId="166" fontId="9" fillId="0" borderId="47" xfId="13" applyNumberFormat="1" applyFont="1" applyFill="1" applyBorder="1" applyAlignment="1">
      <alignment horizontal="centerContinuous"/>
    </xf>
    <xf numFmtId="0" fontId="23" fillId="0" borderId="0" xfId="13" applyBorder="1"/>
    <xf numFmtId="49" fontId="34" fillId="0" borderId="61" xfId="13" applyNumberFormat="1" applyFont="1" applyBorder="1" applyAlignment="1">
      <alignment horizontal="left" vertical="center" wrapText="1"/>
    </xf>
    <xf numFmtId="0" fontId="81" fillId="0" borderId="61" xfId="13" applyFont="1" applyBorder="1" applyAlignment="1">
      <alignment horizontal="left" vertical="center" wrapText="1"/>
    </xf>
    <xf numFmtId="49" fontId="80" fillId="0" borderId="61" xfId="13" applyNumberFormat="1" applyFont="1" applyBorder="1" applyAlignment="1">
      <alignment horizontal="left" vertical="center" wrapText="1"/>
    </xf>
    <xf numFmtId="0" fontId="9" fillId="0" borderId="47" xfId="13" applyFont="1" applyBorder="1" applyAlignment="1">
      <alignment horizontal="center"/>
    </xf>
    <xf numFmtId="0" fontId="82" fillId="0" borderId="63" xfId="13" applyNumberFormat="1" applyFont="1" applyFill="1" applyBorder="1" applyAlignment="1" applyProtection="1">
      <alignment horizontal="center" vertical="center" wrapText="1"/>
    </xf>
    <xf numFmtId="0" fontId="16" fillId="0" borderId="64" xfId="13" applyNumberFormat="1" applyFont="1" applyFill="1" applyBorder="1" applyAlignment="1" applyProtection="1">
      <alignment horizontal="center" vertical="center" wrapText="1"/>
    </xf>
    <xf numFmtId="0" fontId="82" fillId="0" borderId="64" xfId="13" applyNumberFormat="1" applyFont="1" applyFill="1" applyBorder="1" applyAlignment="1" applyProtection="1">
      <alignment horizontal="center" vertical="center" wrapText="1"/>
    </xf>
    <xf numFmtId="0" fontId="6" fillId="0" borderId="64" xfId="13" applyNumberFormat="1" applyFont="1" applyFill="1" applyBorder="1" applyAlignment="1" applyProtection="1">
      <alignment horizontal="center" vertical="center" wrapText="1"/>
    </xf>
    <xf numFmtId="0" fontId="6" fillId="0" borderId="7" xfId="13" applyNumberFormat="1" applyFont="1" applyFill="1" applyBorder="1" applyAlignment="1" applyProtection="1">
      <alignment horizontal="center" vertical="center" wrapText="1"/>
    </xf>
    <xf numFmtId="166" fontId="83" fillId="0" borderId="65" xfId="13" applyNumberFormat="1" applyFont="1" applyFill="1" applyBorder="1" applyAlignment="1" applyProtection="1">
      <alignment horizontal="center" vertical="center" wrapText="1"/>
    </xf>
    <xf numFmtId="0" fontId="23" fillId="0" borderId="37" xfId="13" applyBorder="1"/>
    <xf numFmtId="0" fontId="6" fillId="0" borderId="57" xfId="13" applyNumberFormat="1" applyFont="1" applyFill="1" applyBorder="1" applyAlignment="1" applyProtection="1">
      <alignment horizontal="center" vertical="center" wrapText="1"/>
    </xf>
    <xf numFmtId="0" fontId="6" fillId="0" borderId="58" xfId="13" applyNumberFormat="1" applyFont="1" applyFill="1" applyBorder="1" applyAlignment="1" applyProtection="1">
      <alignment horizontal="center" vertical="center" wrapText="1"/>
    </xf>
    <xf numFmtId="0" fontId="6" fillId="0" borderId="59" xfId="13" applyNumberFormat="1" applyFont="1" applyFill="1" applyBorder="1" applyAlignment="1" applyProtection="1">
      <alignment horizontal="center" vertical="center" wrapText="1"/>
    </xf>
    <xf numFmtId="0" fontId="6" fillId="0" borderId="71" xfId="13" applyNumberFormat="1" applyFont="1" applyFill="1" applyBorder="1" applyAlignment="1" applyProtection="1">
      <alignment horizontal="center" vertical="center" wrapText="1"/>
    </xf>
    <xf numFmtId="0" fontId="6" fillId="0" borderId="72" xfId="13" applyNumberFormat="1" applyFont="1" applyFill="1" applyBorder="1" applyAlignment="1" applyProtection="1">
      <alignment horizontal="center" vertical="center" wrapText="1"/>
    </xf>
    <xf numFmtId="0" fontId="6" fillId="0" borderId="73" xfId="13" applyNumberFormat="1" applyFont="1" applyFill="1" applyBorder="1" applyAlignment="1" applyProtection="1">
      <alignment horizontal="center" vertical="center" wrapText="1"/>
    </xf>
    <xf numFmtId="0" fontId="6" fillId="0" borderId="74" xfId="13" applyNumberFormat="1" applyFont="1" applyFill="1" applyBorder="1" applyAlignment="1" applyProtection="1">
      <alignment horizontal="center" vertical="center" wrapText="1"/>
    </xf>
    <xf numFmtId="0" fontId="6" fillId="0" borderId="75" xfId="13" applyNumberFormat="1" applyFont="1" applyFill="1" applyBorder="1" applyAlignment="1" applyProtection="1">
      <alignment horizontal="center" vertical="center" wrapText="1"/>
    </xf>
    <xf numFmtId="0" fontId="6" fillId="0" borderId="76" xfId="13" applyNumberFormat="1" applyFont="1" applyFill="1" applyBorder="1" applyAlignment="1" applyProtection="1">
      <alignment horizontal="center" vertical="center" wrapText="1"/>
    </xf>
    <xf numFmtId="0" fontId="84" fillId="0" borderId="77" xfId="13" applyNumberFormat="1" applyFont="1" applyFill="1" applyBorder="1" applyAlignment="1" applyProtection="1">
      <alignment horizontal="center" vertical="center" wrapText="1"/>
    </xf>
    <xf numFmtId="0" fontId="85" fillId="0" borderId="75" xfId="13" applyFont="1" applyBorder="1" applyAlignment="1">
      <alignment horizontal="center" vertical="center" wrapText="1"/>
    </xf>
    <xf numFmtId="0" fontId="23" fillId="0" borderId="75" xfId="13" applyBorder="1" applyAlignment="1">
      <alignment horizontal="center" vertical="center" wrapText="1"/>
    </xf>
    <xf numFmtId="0" fontId="6" fillId="0" borderId="75" xfId="13" applyNumberFormat="1" applyFont="1" applyFill="1" applyBorder="1" applyAlignment="1" applyProtection="1">
      <alignment horizontal="right" vertical="center" wrapText="1"/>
    </xf>
    <xf numFmtId="0" fontId="0" fillId="0" borderId="75" xfId="13" applyNumberFormat="1" applyFont="1" applyFill="1" applyBorder="1" applyAlignment="1" applyProtection="1">
      <alignment horizontal="center" vertical="center" wrapText="1"/>
    </xf>
    <xf numFmtId="0" fontId="23" fillId="0" borderId="75" xfId="13" applyBorder="1" applyAlignment="1">
      <alignment horizontal="center" vertical="top"/>
    </xf>
    <xf numFmtId="49" fontId="80" fillId="0" borderId="78" xfId="13" applyNumberFormat="1" applyFont="1" applyBorder="1" applyAlignment="1">
      <alignment horizontal="justify" vertical="center" wrapText="1"/>
    </xf>
    <xf numFmtId="0" fontId="10" fillId="0" borderId="75" xfId="13" applyFont="1" applyBorder="1" applyAlignment="1">
      <alignment horizontal="center" vertical="center" wrapText="1"/>
    </xf>
    <xf numFmtId="0" fontId="23" fillId="0" borderId="75" xfId="13" applyBorder="1" applyAlignment="1">
      <alignment horizontal="center" vertical="center"/>
    </xf>
    <xf numFmtId="0" fontId="86" fillId="0" borderId="75" xfId="13" applyFont="1" applyBorder="1" applyAlignment="1">
      <alignment horizontal="right" vertical="center"/>
    </xf>
    <xf numFmtId="2" fontId="0" fillId="0" borderId="75" xfId="13" applyNumberFormat="1" applyFont="1" applyBorder="1" applyAlignment="1">
      <alignment horizontal="right" vertical="center"/>
    </xf>
    <xf numFmtId="166" fontId="9" fillId="0" borderId="76" xfId="13" applyNumberFormat="1" applyFont="1" applyBorder="1" applyAlignment="1">
      <alignment horizontal="right" vertical="center"/>
    </xf>
    <xf numFmtId="2" fontId="6" fillId="0" borderId="78" xfId="13" applyNumberFormat="1" applyFont="1" applyFill="1" applyBorder="1" applyAlignment="1">
      <alignment vertical="center" wrapText="1"/>
    </xf>
    <xf numFmtId="166" fontId="23" fillId="0" borderId="76" xfId="13" applyNumberFormat="1" applyBorder="1" applyAlignment="1">
      <alignment horizontal="right" vertical="center"/>
    </xf>
    <xf numFmtId="0" fontId="6" fillId="0" borderId="74" xfId="13" applyFont="1" applyBorder="1" applyAlignment="1" applyProtection="1">
      <alignment horizontal="center" vertical="center" wrapText="1"/>
    </xf>
    <xf numFmtId="0" fontId="9" fillId="0" borderId="75" xfId="13" applyFont="1" applyBorder="1" applyAlignment="1" applyProtection="1">
      <alignment horizontal="center" vertical="center" wrapText="1"/>
    </xf>
    <xf numFmtId="0" fontId="23" fillId="0" borderId="75" xfId="13" applyBorder="1" applyAlignment="1" applyProtection="1">
      <alignment horizontal="center" vertical="center" wrapText="1"/>
    </xf>
    <xf numFmtId="0" fontId="9" fillId="0" borderId="75" xfId="13" applyFont="1" applyBorder="1" applyAlignment="1" applyProtection="1">
      <alignment horizontal="left" vertical="center" wrapText="1"/>
    </xf>
    <xf numFmtId="0" fontId="86" fillId="0" borderId="75" xfId="13" applyFont="1" applyBorder="1" applyAlignment="1">
      <alignment horizontal="center" vertical="center"/>
    </xf>
    <xf numFmtId="0" fontId="23" fillId="0" borderId="0" xfId="13" applyAlignment="1">
      <alignment horizontal="center" vertical="center" wrapText="1"/>
    </xf>
    <xf numFmtId="0" fontId="23" fillId="0" borderId="76" xfId="13" applyBorder="1" applyAlignment="1">
      <alignment horizontal="center" vertical="center" wrapText="1"/>
    </xf>
    <xf numFmtId="0" fontId="23" fillId="0" borderId="79" xfId="13" applyBorder="1" applyAlignment="1">
      <alignment vertical="center" wrapText="1"/>
    </xf>
    <xf numFmtId="0" fontId="6" fillId="0" borderId="75" xfId="13" applyFont="1" applyBorder="1" applyAlignment="1" applyProtection="1">
      <alignment horizontal="center" vertical="center" wrapText="1"/>
    </xf>
    <xf numFmtId="0" fontId="6" fillId="0" borderId="0" xfId="13" applyNumberFormat="1" applyFont="1" applyFill="1" applyBorder="1" applyAlignment="1" applyProtection="1">
      <alignment horizontal="center" vertical="center" wrapText="1"/>
    </xf>
    <xf numFmtId="0" fontId="23" fillId="0" borderId="75" xfId="13" applyBorder="1" applyAlignment="1">
      <alignment vertical="center" wrapText="1"/>
    </xf>
    <xf numFmtId="0" fontId="9" fillId="0" borderId="75" xfId="13" applyNumberFormat="1" applyFont="1" applyFill="1" applyBorder="1" applyAlignment="1" applyProtection="1">
      <alignment horizontal="center" vertical="center" wrapText="1"/>
    </xf>
    <xf numFmtId="0" fontId="23" fillId="0" borderId="75" xfId="13" applyNumberFormat="1" applyFill="1" applyBorder="1" applyAlignment="1" applyProtection="1">
      <alignment horizontal="center" vertical="center" wrapText="1"/>
    </xf>
    <xf numFmtId="49" fontId="66" fillId="0" borderId="75" xfId="13" applyNumberFormat="1" applyFont="1" applyBorder="1" applyAlignment="1">
      <alignment horizontal="justify" vertical="center" wrapText="1"/>
    </xf>
    <xf numFmtId="0" fontId="23" fillId="0" borderId="75" xfId="13" applyBorder="1" applyAlignment="1">
      <alignment vertical="center"/>
    </xf>
    <xf numFmtId="2" fontId="0" fillId="0" borderId="0" xfId="13" applyNumberFormat="1" applyFont="1" applyBorder="1" applyAlignment="1">
      <alignment horizontal="right" vertical="center"/>
    </xf>
    <xf numFmtId="0" fontId="23" fillId="0" borderId="75" xfId="13" applyBorder="1" applyAlignment="1" applyProtection="1">
      <alignment horizontal="left" vertical="center" wrapText="1"/>
    </xf>
    <xf numFmtId="0" fontId="23" fillId="0" borderId="75" xfId="13" applyFont="1" applyBorder="1" applyAlignment="1" applyProtection="1">
      <alignment horizontal="center" vertical="center" wrapText="1"/>
    </xf>
    <xf numFmtId="0" fontId="0" fillId="0" borderId="76" xfId="13" applyFont="1" applyFill="1" applyBorder="1" applyAlignment="1">
      <alignment horizontal="center" vertical="center" wrapText="1"/>
    </xf>
    <xf numFmtId="49" fontId="2" fillId="0" borderId="75" xfId="13" applyNumberFormat="1" applyFont="1" applyBorder="1" applyAlignment="1">
      <alignment vertical="center" wrapText="1"/>
    </xf>
    <xf numFmtId="49" fontId="2" fillId="0" borderId="75" xfId="13" applyNumberFormat="1" applyFont="1" applyBorder="1" applyAlignment="1">
      <alignment horizontal="center" vertical="center" wrapText="1"/>
    </xf>
    <xf numFmtId="0" fontId="0" fillId="0" borderId="75" xfId="13" applyFont="1" applyBorder="1" applyAlignment="1">
      <alignment horizontal="center" vertical="center" wrapText="1"/>
    </xf>
    <xf numFmtId="49" fontId="66" fillId="0" borderId="75" xfId="13" applyNumberFormat="1" applyFont="1" applyBorder="1" applyAlignment="1">
      <alignment vertical="center"/>
    </xf>
    <xf numFmtId="0" fontId="0" fillId="0" borderId="75" xfId="13" applyFont="1" applyBorder="1" applyAlignment="1">
      <alignment horizontal="center" vertical="center"/>
    </xf>
    <xf numFmtId="0" fontId="86" fillId="0" borderId="75" xfId="13" applyFont="1" applyFill="1" applyBorder="1" applyAlignment="1">
      <alignment horizontal="center" vertical="center"/>
    </xf>
    <xf numFmtId="0" fontId="0" fillId="0" borderId="79" xfId="13" applyFont="1" applyBorder="1" applyAlignment="1">
      <alignment horizontal="center" vertical="center" wrapText="1"/>
    </xf>
    <xf numFmtId="49" fontId="36" fillId="0" borderId="80" xfId="13" applyNumberFormat="1" applyFont="1" applyFill="1" applyBorder="1" applyAlignment="1">
      <alignment vertical="top" wrapText="1"/>
    </xf>
    <xf numFmtId="0" fontId="23" fillId="0" borderId="75" xfId="13" applyFill="1" applyBorder="1" applyAlignment="1">
      <alignment vertical="center" wrapText="1"/>
    </xf>
    <xf numFmtId="0" fontId="0" fillId="0" borderId="75" xfId="13" applyFont="1" applyFill="1" applyBorder="1" applyAlignment="1">
      <alignment horizontal="center" vertical="center"/>
    </xf>
    <xf numFmtId="0" fontId="0" fillId="0" borderId="79" xfId="13" applyFont="1" applyBorder="1" applyAlignment="1">
      <alignment wrapText="1"/>
    </xf>
    <xf numFmtId="0" fontId="87" fillId="0" borderId="75" xfId="13" applyFont="1" applyBorder="1" applyAlignment="1">
      <alignment horizontal="center" vertical="center"/>
    </xf>
    <xf numFmtId="0" fontId="88" fillId="0" borderId="81" xfId="13" applyFont="1" applyBorder="1" applyAlignment="1" applyProtection="1">
      <alignment horizontal="left" vertical="center" wrapText="1"/>
      <protection locked="0"/>
    </xf>
    <xf numFmtId="0" fontId="0" fillId="0" borderId="77" xfId="13" applyNumberFormat="1" applyFont="1" applyFill="1" applyBorder="1" applyAlignment="1" applyProtection="1">
      <alignment horizontal="center" vertical="center" wrapText="1"/>
    </xf>
    <xf numFmtId="0" fontId="6" fillId="0" borderId="77" xfId="13" applyNumberFormat="1" applyFont="1" applyFill="1" applyBorder="1" applyAlignment="1" applyProtection="1">
      <alignment horizontal="center" vertical="center" wrapText="1"/>
    </xf>
    <xf numFmtId="49" fontId="9" fillId="0" borderId="75" xfId="13" applyNumberFormat="1" applyFont="1" applyBorder="1" applyAlignment="1">
      <alignment wrapText="1"/>
    </xf>
    <xf numFmtId="0" fontId="23" fillId="0" borderId="77" xfId="13" applyBorder="1" applyAlignment="1">
      <alignment vertical="center" wrapText="1"/>
    </xf>
    <xf numFmtId="0" fontId="0" fillId="0" borderId="77" xfId="13" applyFont="1" applyBorder="1" applyAlignment="1">
      <alignment horizontal="center" vertical="center"/>
    </xf>
    <xf numFmtId="0" fontId="86" fillId="0" borderId="77" xfId="13" applyFont="1" applyFill="1" applyBorder="1" applyAlignment="1">
      <alignment horizontal="center" vertical="center"/>
    </xf>
    <xf numFmtId="0" fontId="86" fillId="0" borderId="82" xfId="13" applyFont="1" applyFill="1" applyBorder="1" applyAlignment="1">
      <alignment horizontal="center" vertical="center"/>
    </xf>
    <xf numFmtId="49" fontId="66" fillId="0" borderId="75" xfId="13" applyNumberFormat="1" applyFont="1" applyBorder="1" applyAlignment="1">
      <alignment horizontal="left" vertical="center" wrapText="1"/>
    </xf>
    <xf numFmtId="0" fontId="23" fillId="0" borderId="82" xfId="13" applyBorder="1" applyAlignment="1">
      <alignment vertical="center"/>
    </xf>
    <xf numFmtId="0" fontId="23" fillId="0" borderId="78" xfId="13" applyNumberFormat="1" applyFill="1" applyBorder="1" applyAlignment="1" applyProtection="1">
      <alignment horizontal="center" vertical="center" wrapText="1"/>
    </xf>
    <xf numFmtId="49" fontId="89" fillId="0" borderId="83" xfId="13" applyNumberFormat="1" applyFont="1" applyBorder="1" applyAlignment="1">
      <alignment vertical="center" wrapText="1"/>
    </xf>
    <xf numFmtId="49" fontId="66" fillId="0" borderId="78" xfId="13" applyNumberFormat="1" applyFont="1" applyBorder="1" applyAlignment="1">
      <alignment vertical="center" wrapText="1"/>
    </xf>
    <xf numFmtId="0" fontId="0" fillId="0" borderId="84" xfId="13" applyNumberFormat="1" applyFont="1" applyFill="1" applyBorder="1" applyAlignment="1" applyProtection="1">
      <alignment horizontal="center" vertical="center" wrapText="1"/>
    </xf>
    <xf numFmtId="0" fontId="23" fillId="0" borderId="78" xfId="13" applyBorder="1" applyAlignment="1">
      <alignment horizontal="center" vertical="center"/>
    </xf>
    <xf numFmtId="0" fontId="86" fillId="0" borderId="78" xfId="13" applyFont="1" applyBorder="1" applyAlignment="1">
      <alignment horizontal="center" vertical="center"/>
    </xf>
    <xf numFmtId="0" fontId="23" fillId="0" borderId="77" xfId="13" applyNumberFormat="1" applyFill="1" applyBorder="1" applyAlignment="1" applyProtection="1">
      <alignment horizontal="center" vertical="center" wrapText="1"/>
    </xf>
    <xf numFmtId="49" fontId="89" fillId="0" borderId="79" xfId="13" applyNumberFormat="1" applyFont="1" applyBorder="1" applyAlignment="1">
      <alignment vertical="center" wrapText="1"/>
    </xf>
    <xf numFmtId="49" fontId="66" fillId="0" borderId="77" xfId="13" applyNumberFormat="1" applyFont="1" applyBorder="1" applyAlignment="1">
      <alignment vertical="center" wrapText="1"/>
    </xf>
    <xf numFmtId="0" fontId="23" fillId="0" borderId="77" xfId="13" applyBorder="1" applyAlignment="1">
      <alignment horizontal="center" vertical="center"/>
    </xf>
    <xf numFmtId="0" fontId="86" fillId="0" borderId="77" xfId="13" applyFont="1" applyBorder="1" applyAlignment="1">
      <alignment horizontal="center" vertical="center"/>
    </xf>
    <xf numFmtId="0" fontId="6" fillId="0" borderId="85" xfId="13" applyNumberFormat="1" applyFont="1" applyFill="1" applyBorder="1" applyAlignment="1" applyProtection="1">
      <alignment horizontal="center" vertical="center" wrapText="1"/>
    </xf>
    <xf numFmtId="0" fontId="9" fillId="0" borderId="86" xfId="13" applyNumberFormat="1" applyFont="1" applyFill="1" applyBorder="1" applyAlignment="1" applyProtection="1">
      <alignment horizontal="center" vertical="center" wrapText="1"/>
    </xf>
    <xf numFmtId="0" fontId="23" fillId="0" borderId="86" xfId="13" applyBorder="1" applyAlignment="1">
      <alignment horizontal="center" vertical="center"/>
    </xf>
    <xf numFmtId="0" fontId="23" fillId="0" borderId="86" xfId="13" applyNumberFormat="1" applyFill="1" applyBorder="1" applyAlignment="1" applyProtection="1">
      <alignment horizontal="center" vertical="center" wrapText="1"/>
    </xf>
    <xf numFmtId="49" fontId="90" fillId="0" borderId="86" xfId="13" applyNumberFormat="1" applyFont="1" applyBorder="1" applyAlignment="1">
      <alignment horizontal="justify" vertical="center" wrapText="1"/>
    </xf>
    <xf numFmtId="49" fontId="66" fillId="0" borderId="86" xfId="13" applyNumberFormat="1" applyFont="1" applyBorder="1" applyAlignment="1">
      <alignment horizontal="justify" vertical="center" wrapText="1"/>
    </xf>
    <xf numFmtId="0" fontId="23" fillId="0" borderId="86" xfId="13" applyBorder="1" applyAlignment="1">
      <alignment vertical="center"/>
    </xf>
    <xf numFmtId="0" fontId="86" fillId="0" borderId="86" xfId="13" applyFont="1" applyBorder="1" applyAlignment="1">
      <alignment horizontal="right" vertical="center"/>
    </xf>
    <xf numFmtId="0" fontId="6" fillId="0" borderId="88" xfId="13" applyNumberFormat="1" applyFont="1" applyFill="1" applyBorder="1" applyAlignment="1" applyProtection="1">
      <alignment horizontal="center" vertical="center" wrapText="1"/>
    </xf>
    <xf numFmtId="0" fontId="9" fillId="0" borderId="84" xfId="13" applyNumberFormat="1" applyFont="1" applyFill="1" applyBorder="1" applyAlignment="1" applyProtection="1">
      <alignment horizontal="center" vertical="center" wrapText="1"/>
    </xf>
    <xf numFmtId="0" fontId="6" fillId="0" borderId="84" xfId="13" applyNumberFormat="1" applyFont="1" applyFill="1" applyBorder="1" applyAlignment="1" applyProtection="1">
      <alignment horizontal="center" vertical="center" wrapText="1"/>
    </xf>
    <xf numFmtId="0" fontId="7" fillId="0" borderId="75" xfId="13" applyNumberFormat="1" applyFont="1" applyFill="1" applyBorder="1" applyAlignment="1" applyProtection="1">
      <alignment horizontal="left" vertical="center" wrapText="1"/>
    </xf>
    <xf numFmtId="0" fontId="85" fillId="0" borderId="75" xfId="13" applyFont="1" applyFill="1" applyBorder="1" applyAlignment="1">
      <alignment horizontal="center" vertical="center" wrapText="1"/>
    </xf>
    <xf numFmtId="0" fontId="23" fillId="0" borderId="75" xfId="13" applyFill="1" applyBorder="1" applyAlignment="1">
      <alignment horizontal="center" vertical="center" wrapText="1"/>
    </xf>
    <xf numFmtId="166" fontId="6" fillId="0" borderId="76" xfId="13" applyNumberFormat="1" applyFont="1" applyFill="1" applyBorder="1" applyAlignment="1" applyProtection="1">
      <alignment horizontal="center" vertical="center" wrapText="1"/>
    </xf>
    <xf numFmtId="49" fontId="66" fillId="0" borderId="75" xfId="13" applyNumberFormat="1" applyFont="1" applyBorder="1" applyAlignment="1">
      <alignment horizontal="left" vertical="top" wrapText="1"/>
    </xf>
    <xf numFmtId="0" fontId="6" fillId="0" borderId="76" xfId="13" applyFont="1" applyBorder="1" applyAlignment="1" applyProtection="1">
      <alignment horizontal="center" vertical="center" wrapText="1"/>
    </xf>
    <xf numFmtId="0" fontId="23" fillId="0" borderId="75" xfId="13" applyBorder="1" applyAlignment="1">
      <alignment horizontal="center" vertical="top" wrapText="1"/>
    </xf>
    <xf numFmtId="0" fontId="86" fillId="0" borderId="75" xfId="13" applyFont="1" applyBorder="1" applyAlignment="1">
      <alignment horizontal="right" vertical="center" wrapText="1"/>
    </xf>
    <xf numFmtId="166" fontId="23" fillId="0" borderId="76" xfId="13" applyNumberFormat="1" applyBorder="1" applyAlignment="1">
      <alignment horizontal="right" vertical="center" wrapText="1"/>
    </xf>
    <xf numFmtId="0" fontId="91" fillId="0" borderId="75" xfId="13" applyFont="1" applyBorder="1" applyAlignment="1" applyProtection="1">
      <alignment horizontal="left" vertical="center" wrapText="1"/>
    </xf>
    <xf numFmtId="0" fontId="2" fillId="0" borderId="75" xfId="13" applyFont="1" applyBorder="1" applyAlignment="1" applyProtection="1">
      <alignment horizontal="left" vertical="center" wrapText="1"/>
    </xf>
    <xf numFmtId="0" fontId="86" fillId="0" borderId="75" xfId="13" applyFont="1" applyBorder="1" applyAlignment="1">
      <alignment horizontal="center" vertical="center" wrapText="1"/>
    </xf>
    <xf numFmtId="49" fontId="33" fillId="0" borderId="75" xfId="13" applyNumberFormat="1" applyFont="1" applyBorder="1" applyAlignment="1">
      <alignment horizontal="left" vertical="top" wrapText="1"/>
    </xf>
    <xf numFmtId="0" fontId="23" fillId="0" borderId="79" xfId="13" applyBorder="1" applyAlignment="1">
      <alignment wrapText="1"/>
    </xf>
    <xf numFmtId="0" fontId="36" fillId="0" borderId="75" xfId="13" applyFont="1" applyBorder="1" applyAlignment="1">
      <alignment horizontal="center" vertical="center"/>
    </xf>
    <xf numFmtId="0" fontId="36" fillId="0" borderId="76" xfId="13" applyFont="1" applyBorder="1" applyAlignment="1">
      <alignment horizontal="center" vertical="center" wrapText="1"/>
    </xf>
    <xf numFmtId="0" fontId="92" fillId="0" borderId="75" xfId="13" applyFont="1" applyBorder="1" applyAlignment="1" applyProtection="1">
      <alignment horizontal="center" vertical="center" wrapText="1"/>
    </xf>
    <xf numFmtId="49" fontId="66" fillId="0" borderId="75" xfId="13" applyNumberFormat="1" applyFont="1" applyBorder="1" applyAlignment="1">
      <alignment vertical="center" wrapText="1"/>
    </xf>
    <xf numFmtId="0" fontId="92" fillId="0" borderId="0" xfId="13" applyFont="1" applyAlignment="1" applyProtection="1">
      <alignment horizontal="center" vertical="center" wrapText="1"/>
    </xf>
    <xf numFmtId="0" fontId="23" fillId="0" borderId="77" xfId="13" applyBorder="1" applyAlignment="1" applyProtection="1">
      <alignment horizontal="left" vertical="center" wrapText="1"/>
    </xf>
    <xf numFmtId="0" fontId="10" fillId="0" borderId="77" xfId="13" applyFont="1" applyBorder="1" applyAlignment="1">
      <alignment horizontal="center" vertical="center" wrapText="1"/>
    </xf>
    <xf numFmtId="0" fontId="23" fillId="0" borderId="77" xfId="13" applyBorder="1" applyAlignment="1" applyProtection="1">
      <alignment horizontal="center" vertical="center" wrapText="1"/>
    </xf>
    <xf numFmtId="0" fontId="23" fillId="0" borderId="86" xfId="13" applyNumberFormat="1" applyFill="1" applyBorder="1" applyAlignment="1" applyProtection="1">
      <alignment horizontal="left" vertical="center" wrapText="1"/>
    </xf>
    <xf numFmtId="0" fontId="93" fillId="0" borderId="86" xfId="13" applyNumberFormat="1" applyFont="1" applyFill="1" applyBorder="1" applyAlignment="1" applyProtection="1">
      <alignment horizontal="left" vertical="center" wrapText="1"/>
    </xf>
    <xf numFmtId="0" fontId="10" fillId="0" borderId="86" xfId="13" applyFont="1" applyBorder="1" applyAlignment="1">
      <alignment horizontal="center" vertical="center" wrapText="1"/>
    </xf>
    <xf numFmtId="0" fontId="0" fillId="0" borderId="86" xfId="13" applyFont="1" applyBorder="1" applyAlignment="1">
      <alignment horizontal="center" vertical="center" wrapText="1"/>
    </xf>
    <xf numFmtId="0" fontId="6" fillId="0" borderId="89" xfId="13" applyNumberFormat="1" applyFont="1" applyFill="1" applyBorder="1" applyAlignment="1" applyProtection="1">
      <alignment horizontal="center" vertical="center" wrapText="1"/>
    </xf>
    <xf numFmtId="0" fontId="94" fillId="0" borderId="79" xfId="13" applyFont="1" applyBorder="1" applyAlignment="1">
      <alignment wrapText="1"/>
    </xf>
    <xf numFmtId="0" fontId="59" fillId="0" borderId="79" xfId="13" applyFont="1" applyBorder="1" applyAlignment="1">
      <alignment vertical="top" wrapText="1"/>
    </xf>
    <xf numFmtId="0" fontId="59" fillId="0" borderId="79" xfId="13" applyFont="1" applyFill="1" applyBorder="1" applyAlignment="1">
      <alignment wrapText="1"/>
    </xf>
    <xf numFmtId="0" fontId="6" fillId="0" borderId="90" xfId="13" applyNumberFormat="1" applyFont="1" applyFill="1" applyBorder="1" applyAlignment="1" applyProtection="1">
      <alignment horizontal="center" vertical="center" wrapText="1"/>
    </xf>
    <xf numFmtId="0" fontId="33" fillId="0" borderId="0" xfId="13" applyFont="1" applyBorder="1" applyAlignment="1">
      <alignment wrapText="1"/>
    </xf>
    <xf numFmtId="49" fontId="95" fillId="0" borderId="75" xfId="13" applyNumberFormat="1" applyFont="1" applyBorder="1" applyAlignment="1">
      <alignment horizontal="justify" vertical="center" wrapText="1"/>
    </xf>
    <xf numFmtId="0" fontId="87" fillId="0" borderId="75" xfId="13" applyNumberFormat="1" applyFont="1" applyFill="1" applyBorder="1" applyAlignment="1" applyProtection="1">
      <alignment horizontal="center" vertical="center" wrapText="1"/>
    </xf>
    <xf numFmtId="0" fontId="96" fillId="0" borderId="75" xfId="13" applyFont="1" applyBorder="1" applyAlignment="1">
      <alignment horizontal="right" vertical="center"/>
    </xf>
    <xf numFmtId="0" fontId="87" fillId="0" borderId="75" xfId="13" applyFont="1" applyFill="1" applyBorder="1" applyAlignment="1">
      <alignment horizontal="center" vertical="center" wrapText="1"/>
    </xf>
    <xf numFmtId="0" fontId="87" fillId="0" borderId="76" xfId="13" applyFont="1" applyFill="1" applyBorder="1" applyAlignment="1">
      <alignment horizontal="center" vertical="center" wrapText="1"/>
    </xf>
    <xf numFmtId="0" fontId="6" fillId="0" borderId="91" xfId="13" applyNumberFormat="1" applyFont="1" applyFill="1" applyBorder="1" applyAlignment="1" applyProtection="1">
      <alignment horizontal="center" vertical="center" wrapText="1"/>
    </xf>
    <xf numFmtId="0" fontId="97" fillId="0" borderId="86" xfId="13" applyNumberFormat="1" applyFont="1" applyFill="1" applyBorder="1" applyAlignment="1" applyProtection="1">
      <alignment horizontal="left" vertical="center" wrapText="1"/>
    </xf>
    <xf numFmtId="0" fontId="23" fillId="0" borderId="0" xfId="13" applyAlignment="1">
      <alignment horizontal="center" vertical="center"/>
    </xf>
    <xf numFmtId="49" fontId="23" fillId="0" borderId="0" xfId="13" applyNumberFormat="1" applyAlignment="1">
      <alignment horizontal="left" vertical="center" wrapText="1"/>
    </xf>
    <xf numFmtId="0" fontId="23" fillId="0" borderId="0" xfId="13" applyAlignment="1">
      <alignment horizontal="center"/>
    </xf>
    <xf numFmtId="166" fontId="23" fillId="0" borderId="0" xfId="13" applyNumberFormat="1"/>
    <xf numFmtId="0" fontId="9" fillId="0" borderId="0" xfId="13" applyNumberFormat="1" applyFont="1" applyFill="1" applyBorder="1" applyAlignment="1" applyProtection="1">
      <alignment horizontal="center" vertical="center" wrapText="1"/>
    </xf>
    <xf numFmtId="0" fontId="23" fillId="0" borderId="0" xfId="13" applyNumberFormat="1" applyFill="1" applyBorder="1" applyAlignment="1" applyProtection="1">
      <alignment horizontal="center" vertical="center" wrapText="1"/>
    </xf>
    <xf numFmtId="49" fontId="66" fillId="0" borderId="0" xfId="13" applyNumberFormat="1" applyFont="1" applyBorder="1" applyAlignment="1">
      <alignment horizontal="justify" vertical="center" wrapText="1"/>
    </xf>
    <xf numFmtId="0" fontId="23" fillId="0" borderId="0" xfId="13" applyBorder="1" applyAlignment="1">
      <alignment vertical="center" wrapText="1"/>
    </xf>
    <xf numFmtId="0" fontId="23" fillId="0" borderId="0" xfId="13" applyBorder="1" applyAlignment="1">
      <alignment vertical="center"/>
    </xf>
    <xf numFmtId="166" fontId="23" fillId="0" borderId="0" xfId="13" applyNumberFormat="1" applyBorder="1" applyAlignment="1">
      <alignment horizontal="right" vertical="center"/>
    </xf>
    <xf numFmtId="166" fontId="23" fillId="0" borderId="0" xfId="13" applyNumberFormat="1" applyBorder="1"/>
    <xf numFmtId="0" fontId="87" fillId="0" borderId="0" xfId="13" applyNumberFormat="1" applyFont="1" applyFill="1" applyBorder="1" applyAlignment="1" applyProtection="1">
      <alignment horizontal="left" vertical="center" wrapText="1"/>
    </xf>
    <xf numFmtId="0" fontId="94" fillId="0" borderId="0" xfId="13" applyFont="1" applyBorder="1" applyAlignment="1">
      <alignment vertical="center" wrapText="1"/>
    </xf>
    <xf numFmtId="0" fontId="98" fillId="0" borderId="0" xfId="13" applyFont="1" applyBorder="1" applyAlignment="1">
      <alignment horizontal="center" vertical="center" wrapText="1"/>
    </xf>
    <xf numFmtId="0" fontId="0" fillId="0" borderId="0" xfId="13" applyNumberFormat="1" applyFont="1" applyFill="1" applyBorder="1" applyAlignment="1" applyProtection="1">
      <alignment horizontal="center" vertical="center" wrapText="1"/>
    </xf>
    <xf numFmtId="0" fontId="23" fillId="0" borderId="0" xfId="13" applyNumberFormat="1" applyFont="1" applyFill="1" applyBorder="1" applyAlignment="1" applyProtection="1">
      <alignment horizontal="center" vertical="center" wrapText="1"/>
    </xf>
    <xf numFmtId="0" fontId="86" fillId="0" borderId="0" xfId="13" applyFont="1" applyBorder="1" applyAlignment="1">
      <alignment horizontal="center" vertical="center"/>
    </xf>
    <xf numFmtId="0" fontId="0" fillId="0" borderId="0" xfId="13" applyFont="1" applyBorder="1" applyAlignment="1">
      <alignment horizontal="center" vertical="center" wrapText="1"/>
    </xf>
    <xf numFmtId="0" fontId="0" fillId="0" borderId="0" xfId="13" applyFont="1" applyFill="1" applyBorder="1" applyAlignment="1">
      <alignment horizontal="center" vertical="center" wrapText="1"/>
    </xf>
    <xf numFmtId="49" fontId="38" fillId="10" borderId="23" xfId="4" applyNumberFormat="1" applyFont="1" applyFill="1" applyBorder="1" applyAlignment="1">
      <alignment vertical="center"/>
    </xf>
    <xf numFmtId="0" fontId="38" fillId="10" borderId="24" xfId="4" applyFont="1" applyFill="1" applyBorder="1" applyAlignment="1">
      <alignment vertical="center"/>
    </xf>
    <xf numFmtId="0" fontId="38" fillId="10" borderId="24" xfId="4" applyFont="1" applyFill="1" applyBorder="1" applyAlignment="1">
      <alignment horizontal="right" vertical="center"/>
    </xf>
    <xf numFmtId="166" fontId="38" fillId="10" borderId="25" xfId="4" applyNumberFormat="1" applyFont="1" applyFill="1" applyBorder="1" applyAlignment="1">
      <alignment vertical="center"/>
    </xf>
    <xf numFmtId="49" fontId="37" fillId="10" borderId="14" xfId="4" applyNumberFormat="1" applyFont="1" applyFill="1" applyBorder="1" applyAlignment="1">
      <alignment vertical="center"/>
    </xf>
    <xf numFmtId="0" fontId="37" fillId="10" borderId="35" xfId="4" applyFont="1" applyFill="1" applyBorder="1" applyAlignment="1">
      <alignment vertical="center"/>
    </xf>
    <xf numFmtId="0" fontId="36" fillId="10" borderId="35" xfId="4" applyFont="1" applyFill="1" applyBorder="1" applyAlignment="1">
      <alignment horizontal="right" vertical="center"/>
    </xf>
    <xf numFmtId="166" fontId="37" fillId="10" borderId="16" xfId="4" applyNumberFormat="1" applyFont="1" applyFill="1" applyBorder="1" applyAlignment="1">
      <alignment vertical="center"/>
    </xf>
    <xf numFmtId="49" fontId="38" fillId="10" borderId="49" xfId="4" applyNumberFormat="1" applyFont="1" applyFill="1" applyBorder="1" applyAlignment="1">
      <alignment vertical="center"/>
    </xf>
    <xf numFmtId="0" fontId="38" fillId="10" borderId="50" xfId="4" applyFont="1" applyFill="1" applyBorder="1" applyAlignment="1">
      <alignment vertical="center"/>
    </xf>
    <xf numFmtId="0" fontId="38" fillId="10" borderId="50" xfId="4" applyFont="1" applyFill="1" applyBorder="1" applyAlignment="1">
      <alignment horizontal="right" vertical="center"/>
    </xf>
    <xf numFmtId="166" fontId="38" fillId="10" borderId="51" xfId="4" applyNumberFormat="1" applyFont="1" applyFill="1" applyBorder="1" applyAlignment="1">
      <alignment vertical="center"/>
    </xf>
    <xf numFmtId="0" fontId="23" fillId="4" borderId="79" xfId="13" applyFill="1" applyBorder="1" applyAlignment="1" applyProtection="1">
      <alignment horizontal="center" vertical="center" wrapText="1"/>
      <protection locked="0"/>
    </xf>
    <xf numFmtId="0" fontId="23" fillId="4" borderId="75" xfId="13" applyFill="1" applyBorder="1" applyAlignment="1" applyProtection="1">
      <alignment horizontal="center" vertical="center" wrapText="1"/>
      <protection locked="0"/>
    </xf>
    <xf numFmtId="0" fontId="0" fillId="4" borderId="75" xfId="13" applyFont="1" applyFill="1" applyBorder="1" applyAlignment="1" applyProtection="1">
      <alignment horizontal="center" vertical="center" wrapText="1"/>
      <protection locked="0"/>
    </xf>
    <xf numFmtId="0" fontId="0" fillId="4" borderId="79" xfId="13" applyFont="1" applyFill="1" applyBorder="1" applyAlignment="1" applyProtection="1">
      <alignment horizontal="center" vertical="center" wrapText="1"/>
      <protection locked="0"/>
    </xf>
    <xf numFmtId="0" fontId="0" fillId="4" borderId="77" xfId="13" applyFont="1" applyFill="1" applyBorder="1" applyAlignment="1" applyProtection="1">
      <alignment horizontal="center" vertical="center" wrapText="1"/>
      <protection locked="0"/>
    </xf>
    <xf numFmtId="0" fontId="36" fillId="4" borderId="75" xfId="13" applyFont="1" applyFill="1" applyBorder="1" applyAlignment="1" applyProtection="1">
      <alignment horizontal="center" vertical="center" wrapText="1"/>
      <protection locked="0"/>
    </xf>
    <xf numFmtId="0" fontId="23" fillId="4" borderId="77" xfId="13" applyFill="1" applyBorder="1" applyAlignment="1" applyProtection="1">
      <alignment horizontal="center" vertical="center" wrapText="1"/>
      <protection locked="0"/>
    </xf>
    <xf numFmtId="4" fontId="48" fillId="4" borderId="42" xfId="10" applyNumberFormat="1" applyFont="1" applyFill="1" applyBorder="1" applyAlignment="1" applyProtection="1">
      <alignment vertical="center"/>
      <protection locked="0"/>
    </xf>
    <xf numFmtId="4" fontId="48" fillId="4" borderId="37" xfId="10" applyNumberFormat="1" applyFont="1" applyFill="1" applyBorder="1" applyAlignment="1" applyProtection="1">
      <alignment vertical="center"/>
      <protection locked="0"/>
    </xf>
    <xf numFmtId="4" fontId="48" fillId="4" borderId="37" xfId="3" applyNumberFormat="1" applyFont="1" applyFill="1" applyBorder="1" applyAlignment="1" applyProtection="1">
      <alignment horizontal="right" vertical="center"/>
      <protection locked="0"/>
    </xf>
    <xf numFmtId="4" fontId="48" fillId="4" borderId="37" xfId="3" applyNumberFormat="1" applyFont="1" applyFill="1" applyBorder="1" applyAlignment="1" applyProtection="1">
      <alignment vertical="center" wrapText="1"/>
      <protection locked="0"/>
    </xf>
    <xf numFmtId="4" fontId="48" fillId="4" borderId="37" xfId="3" applyNumberFormat="1" applyFont="1" applyFill="1" applyBorder="1" applyAlignment="1" applyProtection="1">
      <alignment vertical="center"/>
      <protection locked="0"/>
    </xf>
    <xf numFmtId="4" fontId="48" fillId="4" borderId="55" xfId="3" applyNumberFormat="1" applyFont="1" applyFill="1" applyBorder="1" applyAlignment="1" applyProtection="1">
      <alignment vertical="center"/>
      <protection locked="0"/>
    </xf>
    <xf numFmtId="4" fontId="48" fillId="4" borderId="42" xfId="3" applyNumberFormat="1" applyFont="1" applyFill="1" applyBorder="1" applyAlignment="1" applyProtection="1">
      <alignment vertical="center"/>
      <protection locked="0"/>
    </xf>
    <xf numFmtId="4" fontId="47" fillId="4" borderId="55" xfId="10" applyNumberFormat="1" applyFont="1" applyFill="1" applyBorder="1" applyAlignment="1" applyProtection="1">
      <alignment horizontal="right" vertical="center"/>
      <protection locked="0"/>
    </xf>
    <xf numFmtId="4" fontId="47" fillId="4" borderId="37" xfId="10" applyNumberFormat="1" applyFont="1" applyFill="1" applyBorder="1" applyAlignment="1" applyProtection="1">
      <alignment vertical="center"/>
      <protection locked="0"/>
    </xf>
    <xf numFmtId="4" fontId="48" fillId="4" borderId="37" xfId="9" applyNumberFormat="1" applyFont="1" applyFill="1" applyBorder="1" applyAlignment="1" applyProtection="1">
      <alignment vertical="center"/>
      <protection locked="0"/>
    </xf>
    <xf numFmtId="4" fontId="49" fillId="4" borderId="42" xfId="3" applyNumberFormat="1" applyFont="1" applyFill="1" applyBorder="1" applyAlignment="1" applyProtection="1">
      <alignment vertical="center"/>
      <protection locked="0"/>
    </xf>
    <xf numFmtId="4" fontId="49" fillId="4" borderId="37" xfId="3" applyNumberFormat="1" applyFont="1" applyFill="1" applyBorder="1" applyAlignment="1" applyProtection="1">
      <alignment vertical="center"/>
      <protection locked="0"/>
    </xf>
    <xf numFmtId="4" fontId="49" fillId="4" borderId="55" xfId="3" applyNumberFormat="1" applyFont="1" applyFill="1" applyBorder="1" applyAlignment="1" applyProtection="1">
      <alignment vertical="center"/>
      <protection locked="0"/>
    </xf>
    <xf numFmtId="4" fontId="49" fillId="4" borderId="66" xfId="3" applyNumberFormat="1" applyFont="1" applyFill="1" applyBorder="1" applyAlignment="1" applyProtection="1">
      <alignment horizontal="right" vertical="center"/>
      <protection locked="0"/>
    </xf>
    <xf numFmtId="4" fontId="75" fillId="4" borderId="68" xfId="12" applyNumberFormat="1" applyFont="1" applyFill="1" applyBorder="1" applyAlignment="1" applyProtection="1">
      <alignment horizontal="right" vertical="center" readingOrder="1"/>
      <protection locked="0"/>
    </xf>
    <xf numFmtId="4" fontId="72" fillId="4" borderId="68" xfId="12" applyNumberFormat="1" applyFont="1" applyFill="1" applyBorder="1" applyAlignment="1" applyProtection="1">
      <alignment horizontal="right" vertical="center" readingOrder="1"/>
      <protection locked="0"/>
    </xf>
    <xf numFmtId="169" fontId="75" fillId="4" borderId="68" xfId="12" applyNumberFormat="1" applyFont="1" applyFill="1" applyBorder="1" applyAlignment="1" applyProtection="1">
      <alignment horizontal="right" vertical="center" readingOrder="1"/>
      <protection locked="0"/>
    </xf>
    <xf numFmtId="4" fontId="1" fillId="4" borderId="0" xfId="3" applyNumberFormat="1" applyFill="1" applyProtection="1">
      <protection locked="0"/>
    </xf>
    <xf numFmtId="4" fontId="1" fillId="0" borderId="0" xfId="3" applyNumberFormat="1"/>
    <xf numFmtId="4" fontId="25" fillId="0" borderId="0" xfId="3" applyNumberFormat="1" applyFont="1"/>
    <xf numFmtId="4" fontId="9" fillId="0" borderId="87" xfId="13" applyNumberFormat="1" applyFont="1" applyBorder="1" applyAlignment="1">
      <alignment horizontal="center" vertical="center"/>
    </xf>
    <xf numFmtId="4" fontId="16" fillId="0" borderId="86" xfId="13" applyNumberFormat="1" applyFont="1" applyFill="1" applyBorder="1" applyAlignment="1" applyProtection="1">
      <alignment horizontal="center" vertical="center" wrapText="1"/>
    </xf>
    <xf numFmtId="165" fontId="17" fillId="0" borderId="92" xfId="0" applyNumberFormat="1" applyFont="1" applyBorder="1" applyAlignment="1">
      <alignment vertical="top" shrinkToFit="1"/>
    </xf>
    <xf numFmtId="4" fontId="17" fillId="10" borderId="40" xfId="0" applyNumberFormat="1" applyFont="1" applyFill="1" applyBorder="1" applyAlignment="1" applyProtection="1">
      <alignment vertical="top" shrinkToFit="1"/>
    </xf>
    <xf numFmtId="0" fontId="4" fillId="2" borderId="0" xfId="0" applyFont="1" applyFill="1" applyAlignment="1">
      <alignment horizontal="left" wrapText="1"/>
    </xf>
    <xf numFmtId="49" fontId="8" fillId="0" borderId="31" xfId="0" applyNumberFormat="1" applyFont="1" applyBorder="1" applyAlignment="1">
      <alignment vertical="center" wrapText="1"/>
    </xf>
    <xf numFmtId="49" fontId="8" fillId="0" borderId="32" xfId="0" applyNumberFormat="1" applyFont="1" applyBorder="1" applyAlignment="1">
      <alignment vertical="center" wrapText="1"/>
    </xf>
    <xf numFmtId="4" fontId="0" fillId="0" borderId="32" xfId="0" applyNumberFormat="1" applyBorder="1" applyAlignment="1">
      <alignment vertical="center" wrapTex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" fontId="9" fillId="0" borderId="32" xfId="0" applyNumberFormat="1" applyFont="1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2" fillId="0" borderId="15" xfId="0" applyNumberFormat="1" applyFont="1" applyBorder="1" applyAlignment="1">
      <alignment horizontal="right" vertical="center"/>
    </xf>
    <xf numFmtId="4" fontId="12" fillId="0" borderId="12" xfId="0" applyNumberFormat="1" applyFont="1" applyBorder="1" applyAlignment="1">
      <alignment horizontal="right" vertical="center"/>
    </xf>
    <xf numFmtId="4" fontId="12" fillId="0" borderId="15" xfId="0" applyNumberFormat="1" applyFont="1" applyBorder="1" applyAlignment="1">
      <alignment vertical="center"/>
    </xf>
    <xf numFmtId="4" fontId="12" fillId="0" borderId="12" xfId="0" applyNumberFormat="1" applyFont="1" applyBorder="1" applyAlignment="1">
      <alignment vertical="center"/>
    </xf>
    <xf numFmtId="4" fontId="14" fillId="0" borderId="15" xfId="0" applyNumberFormat="1" applyFont="1" applyBorder="1" applyAlignment="1">
      <alignment horizontal="right" vertical="center" indent="1"/>
    </xf>
    <xf numFmtId="4" fontId="14" fillId="0" borderId="22" xfId="0" applyNumberFormat="1" applyFont="1" applyBorder="1" applyAlignment="1">
      <alignment horizontal="right" vertical="center" indent="1"/>
    </xf>
    <xf numFmtId="4" fontId="14" fillId="0" borderId="16" xfId="0" applyNumberFormat="1" applyFont="1" applyBorder="1" applyAlignment="1">
      <alignment horizontal="right" vertical="center" indent="1"/>
    </xf>
    <xf numFmtId="4" fontId="12" fillId="0" borderId="15" xfId="0" applyNumberFormat="1" applyFont="1" applyBorder="1" applyAlignment="1">
      <alignment horizontal="right" vertical="center" indent="1"/>
    </xf>
    <xf numFmtId="4" fontId="12" fillId="0" borderId="16" xfId="0" applyNumberFormat="1" applyFont="1" applyBorder="1" applyAlignment="1">
      <alignment horizontal="right" vertical="center" indent="1"/>
    </xf>
    <xf numFmtId="4" fontId="13" fillId="3" borderId="7" xfId="0" applyNumberFormat="1" applyFont="1" applyFill="1" applyBorder="1" applyAlignment="1">
      <alignment horizontal="right" vertical="center"/>
    </xf>
    <xf numFmtId="2" fontId="13" fillId="3" borderId="7" xfId="0" applyNumberFormat="1" applyFont="1" applyFill="1" applyBorder="1" applyAlignment="1">
      <alignment horizontal="right" vertical="center"/>
    </xf>
    <xf numFmtId="0" fontId="9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9" fillId="4" borderId="0" xfId="0" applyFont="1" applyFill="1" applyAlignment="1" applyProtection="1">
      <alignment horizontal="left" vertical="center"/>
      <protection locked="0"/>
    </xf>
    <xf numFmtId="0" fontId="9" fillId="3" borderId="6" xfId="0" applyFont="1" applyFill="1" applyBorder="1" applyAlignment="1">
      <alignment horizontal="left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9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49" fontId="9" fillId="0" borderId="18" xfId="0" applyNumberFormat="1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49" fontId="9" fillId="0" borderId="0" xfId="0" applyNumberFormat="1" applyFont="1" applyAlignment="1">
      <alignment horizontal="left" vertical="center" wrapText="1"/>
    </xf>
    <xf numFmtId="0" fontId="0" fillId="0" borderId="0" xfId="0" applyAlignment="1">
      <alignment vertical="center" wrapText="1"/>
    </xf>
    <xf numFmtId="49" fontId="9" fillId="0" borderId="6" xfId="0" applyNumberFormat="1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4" fontId="12" fillId="0" borderId="10" xfId="0" applyNumberFormat="1" applyFont="1" applyBorder="1" applyAlignment="1">
      <alignment horizontal="right" vertical="center"/>
    </xf>
    <xf numFmtId="4" fontId="12" fillId="0" borderId="6" xfId="0" applyNumberFormat="1" applyFont="1" applyBorder="1" applyAlignment="1">
      <alignment horizontal="right" vertical="center"/>
    </xf>
    <xf numFmtId="4" fontId="12" fillId="0" borderId="18" xfId="0" applyNumberFormat="1" applyFont="1" applyBorder="1" applyAlignment="1">
      <alignment horizontal="right" vertical="center"/>
    </xf>
    <xf numFmtId="49" fontId="7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9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9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2" fillId="0" borderId="22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9" fontId="17" fillId="4" borderId="18" xfId="0" applyNumberFormat="1" applyFont="1" applyFill="1" applyBorder="1" applyAlignment="1" applyProtection="1">
      <alignment horizontal="left" vertical="top" wrapText="1"/>
      <protection locked="0"/>
    </xf>
    <xf numFmtId="49" fontId="17" fillId="4" borderId="18" xfId="0" applyNumberFormat="1" applyFont="1" applyFill="1" applyBorder="1" applyAlignment="1" applyProtection="1">
      <alignment vertical="top"/>
      <protection locked="0"/>
    </xf>
    <xf numFmtId="0" fontId="19" fillId="0" borderId="18" xfId="0" applyNumberFormat="1" applyFont="1" applyBorder="1" applyAlignment="1">
      <alignment horizontal="left" vertical="top" wrapText="1"/>
    </xf>
    <xf numFmtId="0" fontId="19" fillId="0" borderId="18" xfId="0" applyNumberFormat="1" applyFont="1" applyBorder="1" applyAlignment="1">
      <alignment vertical="top" wrapText="1"/>
    </xf>
    <xf numFmtId="49" fontId="17" fillId="4" borderId="0" xfId="0" applyNumberFormat="1" applyFont="1" applyFill="1" applyBorder="1" applyAlignment="1" applyProtection="1">
      <alignment horizontal="left" vertical="top" wrapText="1"/>
      <protection locked="0"/>
    </xf>
    <xf numFmtId="49" fontId="17" fillId="4" borderId="0" xfId="0" applyNumberFormat="1" applyFont="1" applyFill="1" applyBorder="1" applyAlignment="1" applyProtection="1">
      <alignment vertical="top"/>
      <protection locked="0"/>
    </xf>
    <xf numFmtId="0" fontId="17" fillId="0" borderId="18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vertical="top" wrapText="1"/>
    </xf>
    <xf numFmtId="0" fontId="19" fillId="0" borderId="0" xfId="0" applyNumberFormat="1" applyFont="1" applyBorder="1" applyAlignment="1">
      <alignment horizontal="left" vertical="top" wrapText="1"/>
    </xf>
    <xf numFmtId="0" fontId="19" fillId="0" borderId="0" xfId="0" applyNumberFormat="1" applyFont="1" applyBorder="1" applyAlignment="1">
      <alignment vertical="top" wrapText="1"/>
    </xf>
    <xf numFmtId="0" fontId="7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49" fontId="80" fillId="0" borderId="11" xfId="13" applyNumberFormat="1" applyFont="1" applyBorder="1" applyAlignment="1">
      <alignment horizontal="left" vertical="center" wrapText="1"/>
    </xf>
    <xf numFmtId="0" fontId="81" fillId="0" borderId="7" xfId="13" applyFont="1" applyBorder="1" applyAlignment="1">
      <alignment horizontal="left" vertical="center" wrapText="1"/>
    </xf>
    <xf numFmtId="0" fontId="23" fillId="0" borderId="13" xfId="13" applyBorder="1" applyAlignment="1">
      <alignment horizontal="left" vertical="center" wrapText="1"/>
    </xf>
    <xf numFmtId="0" fontId="84" fillId="0" borderId="75" xfId="13" applyNumberFormat="1" applyFont="1" applyFill="1" applyBorder="1" applyAlignment="1" applyProtection="1">
      <alignment horizontal="left" vertical="center" wrapText="1"/>
    </xf>
    <xf numFmtId="0" fontId="85" fillId="0" borderId="75" xfId="13" applyFont="1" applyBorder="1" applyAlignment="1">
      <alignment horizontal="left" vertical="center" wrapText="1"/>
    </xf>
    <xf numFmtId="0" fontId="23" fillId="0" borderId="75" xfId="13" applyBorder="1" applyAlignment="1">
      <alignment horizontal="left" vertical="center" wrapText="1"/>
    </xf>
    <xf numFmtId="49" fontId="66" fillId="0" borderId="75" xfId="13" applyNumberFormat="1" applyFont="1" applyBorder="1" applyAlignment="1">
      <alignment horizontal="justify" vertical="center" wrapText="1"/>
    </xf>
    <xf numFmtId="0" fontId="23" fillId="0" borderId="75" xfId="13" applyBorder="1" applyAlignment="1">
      <alignment vertical="center" wrapText="1"/>
    </xf>
    <xf numFmtId="0" fontId="23" fillId="0" borderId="75" xfId="13" applyBorder="1" applyAlignment="1">
      <alignment vertical="center"/>
    </xf>
    <xf numFmtId="49" fontId="39" fillId="0" borderId="0" xfId="4" applyNumberFormat="1" applyFont="1" applyAlignment="1">
      <alignment horizontal="left" vertical="center" wrapText="1"/>
    </xf>
    <xf numFmtId="3" fontId="43" fillId="0" borderId="37" xfId="3" applyNumberFormat="1" applyFont="1" applyFill="1" applyBorder="1" applyAlignment="1">
      <alignment horizontal="center" vertical="center" wrapText="1"/>
    </xf>
    <xf numFmtId="0" fontId="43" fillId="0" borderId="37" xfId="3" applyFont="1" applyFill="1" applyBorder="1" applyAlignment="1">
      <alignment horizontal="center" vertical="center" wrapText="1"/>
    </xf>
    <xf numFmtId="0" fontId="43" fillId="0" borderId="37" xfId="3" applyFont="1" applyFill="1" applyBorder="1" applyAlignment="1">
      <alignment horizontal="left" vertical="center" wrapText="1"/>
    </xf>
    <xf numFmtId="0" fontId="43" fillId="0" borderId="37" xfId="3" applyFont="1" applyFill="1" applyBorder="1" applyAlignment="1">
      <alignment horizontal="center" vertical="center"/>
    </xf>
    <xf numFmtId="4" fontId="43" fillId="0" borderId="37" xfId="3" applyNumberFormat="1" applyFont="1" applyFill="1" applyBorder="1" applyAlignment="1">
      <alignment horizontal="center" vertical="center" wrapText="1"/>
    </xf>
  </cellXfs>
  <cellStyles count="15">
    <cellStyle name="Excel Built-in Normal" xfId="5"/>
    <cellStyle name="Excel Built-in Normal 2" xfId="14"/>
    <cellStyle name="Hypertextový odkaz" xfId="11" builtinId="8"/>
    <cellStyle name="Hypertextový odkaz 2" xfId="6"/>
    <cellStyle name="Měna" xfId="2" builtinId="4"/>
    <cellStyle name="Měna 2" xfId="7"/>
    <cellStyle name="Normální" xfId="0" builtinId="0"/>
    <cellStyle name="Normální 13" xfId="8"/>
    <cellStyle name="normální 2" xfId="1"/>
    <cellStyle name="Normální 2 2" xfId="4"/>
    <cellStyle name="Normální 2 2 2" xfId="9"/>
    <cellStyle name="Normální 3" xfId="3"/>
    <cellStyle name="Normální 4" xfId="10"/>
    <cellStyle name="Normální 5" xfId="12"/>
    <cellStyle name="Normální 6" xfId="13"/>
  </cellStyles>
  <dxfs count="0"/>
  <tableStyles count="0" defaultTableStyle="TableStyleMedium9" defaultPivotStyle="PivotStyleLight16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G2"/>
  <sheetViews>
    <sheetView workbookViewId="0">
      <selection activeCell="H26" sqref="H26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670" t="s">
        <v>39</v>
      </c>
      <c r="B2" s="670"/>
      <c r="C2" s="670"/>
      <c r="D2" s="670"/>
      <c r="E2" s="670"/>
      <c r="F2" s="670"/>
      <c r="G2" s="670"/>
    </row>
  </sheetData>
  <sheetProtection algorithmName="SHA-512" hashValue="YNSFV0191+7luV4wJcZvkaPZXIXEqcrv3etDL1wc+mgLxZ8O77ES5+mTMbZOq2LOdKckb+eA1A+7lnRnnyzheQ==" saltValue="fUYMJhiQAVl0XWlryfljHQ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100"/>
  <sheetViews>
    <sheetView showGridLines="0" tabSelected="1" topLeftCell="B1" zoomScaleNormal="100" zoomScaleSheetLayoutView="75" workbookViewId="0">
      <selection activeCell="H22" sqref="H22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0" customWidth="1"/>
    <col min="4" max="4" width="13" style="50" customWidth="1"/>
    <col min="5" max="5" width="9.7109375" style="50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6" t="s">
        <v>36</v>
      </c>
      <c r="B1" s="705" t="s">
        <v>41</v>
      </c>
      <c r="C1" s="706"/>
      <c r="D1" s="706"/>
      <c r="E1" s="706"/>
      <c r="F1" s="706"/>
      <c r="G1" s="706"/>
      <c r="H1" s="706"/>
      <c r="I1" s="706"/>
      <c r="J1" s="707"/>
    </row>
    <row r="2" spans="1:15" ht="36" customHeight="1" x14ac:dyDescent="0.2">
      <c r="A2" s="2"/>
      <c r="B2" s="72" t="s">
        <v>22</v>
      </c>
      <c r="C2" s="73"/>
      <c r="D2" s="74" t="s">
        <v>43</v>
      </c>
      <c r="E2" s="711" t="s">
        <v>44</v>
      </c>
      <c r="F2" s="712"/>
      <c r="G2" s="712"/>
      <c r="H2" s="712"/>
      <c r="I2" s="712"/>
      <c r="J2" s="713"/>
      <c r="O2" s="1"/>
    </row>
    <row r="3" spans="1:15" ht="27" hidden="1" customHeight="1" x14ac:dyDescent="0.2">
      <c r="A3" s="2"/>
      <c r="B3" s="75"/>
      <c r="C3" s="73"/>
      <c r="D3" s="76"/>
      <c r="E3" s="714"/>
      <c r="F3" s="715"/>
      <c r="G3" s="715"/>
      <c r="H3" s="715"/>
      <c r="I3" s="715"/>
      <c r="J3" s="716"/>
    </row>
    <row r="4" spans="1:15" ht="23.25" customHeight="1" x14ac:dyDescent="0.2">
      <c r="A4" s="2"/>
      <c r="B4" s="77"/>
      <c r="C4" s="78"/>
      <c r="D4" s="79"/>
      <c r="E4" s="695"/>
      <c r="F4" s="695"/>
      <c r="G4" s="695"/>
      <c r="H4" s="695"/>
      <c r="I4" s="695"/>
      <c r="J4" s="696"/>
    </row>
    <row r="5" spans="1:15" ht="24" customHeight="1" x14ac:dyDescent="0.2">
      <c r="A5" s="2"/>
      <c r="B5" s="30" t="s">
        <v>42</v>
      </c>
      <c r="D5" s="699" t="s">
        <v>45</v>
      </c>
      <c r="E5" s="700"/>
      <c r="F5" s="700"/>
      <c r="G5" s="700"/>
      <c r="H5" s="18" t="s">
        <v>40</v>
      </c>
      <c r="I5" s="81" t="s">
        <v>49</v>
      </c>
      <c r="J5" s="8"/>
    </row>
    <row r="6" spans="1:15" ht="15.75" customHeight="1" x14ac:dyDescent="0.2">
      <c r="A6" s="2"/>
      <c r="B6" s="27"/>
      <c r="C6" s="52"/>
      <c r="D6" s="701" t="s">
        <v>46</v>
      </c>
      <c r="E6" s="702"/>
      <c r="F6" s="702"/>
      <c r="G6" s="702"/>
      <c r="H6" s="18" t="s">
        <v>34</v>
      </c>
      <c r="I6" s="81" t="s">
        <v>50</v>
      </c>
      <c r="J6" s="8"/>
    </row>
    <row r="7" spans="1:15" ht="15.75" customHeight="1" x14ac:dyDescent="0.2">
      <c r="A7" s="2"/>
      <c r="B7" s="28"/>
      <c r="C7" s="53"/>
      <c r="D7" s="80" t="s">
        <v>48</v>
      </c>
      <c r="E7" s="703" t="s">
        <v>47</v>
      </c>
      <c r="F7" s="704"/>
      <c r="G7" s="704"/>
      <c r="H7" s="23"/>
      <c r="I7" s="22"/>
      <c r="J7" s="33"/>
    </row>
    <row r="8" spans="1:15" ht="24" hidden="1" customHeight="1" x14ac:dyDescent="0.2">
      <c r="A8" s="2"/>
      <c r="B8" s="30" t="s">
        <v>20</v>
      </c>
      <c r="D8" s="82" t="s">
        <v>51</v>
      </c>
      <c r="H8" s="18" t="s">
        <v>40</v>
      </c>
      <c r="I8" s="81" t="s">
        <v>55</v>
      </c>
      <c r="J8" s="8"/>
    </row>
    <row r="9" spans="1:15" ht="15.75" hidden="1" customHeight="1" x14ac:dyDescent="0.2">
      <c r="A9" s="2"/>
      <c r="B9" s="2"/>
      <c r="D9" s="82" t="s">
        <v>52</v>
      </c>
      <c r="H9" s="18" t="s">
        <v>34</v>
      </c>
      <c r="I9" s="81" t="s">
        <v>56</v>
      </c>
      <c r="J9" s="8"/>
    </row>
    <row r="10" spans="1:15" ht="15.75" hidden="1" customHeight="1" x14ac:dyDescent="0.2">
      <c r="A10" s="2"/>
      <c r="B10" s="34"/>
      <c r="C10" s="53"/>
      <c r="D10" s="80" t="s">
        <v>54</v>
      </c>
      <c r="E10" s="83" t="s">
        <v>53</v>
      </c>
      <c r="F10" s="23"/>
      <c r="G10" s="14"/>
      <c r="H10" s="14"/>
      <c r="I10" s="35"/>
      <c r="J10" s="33"/>
    </row>
    <row r="11" spans="1:15" ht="24" customHeight="1" x14ac:dyDescent="0.2">
      <c r="A11" s="2"/>
      <c r="B11" s="30" t="s">
        <v>19</v>
      </c>
      <c r="D11" s="718"/>
      <c r="E11" s="718"/>
      <c r="F11" s="718"/>
      <c r="G11" s="718"/>
      <c r="H11" s="18" t="s">
        <v>40</v>
      </c>
      <c r="I11" s="85"/>
      <c r="J11" s="8"/>
    </row>
    <row r="12" spans="1:15" ht="15.75" customHeight="1" x14ac:dyDescent="0.2">
      <c r="A12" s="2"/>
      <c r="B12" s="27"/>
      <c r="C12" s="52"/>
      <c r="D12" s="694"/>
      <c r="E12" s="694"/>
      <c r="F12" s="694"/>
      <c r="G12" s="694"/>
      <c r="H12" s="18" t="s">
        <v>34</v>
      </c>
      <c r="I12" s="85"/>
      <c r="J12" s="8"/>
    </row>
    <row r="13" spans="1:15" ht="15.75" customHeight="1" x14ac:dyDescent="0.2">
      <c r="A13" s="2"/>
      <c r="B13" s="28"/>
      <c r="C13" s="53"/>
      <c r="D13" s="84"/>
      <c r="E13" s="697"/>
      <c r="F13" s="698"/>
      <c r="G13" s="698"/>
      <c r="H13" s="19"/>
      <c r="I13" s="22"/>
      <c r="J13" s="33"/>
    </row>
    <row r="14" spans="1:15" ht="24" customHeight="1" x14ac:dyDescent="0.2">
      <c r="A14" s="2"/>
      <c r="B14" s="42" t="s">
        <v>21</v>
      </c>
      <c r="C14" s="54"/>
      <c r="D14" s="55"/>
      <c r="E14" s="56"/>
      <c r="F14" s="43"/>
      <c r="G14" s="43"/>
      <c r="H14" s="44"/>
      <c r="I14" s="43"/>
      <c r="J14" s="45"/>
    </row>
    <row r="15" spans="1:15" ht="32.25" customHeight="1" x14ac:dyDescent="0.2">
      <c r="A15" s="2"/>
      <c r="B15" s="34" t="s">
        <v>32</v>
      </c>
      <c r="C15" s="57"/>
      <c r="D15" s="51"/>
      <c r="E15" s="717"/>
      <c r="F15" s="717"/>
      <c r="G15" s="719"/>
      <c r="H15" s="719"/>
      <c r="I15" s="719" t="s">
        <v>29</v>
      </c>
      <c r="J15" s="720"/>
    </row>
    <row r="16" spans="1:15" ht="23.25" customHeight="1" x14ac:dyDescent="0.2">
      <c r="A16" s="138" t="s">
        <v>24</v>
      </c>
      <c r="B16" s="37" t="s">
        <v>24</v>
      </c>
      <c r="C16" s="58"/>
      <c r="D16" s="59"/>
      <c r="E16" s="683"/>
      <c r="F16" s="684"/>
      <c r="G16" s="683"/>
      <c r="H16" s="684"/>
      <c r="I16" s="683">
        <f>SUMIF(F59:F96,A16,I59:I96)+SUMIF(F59:F96,"PSU",I59:I96)</f>
        <v>0</v>
      </c>
      <c r="J16" s="685"/>
    </row>
    <row r="17" spans="1:10" ht="23.25" customHeight="1" x14ac:dyDescent="0.2">
      <c r="A17" s="138" t="s">
        <v>25</v>
      </c>
      <c r="B17" s="37" t="s">
        <v>25</v>
      </c>
      <c r="C17" s="58"/>
      <c r="D17" s="59"/>
      <c r="E17" s="683"/>
      <c r="F17" s="684"/>
      <c r="G17" s="683"/>
      <c r="H17" s="684"/>
      <c r="I17" s="683">
        <f>SUMIF(F59:F96,A17,I59:I96)</f>
        <v>0</v>
      </c>
      <c r="J17" s="685"/>
    </row>
    <row r="18" spans="1:10" ht="23.25" customHeight="1" x14ac:dyDescent="0.2">
      <c r="A18" s="138" t="s">
        <v>26</v>
      </c>
      <c r="B18" s="37" t="s">
        <v>26</v>
      </c>
      <c r="C18" s="58"/>
      <c r="D18" s="59"/>
      <c r="E18" s="683"/>
      <c r="F18" s="684"/>
      <c r="G18" s="683"/>
      <c r="H18" s="684"/>
      <c r="I18" s="683">
        <f>SUMIF(F59:F96,A18,I59:I96)</f>
        <v>0</v>
      </c>
      <c r="J18" s="685"/>
    </row>
    <row r="19" spans="1:10" ht="23.25" customHeight="1" x14ac:dyDescent="0.2">
      <c r="A19" s="138" t="s">
        <v>152</v>
      </c>
      <c r="B19" s="37" t="s">
        <v>27</v>
      </c>
      <c r="C19" s="58"/>
      <c r="D19" s="59"/>
      <c r="E19" s="683"/>
      <c r="F19" s="684"/>
      <c r="G19" s="683"/>
      <c r="H19" s="684"/>
      <c r="I19" s="683">
        <f>SUMIF(F59:F96,A19,I59:I96)</f>
        <v>0</v>
      </c>
      <c r="J19" s="685"/>
    </row>
    <row r="20" spans="1:10" ht="23.25" customHeight="1" x14ac:dyDescent="0.2">
      <c r="A20" s="138" t="s">
        <v>153</v>
      </c>
      <c r="B20" s="37" t="s">
        <v>28</v>
      </c>
      <c r="C20" s="58"/>
      <c r="D20" s="59"/>
      <c r="E20" s="683"/>
      <c r="F20" s="684"/>
      <c r="G20" s="683"/>
      <c r="H20" s="684"/>
      <c r="I20" s="683">
        <f>SUMIF(F59:F96,A20,I59:I96)</f>
        <v>0</v>
      </c>
      <c r="J20" s="685"/>
    </row>
    <row r="21" spans="1:10" ht="23.25" customHeight="1" x14ac:dyDescent="0.2">
      <c r="A21" s="2"/>
      <c r="B21" s="47" t="s">
        <v>29</v>
      </c>
      <c r="C21" s="60"/>
      <c r="D21" s="61"/>
      <c r="E21" s="686"/>
      <c r="F21" s="721"/>
      <c r="G21" s="686"/>
      <c r="H21" s="721"/>
      <c r="I21" s="686">
        <f>SUM(I16:J20)</f>
        <v>0</v>
      </c>
      <c r="J21" s="687"/>
    </row>
    <row r="22" spans="1:10" ht="33" customHeight="1" x14ac:dyDescent="0.2">
      <c r="A22" s="2"/>
      <c r="B22" s="41" t="s">
        <v>33</v>
      </c>
      <c r="C22" s="58"/>
      <c r="D22" s="59"/>
      <c r="E22" s="62"/>
      <c r="F22" s="38"/>
      <c r="G22" s="32"/>
      <c r="H22" s="32"/>
      <c r="I22" s="32"/>
      <c r="J22" s="39"/>
    </row>
    <row r="23" spans="1:10" ht="23.25" customHeight="1" x14ac:dyDescent="0.2">
      <c r="A23" s="2">
        <f>ZakladDPHSni*SazbaDPH1/100</f>
        <v>0</v>
      </c>
      <c r="B23" s="37" t="s">
        <v>12</v>
      </c>
      <c r="C23" s="58"/>
      <c r="D23" s="59"/>
      <c r="E23" s="63">
        <v>12</v>
      </c>
      <c r="F23" s="38" t="s">
        <v>0</v>
      </c>
      <c r="G23" s="681">
        <f>ZakladDPHSniVypocet</f>
        <v>0</v>
      </c>
      <c r="H23" s="682"/>
      <c r="I23" s="682"/>
      <c r="J23" s="39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7" t="s">
        <v>13</v>
      </c>
      <c r="C24" s="58"/>
      <c r="D24" s="59"/>
      <c r="E24" s="63">
        <f>SazbaDPH1</f>
        <v>12</v>
      </c>
      <c r="F24" s="38" t="s">
        <v>0</v>
      </c>
      <c r="G24" s="679">
        <f>A23</f>
        <v>0</v>
      </c>
      <c r="H24" s="680"/>
      <c r="I24" s="680"/>
      <c r="J24" s="39" t="str">
        <f t="shared" si="0"/>
        <v>CZK</v>
      </c>
    </row>
    <row r="25" spans="1:10" ht="23.25" customHeight="1" x14ac:dyDescent="0.2">
      <c r="A25" s="2">
        <f>ZakladDPHZakl*SazbaDPH2/100</f>
        <v>0</v>
      </c>
      <c r="B25" s="37" t="s">
        <v>14</v>
      </c>
      <c r="C25" s="58"/>
      <c r="D25" s="59"/>
      <c r="E25" s="63">
        <v>21</v>
      </c>
      <c r="F25" s="38" t="s">
        <v>0</v>
      </c>
      <c r="G25" s="681">
        <f>ZakladDPHZaklVypocet</f>
        <v>0</v>
      </c>
      <c r="H25" s="682"/>
      <c r="I25" s="682"/>
      <c r="J25" s="39" t="str">
        <f t="shared" si="0"/>
        <v>CZK</v>
      </c>
    </row>
    <row r="26" spans="1:10" ht="23.25" customHeight="1" x14ac:dyDescent="0.2">
      <c r="A26" s="2">
        <f>(A25-INT(A25))*100</f>
        <v>0</v>
      </c>
      <c r="B26" s="31" t="s">
        <v>15</v>
      </c>
      <c r="C26" s="64"/>
      <c r="D26" s="51"/>
      <c r="E26" s="65">
        <f>SazbaDPH2</f>
        <v>21</v>
      </c>
      <c r="F26" s="29" t="s">
        <v>0</v>
      </c>
      <c r="G26" s="708">
        <f>A25</f>
        <v>0</v>
      </c>
      <c r="H26" s="709"/>
      <c r="I26" s="709"/>
      <c r="J26" s="36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0" t="s">
        <v>4</v>
      </c>
      <c r="C27" s="66"/>
      <c r="D27" s="67"/>
      <c r="E27" s="66"/>
      <c r="F27" s="16"/>
      <c r="G27" s="710">
        <f>CenaCelkem-(ZakladDPHSni+DPHSni+ZakladDPHZakl+DPHZakl)</f>
        <v>0</v>
      </c>
      <c r="H27" s="710"/>
      <c r="I27" s="710"/>
      <c r="J27" s="40" t="str">
        <f t="shared" si="0"/>
        <v>CZK</v>
      </c>
    </row>
    <row r="28" spans="1:10" ht="27.75" hidden="1" customHeight="1" thickBot="1" x14ac:dyDescent="0.25">
      <c r="A28" s="2"/>
      <c r="B28" s="111" t="s">
        <v>23</v>
      </c>
      <c r="C28" s="112"/>
      <c r="D28" s="112"/>
      <c r="E28" s="113"/>
      <c r="F28" s="114"/>
      <c r="G28" s="688">
        <f>ZakladDPHSniVypocet+ZakladDPHZaklVypocet</f>
        <v>0</v>
      </c>
      <c r="H28" s="689"/>
      <c r="I28" s="689"/>
      <c r="J28" s="115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11" t="s">
        <v>35</v>
      </c>
      <c r="C29" s="116"/>
      <c r="D29" s="116"/>
      <c r="E29" s="116"/>
      <c r="F29" s="117"/>
      <c r="G29" s="688">
        <f>A27</f>
        <v>0</v>
      </c>
      <c r="H29" s="688"/>
      <c r="I29" s="688"/>
      <c r="J29" s="118" t="s">
        <v>69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68" t="s">
        <v>11</v>
      </c>
      <c r="D32" s="69"/>
      <c r="E32" s="69"/>
      <c r="F32" s="15" t="s">
        <v>10</v>
      </c>
      <c r="G32" s="25"/>
      <c r="H32" s="26"/>
      <c r="I32" s="25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0"/>
      <c r="D34" s="690"/>
      <c r="E34" s="691"/>
      <c r="G34" s="692"/>
      <c r="H34" s="693"/>
      <c r="I34" s="693"/>
      <c r="J34" s="24"/>
    </row>
    <row r="35" spans="1:10" ht="12.75" customHeight="1" x14ac:dyDescent="0.2">
      <c r="A35" s="2"/>
      <c r="B35" s="2"/>
      <c r="D35" s="678" t="s">
        <v>2</v>
      </c>
      <c r="E35" s="678"/>
      <c r="H35" s="10" t="s">
        <v>3</v>
      </c>
      <c r="J35" s="9"/>
    </row>
    <row r="36" spans="1:10" ht="13.5" customHeight="1" thickBot="1" x14ac:dyDescent="0.25">
      <c r="A36" s="11"/>
      <c r="B36" s="11"/>
      <c r="C36" s="71"/>
      <c r="D36" s="71"/>
      <c r="E36" s="71"/>
      <c r="F36" s="12"/>
      <c r="G36" s="12"/>
      <c r="H36" s="12"/>
      <c r="I36" s="12"/>
      <c r="J36" s="13"/>
    </row>
    <row r="37" spans="1:10" ht="27" customHeight="1" x14ac:dyDescent="0.2">
      <c r="B37" s="88" t="s">
        <v>16</v>
      </c>
      <c r="C37" s="89"/>
      <c r="D37" s="89"/>
      <c r="E37" s="89"/>
      <c r="F37" s="90"/>
      <c r="G37" s="90"/>
      <c r="H37" s="90"/>
      <c r="I37" s="90"/>
      <c r="J37" s="91"/>
    </row>
    <row r="38" spans="1:10" ht="25.5" customHeight="1" x14ac:dyDescent="0.2">
      <c r="A38" s="87" t="s">
        <v>37</v>
      </c>
      <c r="B38" s="92" t="s">
        <v>17</v>
      </c>
      <c r="C38" s="93" t="s">
        <v>5</v>
      </c>
      <c r="D38" s="93"/>
      <c r="E38" s="93"/>
      <c r="F38" s="94" t="str">
        <f>B23</f>
        <v>Základ pro sníženou DPH</v>
      </c>
      <c r="G38" s="94" t="str">
        <f>B25</f>
        <v>Základ pro základní DPH</v>
      </c>
      <c r="H38" s="95" t="s">
        <v>18</v>
      </c>
      <c r="I38" s="95" t="s">
        <v>1</v>
      </c>
      <c r="J38" s="96" t="s">
        <v>0</v>
      </c>
    </row>
    <row r="39" spans="1:10" ht="25.5" hidden="1" customHeight="1" x14ac:dyDescent="0.2">
      <c r="A39" s="87">
        <v>1</v>
      </c>
      <c r="B39" s="97" t="s">
        <v>57</v>
      </c>
      <c r="C39" s="673"/>
      <c r="D39" s="673"/>
      <c r="E39" s="673"/>
      <c r="F39" s="98">
        <f>'01 2417.01.A0 Pol'!AB705+'01 2417.01.B0 Pol'!AB787+'01 2417.01.C0 Pol'!AB283+'01 2417.01.VN Pol'!V86</f>
        <v>0</v>
      </c>
      <c r="G39" s="99">
        <f>'01 2417.01.A0 Pol'!AC705+'01 2417.01.B0 Pol'!AC787+'01 2417.01.C0 Pol'!AC283+'01 2417.01.VN Pol'!W86</f>
        <v>0</v>
      </c>
      <c r="H39" s="100">
        <f t="shared" ref="H39:H45" si="1">(F39*SazbaDPH1/100)+(G39*SazbaDPH2/100)</f>
        <v>0</v>
      </c>
      <c r="I39" s="100">
        <f>F39+G39+H39</f>
        <v>0</v>
      </c>
      <c r="J39" s="101" t="str">
        <f>IF(CenaCelkemVypocet=0,"",I39/CenaCelkemVypocet*100)</f>
        <v/>
      </c>
    </row>
    <row r="40" spans="1:10" ht="25.5" customHeight="1" x14ac:dyDescent="0.2">
      <c r="A40" s="87">
        <v>2</v>
      </c>
      <c r="B40" s="102"/>
      <c r="C40" s="677" t="s">
        <v>58</v>
      </c>
      <c r="D40" s="677"/>
      <c r="E40" s="677"/>
      <c r="F40" s="103"/>
      <c r="G40" s="104"/>
      <c r="H40" s="104">
        <f t="shared" si="1"/>
        <v>0</v>
      </c>
      <c r="I40" s="104"/>
      <c r="J40" s="105"/>
    </row>
    <row r="41" spans="1:10" ht="25.5" customHeight="1" x14ac:dyDescent="0.2">
      <c r="A41" s="87">
        <v>2</v>
      </c>
      <c r="B41" s="102" t="s">
        <v>59</v>
      </c>
      <c r="C41" s="677" t="s">
        <v>60</v>
      </c>
      <c r="D41" s="677"/>
      <c r="E41" s="677"/>
      <c r="F41" s="103">
        <f>'01 2417.01.A0 Pol'!AB705+'01 2417.01.B0 Pol'!AB787+'01 2417.01.C0 Pol'!AB283+'01 2417.01.VN Pol'!V86</f>
        <v>0</v>
      </c>
      <c r="G41" s="104">
        <f>'01 2417.01.A0 Pol'!AC705+'01 2417.01.B0 Pol'!AC787+'01 2417.01.C0 Pol'!AC283+'01 2417.01.VN Pol'!W86</f>
        <v>0</v>
      </c>
      <c r="H41" s="104">
        <f t="shared" si="1"/>
        <v>0</v>
      </c>
      <c r="I41" s="104">
        <f>F41+G41+H41</f>
        <v>0</v>
      </c>
      <c r="J41" s="105" t="str">
        <f>IF(CenaCelkemVypocet=0,"",I41/CenaCelkemVypocet*100)</f>
        <v/>
      </c>
    </row>
    <row r="42" spans="1:10" ht="25.5" customHeight="1" x14ac:dyDescent="0.2">
      <c r="A42" s="87">
        <v>3</v>
      </c>
      <c r="B42" s="106" t="s">
        <v>61</v>
      </c>
      <c r="C42" s="673" t="s">
        <v>60</v>
      </c>
      <c r="D42" s="673"/>
      <c r="E42" s="673"/>
      <c r="F42" s="107">
        <f>'01 2417.01.A0 Pol'!AB705</f>
        <v>0</v>
      </c>
      <c r="G42" s="100">
        <f>'01 2417.01.A0 Pol'!AC705</f>
        <v>0</v>
      </c>
      <c r="H42" s="100">
        <f t="shared" si="1"/>
        <v>0</v>
      </c>
      <c r="I42" s="100">
        <f>F42+G42+H42</f>
        <v>0</v>
      </c>
      <c r="J42" s="101" t="str">
        <f>IF(CenaCelkemVypocet=0,"",I42/CenaCelkemVypocet*100)</f>
        <v/>
      </c>
    </row>
    <row r="43" spans="1:10" ht="25.5" customHeight="1" x14ac:dyDescent="0.2">
      <c r="A43" s="87">
        <v>3</v>
      </c>
      <c r="B43" s="106" t="s">
        <v>62</v>
      </c>
      <c r="C43" s="673" t="s">
        <v>63</v>
      </c>
      <c r="D43" s="673"/>
      <c r="E43" s="673"/>
      <c r="F43" s="107">
        <f>'01 2417.01.B0 Pol'!AB787</f>
        <v>0</v>
      </c>
      <c r="G43" s="100">
        <f>'01 2417.01.B0 Pol'!AC787</f>
        <v>0</v>
      </c>
      <c r="H43" s="100">
        <f t="shared" si="1"/>
        <v>0</v>
      </c>
      <c r="I43" s="100">
        <f>F43+G43+H43</f>
        <v>0</v>
      </c>
      <c r="J43" s="101" t="str">
        <f>IF(CenaCelkemVypocet=0,"",I43/CenaCelkemVypocet*100)</f>
        <v/>
      </c>
    </row>
    <row r="44" spans="1:10" ht="25.5" customHeight="1" x14ac:dyDescent="0.2">
      <c r="A44" s="87">
        <v>3</v>
      </c>
      <c r="B44" s="106" t="s">
        <v>64</v>
      </c>
      <c r="C44" s="673" t="s">
        <v>65</v>
      </c>
      <c r="D44" s="673"/>
      <c r="E44" s="673"/>
      <c r="F44" s="107">
        <f>'01 2417.01.C0 Pol'!AB283</f>
        <v>0</v>
      </c>
      <c r="G44" s="100">
        <f>'01 2417.01.C0 Pol'!AC283</f>
        <v>0</v>
      </c>
      <c r="H44" s="100">
        <f t="shared" si="1"/>
        <v>0</v>
      </c>
      <c r="I44" s="100">
        <f>F44+G44+H44</f>
        <v>0</v>
      </c>
      <c r="J44" s="101" t="str">
        <f>IF(CenaCelkemVypocet=0,"",I44/CenaCelkemVypocet*100)</f>
        <v/>
      </c>
    </row>
    <row r="45" spans="1:10" ht="25.5" customHeight="1" x14ac:dyDescent="0.2">
      <c r="A45" s="87">
        <v>3</v>
      </c>
      <c r="B45" s="106" t="s">
        <v>66</v>
      </c>
      <c r="C45" s="673" t="s">
        <v>67</v>
      </c>
      <c r="D45" s="673"/>
      <c r="E45" s="673"/>
      <c r="F45" s="107">
        <f>'01 2417.01.VN Pol'!V86</f>
        <v>0</v>
      </c>
      <c r="G45" s="100">
        <f>'01 2417.01.VN Pol'!W86</f>
        <v>0</v>
      </c>
      <c r="H45" s="100">
        <f t="shared" si="1"/>
        <v>0</v>
      </c>
      <c r="I45" s="100">
        <f>F45+G45+H45</f>
        <v>0</v>
      </c>
      <c r="J45" s="101" t="str">
        <f>IF(CenaCelkemVypocet=0,"",I45/CenaCelkemVypocet*100)</f>
        <v/>
      </c>
    </row>
    <row r="46" spans="1:10" ht="25.5" customHeight="1" x14ac:dyDescent="0.2">
      <c r="A46" s="87"/>
      <c r="B46" s="674" t="s">
        <v>68</v>
      </c>
      <c r="C46" s="675"/>
      <c r="D46" s="675"/>
      <c r="E46" s="676"/>
      <c r="F46" s="108">
        <f>SUMIF(A39:A45,"=1",F39:F45)</f>
        <v>0</v>
      </c>
      <c r="G46" s="109">
        <f>SUMIF(A39:A45,"=1",G39:G45)</f>
        <v>0</v>
      </c>
      <c r="H46" s="109">
        <f>SUMIF(A39:A45,"=1",H39:H45)</f>
        <v>0</v>
      </c>
      <c r="I46" s="109">
        <f>SUMIF(A39:A45,"=1",I39:I45)</f>
        <v>0</v>
      </c>
      <c r="J46" s="110">
        <f>SUMIF(A39:A45,"=1",J39:J45)</f>
        <v>0</v>
      </c>
    </row>
    <row r="48" spans="1:10" x14ac:dyDescent="0.2">
      <c r="A48" t="s">
        <v>70</v>
      </c>
      <c r="B48" t="s">
        <v>71</v>
      </c>
    </row>
    <row r="49" spans="1:10" x14ac:dyDescent="0.2">
      <c r="A49" t="s">
        <v>72</v>
      </c>
      <c r="B49" t="s">
        <v>73</v>
      </c>
    </row>
    <row r="50" spans="1:10" x14ac:dyDescent="0.2">
      <c r="A50" t="s">
        <v>74</v>
      </c>
      <c r="B50" t="s">
        <v>75</v>
      </c>
    </row>
    <row r="51" spans="1:10" x14ac:dyDescent="0.2">
      <c r="A51" t="s">
        <v>74</v>
      </c>
      <c r="B51" t="s">
        <v>76</v>
      </c>
    </row>
    <row r="52" spans="1:10" x14ac:dyDescent="0.2">
      <c r="A52" t="s">
        <v>74</v>
      </c>
      <c r="B52" t="s">
        <v>77</v>
      </c>
    </row>
    <row r="53" spans="1:10" x14ac:dyDescent="0.2">
      <c r="A53" t="s">
        <v>74</v>
      </c>
      <c r="B53" t="s">
        <v>78</v>
      </c>
    </row>
    <row r="56" spans="1:10" ht="15.75" x14ac:dyDescent="0.25">
      <c r="B56" s="119" t="s">
        <v>79</v>
      </c>
    </row>
    <row r="58" spans="1:10" ht="25.5" customHeight="1" x14ac:dyDescent="0.2">
      <c r="A58" s="121"/>
      <c r="B58" s="124" t="s">
        <v>17</v>
      </c>
      <c r="C58" s="124" t="s">
        <v>5</v>
      </c>
      <c r="D58" s="125"/>
      <c r="E58" s="125"/>
      <c r="F58" s="126" t="s">
        <v>80</v>
      </c>
      <c r="G58" s="126"/>
      <c r="H58" s="126"/>
      <c r="I58" s="126" t="s">
        <v>29</v>
      </c>
      <c r="J58" s="126" t="s">
        <v>0</v>
      </c>
    </row>
    <row r="59" spans="1:10" ht="36.75" customHeight="1" x14ac:dyDescent="0.2">
      <c r="A59" s="122"/>
      <c r="B59" s="127" t="s">
        <v>81</v>
      </c>
      <c r="C59" s="671" t="s">
        <v>82</v>
      </c>
      <c r="D59" s="672"/>
      <c r="E59" s="672"/>
      <c r="F59" s="136" t="s">
        <v>24</v>
      </c>
      <c r="G59" s="128"/>
      <c r="H59" s="128"/>
      <c r="I59" s="128">
        <f>'01 2417.01.A0 Pol'!G8+'01 2417.01.C0 Pol'!G8</f>
        <v>0</v>
      </c>
      <c r="J59" s="133" t="str">
        <f>IF(I97=0,"",I59/I97*100)</f>
        <v/>
      </c>
    </row>
    <row r="60" spans="1:10" ht="36.75" customHeight="1" x14ac:dyDescent="0.2">
      <c r="A60" s="122"/>
      <c r="B60" s="127" t="s">
        <v>83</v>
      </c>
      <c r="C60" s="671" t="s">
        <v>84</v>
      </c>
      <c r="D60" s="672"/>
      <c r="E60" s="672"/>
      <c r="F60" s="136" t="s">
        <v>24</v>
      </c>
      <c r="G60" s="128"/>
      <c r="H60" s="128"/>
      <c r="I60" s="128">
        <f>'01 2417.01.A0 Pol'!G152</f>
        <v>0</v>
      </c>
      <c r="J60" s="133" t="str">
        <f>IF(I97=0,"",I60/I97*100)</f>
        <v/>
      </c>
    </row>
    <row r="61" spans="1:10" ht="36.75" customHeight="1" x14ac:dyDescent="0.2">
      <c r="A61" s="122"/>
      <c r="B61" s="127" t="s">
        <v>85</v>
      </c>
      <c r="C61" s="671" t="s">
        <v>86</v>
      </c>
      <c r="D61" s="672"/>
      <c r="E61" s="672"/>
      <c r="F61" s="136" t="s">
        <v>24</v>
      </c>
      <c r="G61" s="128"/>
      <c r="H61" s="128"/>
      <c r="I61" s="128">
        <f>'01 2417.01.A0 Pol'!G155+'01 2417.01.C0 Pol'!G127</f>
        <v>0</v>
      </c>
      <c r="J61" s="133" t="str">
        <f>IF(I97=0,"",I61/I97*100)</f>
        <v/>
      </c>
    </row>
    <row r="62" spans="1:10" ht="36.75" customHeight="1" x14ac:dyDescent="0.2">
      <c r="A62" s="122"/>
      <c r="B62" s="127" t="s">
        <v>87</v>
      </c>
      <c r="C62" s="671" t="s">
        <v>88</v>
      </c>
      <c r="D62" s="672"/>
      <c r="E62" s="672"/>
      <c r="F62" s="136" t="s">
        <v>24</v>
      </c>
      <c r="G62" s="128"/>
      <c r="H62" s="128"/>
      <c r="I62" s="128">
        <f>'01 2417.01.A0 Pol'!G169+'01 2417.01.B0 Pol'!G8+'01 2417.01.C0 Pol'!G153</f>
        <v>0</v>
      </c>
      <c r="J62" s="133" t="str">
        <f>IF(I97=0,"",I62/I97*100)</f>
        <v/>
      </c>
    </row>
    <row r="63" spans="1:10" ht="36.75" customHeight="1" x14ac:dyDescent="0.2">
      <c r="A63" s="122"/>
      <c r="B63" s="127" t="s">
        <v>89</v>
      </c>
      <c r="C63" s="671" t="s">
        <v>90</v>
      </c>
      <c r="D63" s="672"/>
      <c r="E63" s="672"/>
      <c r="F63" s="136" t="s">
        <v>24</v>
      </c>
      <c r="G63" s="128"/>
      <c r="H63" s="128"/>
      <c r="I63" s="128">
        <f>'01 2417.01.A0 Pol'!G213</f>
        <v>0</v>
      </c>
      <c r="J63" s="133" t="str">
        <f>IF(I97=0,"",I63/I97*100)</f>
        <v/>
      </c>
    </row>
    <row r="64" spans="1:10" ht="36.75" customHeight="1" x14ac:dyDescent="0.2">
      <c r="A64" s="122"/>
      <c r="B64" s="127" t="s">
        <v>91</v>
      </c>
      <c r="C64" s="671" t="s">
        <v>92</v>
      </c>
      <c r="D64" s="672"/>
      <c r="E64" s="672"/>
      <c r="F64" s="136" t="s">
        <v>24</v>
      </c>
      <c r="G64" s="128"/>
      <c r="H64" s="128"/>
      <c r="I64" s="128">
        <f>'01 2417.01.B0 Pol'!G31</f>
        <v>0</v>
      </c>
      <c r="J64" s="133" t="str">
        <f>IF(I97=0,"",I64/I97*100)</f>
        <v/>
      </c>
    </row>
    <row r="65" spans="1:10" ht="36.75" customHeight="1" x14ac:dyDescent="0.2">
      <c r="A65" s="122"/>
      <c r="B65" s="127" t="s">
        <v>93</v>
      </c>
      <c r="C65" s="671" t="s">
        <v>65</v>
      </c>
      <c r="D65" s="672"/>
      <c r="E65" s="672"/>
      <c r="F65" s="136" t="s">
        <v>24</v>
      </c>
      <c r="G65" s="128"/>
      <c r="H65" s="128"/>
      <c r="I65" s="128">
        <f>'01 2417.01.C0 Pol'!G165</f>
        <v>0</v>
      </c>
      <c r="J65" s="133" t="str">
        <f>IF(I97=0,"",I65/I97*100)</f>
        <v/>
      </c>
    </row>
    <row r="66" spans="1:10" ht="36.75" customHeight="1" x14ac:dyDescent="0.2">
      <c r="A66" s="122"/>
      <c r="B66" s="127" t="s">
        <v>94</v>
      </c>
      <c r="C66" s="671" t="s">
        <v>95</v>
      </c>
      <c r="D66" s="672"/>
      <c r="E66" s="672"/>
      <c r="F66" s="136" t="s">
        <v>24</v>
      </c>
      <c r="G66" s="128"/>
      <c r="H66" s="128"/>
      <c r="I66" s="128">
        <f>'01 2417.01.A0 Pol'!G222+'01 2417.01.C0 Pol'!G214</f>
        <v>0</v>
      </c>
      <c r="J66" s="133" t="str">
        <f>IF(I97=0,"",I66/I97*100)</f>
        <v/>
      </c>
    </row>
    <row r="67" spans="1:10" ht="36.75" customHeight="1" x14ac:dyDescent="0.2">
      <c r="A67" s="122"/>
      <c r="B67" s="127" t="s">
        <v>96</v>
      </c>
      <c r="C67" s="671" t="s">
        <v>97</v>
      </c>
      <c r="D67" s="672"/>
      <c r="E67" s="672"/>
      <c r="F67" s="136" t="s">
        <v>24</v>
      </c>
      <c r="G67" s="128"/>
      <c r="H67" s="128"/>
      <c r="I67" s="128">
        <f>'01 2417.01.B0 Pol'!G45</f>
        <v>0</v>
      </c>
      <c r="J67" s="133" t="str">
        <f>IF(I97=0,"",I67/I97*100)</f>
        <v/>
      </c>
    </row>
    <row r="68" spans="1:10" ht="36.75" customHeight="1" x14ac:dyDescent="0.2">
      <c r="A68" s="122"/>
      <c r="B68" s="127" t="s">
        <v>98</v>
      </c>
      <c r="C68" s="671" t="s">
        <v>99</v>
      </c>
      <c r="D68" s="672"/>
      <c r="E68" s="672"/>
      <c r="F68" s="136" t="s">
        <v>24</v>
      </c>
      <c r="G68" s="128"/>
      <c r="H68" s="128"/>
      <c r="I68" s="128">
        <f>'01 2417.01.A0 Pol'!G304+'01 2417.01.C0 Pol'!G229</f>
        <v>0</v>
      </c>
      <c r="J68" s="133" t="str">
        <f>IF(I97=0,"",I68/I97*100)</f>
        <v/>
      </c>
    </row>
    <row r="69" spans="1:10" ht="36.75" customHeight="1" x14ac:dyDescent="0.2">
      <c r="A69" s="122"/>
      <c r="B69" s="127" t="s">
        <v>100</v>
      </c>
      <c r="C69" s="671" t="s">
        <v>101</v>
      </c>
      <c r="D69" s="672"/>
      <c r="E69" s="672"/>
      <c r="F69" s="136" t="s">
        <v>24</v>
      </c>
      <c r="G69" s="128"/>
      <c r="H69" s="128"/>
      <c r="I69" s="128">
        <f>'01 2417.01.B0 Pol'!G72</f>
        <v>0</v>
      </c>
      <c r="J69" s="133" t="str">
        <f>IF(I97=0,"",I69/I97*100)</f>
        <v/>
      </c>
    </row>
    <row r="70" spans="1:10" ht="36.75" customHeight="1" x14ac:dyDescent="0.2">
      <c r="A70" s="122"/>
      <c r="B70" s="127" t="s">
        <v>102</v>
      </c>
      <c r="C70" s="671" t="s">
        <v>103</v>
      </c>
      <c r="D70" s="672"/>
      <c r="E70" s="672"/>
      <c r="F70" s="136" t="s">
        <v>24</v>
      </c>
      <c r="G70" s="128"/>
      <c r="H70" s="128"/>
      <c r="I70" s="128">
        <f>'01 2417.01.A0 Pol'!G345</f>
        <v>0</v>
      </c>
      <c r="J70" s="133" t="str">
        <f>IF(I97=0,"",I70/I97*100)</f>
        <v/>
      </c>
    </row>
    <row r="71" spans="1:10" ht="36.75" customHeight="1" x14ac:dyDescent="0.2">
      <c r="A71" s="122"/>
      <c r="B71" s="127" t="s">
        <v>104</v>
      </c>
      <c r="C71" s="671" t="s">
        <v>105</v>
      </c>
      <c r="D71" s="672"/>
      <c r="E71" s="672"/>
      <c r="F71" s="136" t="s">
        <v>24</v>
      </c>
      <c r="G71" s="128"/>
      <c r="H71" s="128"/>
      <c r="I71" s="128">
        <f>'01 2417.01.A0 Pol'!G372+'01 2417.01.B0 Pol'!G86</f>
        <v>0</v>
      </c>
      <c r="J71" s="133" t="str">
        <f>IF(I97=0,"",I71/I97*100)</f>
        <v/>
      </c>
    </row>
    <row r="72" spans="1:10" ht="36.75" customHeight="1" x14ac:dyDescent="0.2">
      <c r="A72" s="122"/>
      <c r="B72" s="127" t="s">
        <v>106</v>
      </c>
      <c r="C72" s="671" t="s">
        <v>107</v>
      </c>
      <c r="D72" s="672"/>
      <c r="E72" s="672"/>
      <c r="F72" s="136" t="s">
        <v>24</v>
      </c>
      <c r="G72" s="128"/>
      <c r="H72" s="128"/>
      <c r="I72" s="128">
        <f>'01 2417.01.A0 Pol'!G410</f>
        <v>0</v>
      </c>
      <c r="J72" s="133" t="str">
        <f>IF(I97=0,"",I72/I97*100)</f>
        <v/>
      </c>
    </row>
    <row r="73" spans="1:10" ht="36.75" customHeight="1" x14ac:dyDescent="0.2">
      <c r="A73" s="122"/>
      <c r="B73" s="127" t="s">
        <v>108</v>
      </c>
      <c r="C73" s="671" t="s">
        <v>109</v>
      </c>
      <c r="D73" s="672"/>
      <c r="E73" s="672"/>
      <c r="F73" s="136" t="s">
        <v>24</v>
      </c>
      <c r="G73" s="128"/>
      <c r="H73" s="128"/>
      <c r="I73" s="128">
        <f>'01 2417.01.A0 Pol'!G421+'01 2417.01.C0 Pol'!G240</f>
        <v>0</v>
      </c>
      <c r="J73" s="133" t="str">
        <f>IF(I97=0,"",I73/I97*100)</f>
        <v/>
      </c>
    </row>
    <row r="74" spans="1:10" ht="36.75" customHeight="1" x14ac:dyDescent="0.2">
      <c r="A74" s="122"/>
      <c r="B74" s="127" t="s">
        <v>110</v>
      </c>
      <c r="C74" s="671" t="s">
        <v>111</v>
      </c>
      <c r="D74" s="672"/>
      <c r="E74" s="672"/>
      <c r="F74" s="136" t="s">
        <v>24</v>
      </c>
      <c r="G74" s="128"/>
      <c r="H74" s="128"/>
      <c r="I74" s="128">
        <f>'01 2417.01.B0 Pol'!G108</f>
        <v>0</v>
      </c>
      <c r="J74" s="133" t="str">
        <f>IF(I97=0,"",I74/I97*100)</f>
        <v/>
      </c>
    </row>
    <row r="75" spans="1:10" ht="36.75" customHeight="1" x14ac:dyDescent="0.2">
      <c r="A75" s="122"/>
      <c r="B75" s="127" t="s">
        <v>112</v>
      </c>
      <c r="C75" s="671" t="s">
        <v>113</v>
      </c>
      <c r="D75" s="672"/>
      <c r="E75" s="672"/>
      <c r="F75" s="136" t="s">
        <v>24</v>
      </c>
      <c r="G75" s="128"/>
      <c r="H75" s="128"/>
      <c r="I75" s="128">
        <f>'01 2417.01.A0 Pol'!G454+'01 2417.01.B0 Pol'!G131</f>
        <v>0</v>
      </c>
      <c r="J75" s="133" t="str">
        <f>IF(I97=0,"",I75/I97*100)</f>
        <v/>
      </c>
    </row>
    <row r="76" spans="1:10" ht="36.75" customHeight="1" x14ac:dyDescent="0.2">
      <c r="A76" s="122"/>
      <c r="B76" s="127" t="s">
        <v>114</v>
      </c>
      <c r="C76" s="671" t="s">
        <v>115</v>
      </c>
      <c r="D76" s="672"/>
      <c r="E76" s="672"/>
      <c r="F76" s="136" t="s">
        <v>24</v>
      </c>
      <c r="G76" s="128"/>
      <c r="H76" s="128"/>
      <c r="I76" s="128">
        <f>'01 2417.01.A0 Pol'!G507+'01 2417.01.B0 Pol'!G151</f>
        <v>0</v>
      </c>
      <c r="J76" s="133" t="str">
        <f>IF(I97=0,"",I76/I97*100)</f>
        <v/>
      </c>
    </row>
    <row r="77" spans="1:10" ht="36.75" customHeight="1" x14ac:dyDescent="0.2">
      <c r="A77" s="122"/>
      <c r="B77" s="127" t="s">
        <v>116</v>
      </c>
      <c r="C77" s="671" t="s">
        <v>117</v>
      </c>
      <c r="D77" s="672"/>
      <c r="E77" s="672"/>
      <c r="F77" s="136" t="s">
        <v>24</v>
      </c>
      <c r="G77" s="128"/>
      <c r="H77" s="128"/>
      <c r="I77" s="128">
        <f>'01 2417.01.A0 Pol'!G529+'01 2417.01.B0 Pol'!G198+'01 2417.01.C0 Pol'!G256</f>
        <v>0</v>
      </c>
      <c r="J77" s="133" t="str">
        <f>IF(I97=0,"",I77/I97*100)</f>
        <v/>
      </c>
    </row>
    <row r="78" spans="1:10" ht="36.75" customHeight="1" x14ac:dyDescent="0.2">
      <c r="A78" s="122"/>
      <c r="B78" s="127" t="s">
        <v>118</v>
      </c>
      <c r="C78" s="671" t="s">
        <v>119</v>
      </c>
      <c r="D78" s="672"/>
      <c r="E78" s="672"/>
      <c r="F78" s="136" t="s">
        <v>25</v>
      </c>
      <c r="G78" s="128"/>
      <c r="H78" s="128"/>
      <c r="I78" s="128">
        <f>'01 2417.01.B0 Pol'!G202</f>
        <v>0</v>
      </c>
      <c r="J78" s="133" t="str">
        <f>IF(I97=0,"",I78/I97*100)</f>
        <v/>
      </c>
    </row>
    <row r="79" spans="1:10" ht="36.75" customHeight="1" x14ac:dyDescent="0.2">
      <c r="A79" s="122"/>
      <c r="B79" s="127" t="s">
        <v>120</v>
      </c>
      <c r="C79" s="671" t="s">
        <v>121</v>
      </c>
      <c r="D79" s="672"/>
      <c r="E79" s="672"/>
      <c r="F79" s="136" t="s">
        <v>25</v>
      </c>
      <c r="G79" s="128"/>
      <c r="H79" s="128"/>
      <c r="I79" s="128">
        <f>'01 2417.01.A0 Pol'!G532</f>
        <v>0</v>
      </c>
      <c r="J79" s="133" t="str">
        <f>IF(I97=0,"",I79/I97*100)</f>
        <v/>
      </c>
    </row>
    <row r="80" spans="1:10" ht="36.75" customHeight="1" x14ac:dyDescent="0.2">
      <c r="A80" s="122"/>
      <c r="B80" s="127" t="s">
        <v>122</v>
      </c>
      <c r="C80" s="671" t="s">
        <v>123</v>
      </c>
      <c r="D80" s="672"/>
      <c r="E80" s="672"/>
      <c r="F80" s="136" t="s">
        <v>25</v>
      </c>
      <c r="G80" s="128"/>
      <c r="H80" s="128"/>
      <c r="I80" s="128">
        <f>'01 2417.01.A0 Pol'!G540+'01 2417.01.B0 Pol'!G221</f>
        <v>0</v>
      </c>
      <c r="J80" s="133" t="str">
        <f>IF(I97=0,"",I80/I97*100)</f>
        <v/>
      </c>
    </row>
    <row r="81" spans="1:10" ht="36.75" customHeight="1" x14ac:dyDescent="0.2">
      <c r="A81" s="122"/>
      <c r="B81" s="127" t="s">
        <v>124</v>
      </c>
      <c r="C81" s="671" t="s">
        <v>125</v>
      </c>
      <c r="D81" s="672"/>
      <c r="E81" s="672"/>
      <c r="F81" s="136" t="s">
        <v>25</v>
      </c>
      <c r="G81" s="128"/>
      <c r="H81" s="128"/>
      <c r="I81" s="128">
        <f>'01 2417.01.A0 Pol'!G553+'01 2417.01.B0 Pol'!G299+'01 2417.01.C0 Pol'!G260</f>
        <v>0</v>
      </c>
      <c r="J81" s="133" t="str">
        <f>IF(I97=0,"",I81/I97*100)</f>
        <v/>
      </c>
    </row>
    <row r="82" spans="1:10" ht="36.75" customHeight="1" x14ac:dyDescent="0.2">
      <c r="A82" s="122"/>
      <c r="B82" s="127" t="s">
        <v>126</v>
      </c>
      <c r="C82" s="671" t="s">
        <v>127</v>
      </c>
      <c r="D82" s="672"/>
      <c r="E82" s="672"/>
      <c r="F82" s="136" t="s">
        <v>25</v>
      </c>
      <c r="G82" s="128"/>
      <c r="H82" s="128"/>
      <c r="I82" s="128">
        <f>'01 2417.01.B0 Pol'!G386</f>
        <v>0</v>
      </c>
      <c r="J82" s="133" t="str">
        <f>IF(I97=0,"",I82/I97*100)</f>
        <v/>
      </c>
    </row>
    <row r="83" spans="1:10" ht="36.75" customHeight="1" x14ac:dyDescent="0.2">
      <c r="A83" s="122"/>
      <c r="B83" s="127" t="s">
        <v>128</v>
      </c>
      <c r="C83" s="671" t="s">
        <v>129</v>
      </c>
      <c r="D83" s="672"/>
      <c r="E83" s="672"/>
      <c r="F83" s="136" t="s">
        <v>25</v>
      </c>
      <c r="G83" s="128"/>
      <c r="H83" s="128"/>
      <c r="I83" s="128">
        <f>'01 2417.01.B0 Pol'!G399</f>
        <v>0</v>
      </c>
      <c r="J83" s="133" t="str">
        <f>IF(I97=0,"",I83/I97*100)</f>
        <v/>
      </c>
    </row>
    <row r="84" spans="1:10" ht="36.75" customHeight="1" x14ac:dyDescent="0.2">
      <c r="A84" s="122"/>
      <c r="B84" s="127" t="s">
        <v>130</v>
      </c>
      <c r="C84" s="671" t="s">
        <v>131</v>
      </c>
      <c r="D84" s="672"/>
      <c r="E84" s="672"/>
      <c r="F84" s="136" t="s">
        <v>25</v>
      </c>
      <c r="G84" s="128"/>
      <c r="H84" s="128"/>
      <c r="I84" s="128">
        <f>'01 2417.01.B0 Pol'!G404</f>
        <v>0</v>
      </c>
      <c r="J84" s="133" t="str">
        <f>IF(I97=0,"",I84/I97*100)</f>
        <v/>
      </c>
    </row>
    <row r="85" spans="1:10" ht="36.75" customHeight="1" x14ac:dyDescent="0.2">
      <c r="A85" s="122"/>
      <c r="B85" s="127" t="s">
        <v>132</v>
      </c>
      <c r="C85" s="671" t="s">
        <v>133</v>
      </c>
      <c r="D85" s="672"/>
      <c r="E85" s="672"/>
      <c r="F85" s="136" t="s">
        <v>25</v>
      </c>
      <c r="G85" s="128"/>
      <c r="H85" s="128"/>
      <c r="I85" s="128">
        <f>'01 2417.01.A0 Pol'!G566+'01 2417.01.B0 Pol'!G514+'01 2417.01.C0 Pol'!G268</f>
        <v>0</v>
      </c>
      <c r="J85" s="133" t="str">
        <f>IF(I97=0,"",I85/I97*100)</f>
        <v/>
      </c>
    </row>
    <row r="86" spans="1:10" ht="36.75" customHeight="1" x14ac:dyDescent="0.2">
      <c r="A86" s="122"/>
      <c r="B86" s="127" t="s">
        <v>134</v>
      </c>
      <c r="C86" s="671" t="s">
        <v>135</v>
      </c>
      <c r="D86" s="672"/>
      <c r="E86" s="672"/>
      <c r="F86" s="136" t="s">
        <v>25</v>
      </c>
      <c r="G86" s="128"/>
      <c r="H86" s="128"/>
      <c r="I86" s="128">
        <f>'01 2417.01.A0 Pol'!G582</f>
        <v>0</v>
      </c>
      <c r="J86" s="133" t="str">
        <f>IF(I97=0,"",I86/I97*100)</f>
        <v/>
      </c>
    </row>
    <row r="87" spans="1:10" ht="36.75" customHeight="1" x14ac:dyDescent="0.2">
      <c r="A87" s="122"/>
      <c r="B87" s="127" t="s">
        <v>134</v>
      </c>
      <c r="C87" s="671" t="s">
        <v>136</v>
      </c>
      <c r="D87" s="672"/>
      <c r="E87" s="672"/>
      <c r="F87" s="136" t="s">
        <v>25</v>
      </c>
      <c r="G87" s="128"/>
      <c r="H87" s="128"/>
      <c r="I87" s="128">
        <f>'01 2417.01.B0 Pol'!G546</f>
        <v>0</v>
      </c>
      <c r="J87" s="133" t="str">
        <f>IF(I97=0,"",I87/I97*100)</f>
        <v/>
      </c>
    </row>
    <row r="88" spans="1:10" ht="36.75" customHeight="1" x14ac:dyDescent="0.2">
      <c r="A88" s="122"/>
      <c r="B88" s="127" t="s">
        <v>137</v>
      </c>
      <c r="C88" s="671" t="s">
        <v>138</v>
      </c>
      <c r="D88" s="672"/>
      <c r="E88" s="672"/>
      <c r="F88" s="136" t="s">
        <v>25</v>
      </c>
      <c r="G88" s="128"/>
      <c r="H88" s="128"/>
      <c r="I88" s="128">
        <f>'01 2417.01.B0 Pol'!G635</f>
        <v>0</v>
      </c>
      <c r="J88" s="133" t="str">
        <f>IF(I97=0,"",I88/I97*100)</f>
        <v/>
      </c>
    </row>
    <row r="89" spans="1:10" ht="36.75" customHeight="1" x14ac:dyDescent="0.2">
      <c r="A89" s="122"/>
      <c r="B89" s="127" t="s">
        <v>139</v>
      </c>
      <c r="C89" s="671" t="s">
        <v>140</v>
      </c>
      <c r="D89" s="672"/>
      <c r="E89" s="672"/>
      <c r="F89" s="136" t="s">
        <v>25</v>
      </c>
      <c r="G89" s="128"/>
      <c r="H89" s="128"/>
      <c r="I89" s="128">
        <f>'01 2417.01.A0 Pol'!G593+'01 2417.01.B0 Pol'!G666</f>
        <v>0</v>
      </c>
      <c r="J89" s="133" t="str">
        <f>IF(I97=0,"",I89/I97*100)</f>
        <v/>
      </c>
    </row>
    <row r="90" spans="1:10" ht="36.75" customHeight="1" x14ac:dyDescent="0.2">
      <c r="A90" s="122"/>
      <c r="B90" s="127" t="s">
        <v>141</v>
      </c>
      <c r="C90" s="671" t="s">
        <v>142</v>
      </c>
      <c r="D90" s="672"/>
      <c r="E90" s="672"/>
      <c r="F90" s="136" t="s">
        <v>25</v>
      </c>
      <c r="G90" s="128"/>
      <c r="H90" s="128"/>
      <c r="I90" s="128">
        <f>'01 2417.01.B0 Pol'!G691</f>
        <v>0</v>
      </c>
      <c r="J90" s="133" t="str">
        <f>IF(I97=0,"",I90/I97*100)</f>
        <v/>
      </c>
    </row>
    <row r="91" spans="1:10" ht="36.75" customHeight="1" x14ac:dyDescent="0.2">
      <c r="A91" s="122"/>
      <c r="B91" s="127" t="s">
        <v>143</v>
      </c>
      <c r="C91" s="671" t="s">
        <v>144</v>
      </c>
      <c r="D91" s="672"/>
      <c r="E91" s="672"/>
      <c r="F91" s="136" t="s">
        <v>25</v>
      </c>
      <c r="G91" s="128"/>
      <c r="H91" s="128"/>
      <c r="I91" s="128">
        <f>'01 2417.01.A0 Pol'!G620</f>
        <v>0</v>
      </c>
      <c r="J91" s="133" t="str">
        <f>IF(I97=0,"",I91/I97*100)</f>
        <v/>
      </c>
    </row>
    <row r="92" spans="1:10" ht="36.75" customHeight="1" x14ac:dyDescent="0.2">
      <c r="A92" s="122"/>
      <c r="B92" s="127" t="s">
        <v>145</v>
      </c>
      <c r="C92" s="671" t="s">
        <v>146</v>
      </c>
      <c r="D92" s="672"/>
      <c r="E92" s="672"/>
      <c r="F92" s="136" t="s">
        <v>26</v>
      </c>
      <c r="G92" s="128"/>
      <c r="H92" s="128"/>
      <c r="I92" s="128">
        <f>'01 2417.01.A0 Pol'!G662</f>
        <v>0</v>
      </c>
      <c r="J92" s="133" t="str">
        <f>IF(I97=0,"",I92/I97*100)</f>
        <v/>
      </c>
    </row>
    <row r="93" spans="1:10" ht="36.75" customHeight="1" x14ac:dyDescent="0.2">
      <c r="A93" s="122"/>
      <c r="B93" s="127" t="s">
        <v>147</v>
      </c>
      <c r="C93" s="671" t="s">
        <v>148</v>
      </c>
      <c r="D93" s="672"/>
      <c r="E93" s="672"/>
      <c r="F93" s="136" t="s">
        <v>26</v>
      </c>
      <c r="G93" s="128"/>
      <c r="H93" s="128"/>
      <c r="I93" s="128">
        <f>'01 2417.01.A0 Pol'!G669</f>
        <v>0</v>
      </c>
      <c r="J93" s="133" t="str">
        <f>IF(I97=0,"",I93/I97*100)</f>
        <v/>
      </c>
    </row>
    <row r="94" spans="1:10" ht="36.75" customHeight="1" x14ac:dyDescent="0.2">
      <c r="A94" s="122"/>
      <c r="B94" s="127" t="s">
        <v>149</v>
      </c>
      <c r="C94" s="671" t="s">
        <v>150</v>
      </c>
      <c r="D94" s="672"/>
      <c r="E94" s="672"/>
      <c r="F94" s="136" t="s">
        <v>151</v>
      </c>
      <c r="G94" s="128"/>
      <c r="H94" s="128"/>
      <c r="I94" s="128">
        <f>'01 2417.01.A0 Pol'!G679+'01 2417.01.B0 Pol'!G740</f>
        <v>0</v>
      </c>
      <c r="J94" s="133" t="str">
        <f>IF(I97=0,"",I94/I97*100)</f>
        <v/>
      </c>
    </row>
    <row r="95" spans="1:10" ht="36.75" customHeight="1" x14ac:dyDescent="0.2">
      <c r="A95" s="122"/>
      <c r="B95" s="127" t="s">
        <v>152</v>
      </c>
      <c r="C95" s="671" t="s">
        <v>27</v>
      </c>
      <c r="D95" s="672"/>
      <c r="E95" s="672"/>
      <c r="F95" s="136" t="s">
        <v>152</v>
      </c>
      <c r="G95" s="128"/>
      <c r="H95" s="128"/>
      <c r="I95" s="128">
        <f>'01 2417.01.VN Pol'!G8</f>
        <v>0</v>
      </c>
      <c r="J95" s="133" t="str">
        <f>IF(I97=0,"",I95/I97*100)</f>
        <v/>
      </c>
    </row>
    <row r="96" spans="1:10" ht="36.75" customHeight="1" x14ac:dyDescent="0.2">
      <c r="A96" s="122"/>
      <c r="B96" s="127" t="s">
        <v>153</v>
      </c>
      <c r="C96" s="671" t="s">
        <v>28</v>
      </c>
      <c r="D96" s="672"/>
      <c r="E96" s="672"/>
      <c r="F96" s="136" t="s">
        <v>153</v>
      </c>
      <c r="G96" s="128"/>
      <c r="H96" s="128"/>
      <c r="I96" s="128">
        <f>'01 2417.01.VN Pol'!G42</f>
        <v>0</v>
      </c>
      <c r="J96" s="133" t="str">
        <f>IF(I97=0,"",I96/I97*100)</f>
        <v/>
      </c>
    </row>
    <row r="97" spans="1:10" ht="25.5" customHeight="1" x14ac:dyDescent="0.2">
      <c r="A97" s="123"/>
      <c r="B97" s="129" t="s">
        <v>1</v>
      </c>
      <c r="C97" s="130"/>
      <c r="D97" s="131"/>
      <c r="E97" s="131"/>
      <c r="F97" s="137"/>
      <c r="G97" s="132"/>
      <c r="H97" s="132"/>
      <c r="I97" s="132">
        <f>SUM(I59:I96)</f>
        <v>0</v>
      </c>
      <c r="J97" s="134">
        <f>SUM(J59:J96)</f>
        <v>0</v>
      </c>
    </row>
    <row r="98" spans="1:10" x14ac:dyDescent="0.2">
      <c r="F98" s="86"/>
      <c r="G98" s="86"/>
      <c r="H98" s="86"/>
      <c r="I98" s="86"/>
      <c r="J98" s="135"/>
    </row>
    <row r="99" spans="1:10" x14ac:dyDescent="0.2">
      <c r="F99" s="86"/>
      <c r="G99" s="86"/>
      <c r="H99" s="86"/>
      <c r="I99" s="86"/>
      <c r="J99" s="135"/>
    </row>
    <row r="100" spans="1:10" x14ac:dyDescent="0.2">
      <c r="F100" s="86"/>
      <c r="G100" s="86"/>
      <c r="H100" s="86"/>
      <c r="I100" s="86"/>
      <c r="J100" s="135"/>
    </row>
  </sheetData>
  <sheetProtection algorithmName="SHA-512" hashValue="Hxgax6BUWmCA5BAyyCBf91tShW/au6fArWHNyB8YoPPGtLNwk3AUbrYJ+SMRkeJKqP111pM0ZZjJowweluI9/w==" saltValue="fvZRwFJTbMYqcmBh42ythg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87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C39:E39"/>
    <mergeCell ref="C40:E40"/>
    <mergeCell ref="C41:E41"/>
    <mergeCell ref="C42:E42"/>
    <mergeCell ref="C43:E43"/>
    <mergeCell ref="C44:E44"/>
    <mergeCell ref="C45:E45"/>
    <mergeCell ref="B46:E46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C74:E74"/>
    <mergeCell ref="C75:E75"/>
    <mergeCell ref="C76:E76"/>
    <mergeCell ref="C77:E77"/>
    <mergeCell ref="C78:E78"/>
    <mergeCell ref="C79:E79"/>
    <mergeCell ref="C80:E80"/>
    <mergeCell ref="C81:E81"/>
    <mergeCell ref="C82:E82"/>
    <mergeCell ref="C83:E83"/>
    <mergeCell ref="C84:E84"/>
    <mergeCell ref="C85:E85"/>
    <mergeCell ref="C86:E86"/>
    <mergeCell ref="C87:E87"/>
    <mergeCell ref="C88:E88"/>
    <mergeCell ref="C89:E89"/>
    <mergeCell ref="C90:E90"/>
    <mergeCell ref="C96:E96"/>
    <mergeCell ref="C91:E91"/>
    <mergeCell ref="C92:E92"/>
    <mergeCell ref="C93:E93"/>
    <mergeCell ref="C94:E94"/>
    <mergeCell ref="C95:E95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53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722" t="s">
        <v>6</v>
      </c>
      <c r="B1" s="722"/>
      <c r="C1" s="723"/>
      <c r="D1" s="722"/>
      <c r="E1" s="722"/>
      <c r="F1" s="722"/>
      <c r="G1" s="722"/>
    </row>
    <row r="2" spans="1:7" ht="24.95" customHeight="1" x14ac:dyDescent="0.2">
      <c r="A2" s="49" t="s">
        <v>7</v>
      </c>
      <c r="B2" s="48"/>
      <c r="C2" s="724"/>
      <c r="D2" s="724"/>
      <c r="E2" s="724"/>
      <c r="F2" s="724"/>
      <c r="G2" s="725"/>
    </row>
    <row r="3" spans="1:7" ht="24.95" customHeight="1" x14ac:dyDescent="0.2">
      <c r="A3" s="49" t="s">
        <v>8</v>
      </c>
      <c r="B3" s="48"/>
      <c r="C3" s="724"/>
      <c r="D3" s="724"/>
      <c r="E3" s="724"/>
      <c r="F3" s="724"/>
      <c r="G3" s="725"/>
    </row>
    <row r="4" spans="1:7" ht="24.95" customHeight="1" x14ac:dyDescent="0.2">
      <c r="A4" s="49" t="s">
        <v>9</v>
      </c>
      <c r="B4" s="48"/>
      <c r="C4" s="724"/>
      <c r="D4" s="724"/>
      <c r="E4" s="724"/>
      <c r="F4" s="724"/>
      <c r="G4" s="725"/>
    </row>
    <row r="5" spans="1:7" x14ac:dyDescent="0.2">
      <c r="B5" s="4"/>
      <c r="C5" s="5"/>
      <c r="D5" s="6"/>
    </row>
  </sheetData>
  <sheetProtection algorithmName="SHA-512" hashValue="fxMD+a7jkes+tP0q1hRHOc1eedqM6wXlae5YEri1QQhVhqPFmtEE3IJ5r04nObrurdFZRbD7r3wSle+40QLT7g==" saltValue="6wbkxsf26kvLyenZPY0JgQ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BE5000"/>
  <sheetViews>
    <sheetView workbookViewId="0">
      <pane ySplit="7" topLeftCell="A8" activePane="bottomLeft" state="frozen"/>
      <selection pane="bottomLeft" activeCell="F17" sqref="F17"/>
    </sheetView>
  </sheetViews>
  <sheetFormatPr defaultRowHeight="12.75" outlineLevelRow="3" x14ac:dyDescent="0.2"/>
  <cols>
    <col min="1" max="1" width="3.42578125" customWidth="1"/>
    <col min="2" max="2" width="12.5703125" style="120" customWidth="1"/>
    <col min="3" max="3" width="63.28515625" style="120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2" width="0" hidden="1" customWidth="1"/>
    <col min="26" max="26" width="0" hidden="1" customWidth="1"/>
    <col min="28" max="38" width="0" hidden="1" customWidth="1"/>
    <col min="50" max="50" width="98.7109375" customWidth="1"/>
  </cols>
  <sheetData>
    <row r="1" spans="1:57" ht="15.75" customHeight="1" x14ac:dyDescent="0.25">
      <c r="A1" s="736" t="s">
        <v>154</v>
      </c>
      <c r="B1" s="736"/>
      <c r="C1" s="736"/>
      <c r="D1" s="736"/>
      <c r="E1" s="736"/>
      <c r="F1" s="736"/>
      <c r="G1" s="736"/>
      <c r="AD1" t="s">
        <v>155</v>
      </c>
    </row>
    <row r="2" spans="1:57" ht="24.95" customHeight="1" x14ac:dyDescent="0.2">
      <c r="A2" s="139" t="s">
        <v>7</v>
      </c>
      <c r="B2" s="48" t="s">
        <v>43</v>
      </c>
      <c r="C2" s="737" t="s">
        <v>44</v>
      </c>
      <c r="D2" s="738"/>
      <c r="E2" s="738"/>
      <c r="F2" s="738"/>
      <c r="G2" s="739"/>
      <c r="AD2" t="s">
        <v>156</v>
      </c>
    </row>
    <row r="3" spans="1:57" ht="24.95" customHeight="1" x14ac:dyDescent="0.2">
      <c r="A3" s="139" t="s">
        <v>8</v>
      </c>
      <c r="B3" s="48" t="s">
        <v>59</v>
      </c>
      <c r="C3" s="737" t="s">
        <v>60</v>
      </c>
      <c r="D3" s="738"/>
      <c r="E3" s="738"/>
      <c r="F3" s="738"/>
      <c r="G3" s="739"/>
      <c r="Z3" s="120" t="s">
        <v>156</v>
      </c>
      <c r="AD3" t="s">
        <v>157</v>
      </c>
    </row>
    <row r="4" spans="1:57" ht="24.95" customHeight="1" x14ac:dyDescent="0.2">
      <c r="A4" s="140" t="s">
        <v>9</v>
      </c>
      <c r="B4" s="141" t="s">
        <v>61</v>
      </c>
      <c r="C4" s="740" t="s">
        <v>60</v>
      </c>
      <c r="D4" s="741"/>
      <c r="E4" s="741"/>
      <c r="F4" s="741"/>
      <c r="G4" s="742"/>
      <c r="AD4" t="s">
        <v>158</v>
      </c>
    </row>
    <row r="5" spans="1:57" x14ac:dyDescent="0.2">
      <c r="D5" s="10"/>
    </row>
    <row r="6" spans="1:57" ht="38.25" x14ac:dyDescent="0.2">
      <c r="A6" s="143" t="s">
        <v>159</v>
      </c>
      <c r="B6" s="145" t="s">
        <v>160</v>
      </c>
      <c r="C6" s="145" t="s">
        <v>161</v>
      </c>
      <c r="D6" s="144" t="s">
        <v>162</v>
      </c>
      <c r="E6" s="143" t="s">
        <v>163</v>
      </c>
      <c r="F6" s="142" t="s">
        <v>164</v>
      </c>
      <c r="G6" s="143" t="s">
        <v>29</v>
      </c>
      <c r="H6" s="146" t="s">
        <v>30</v>
      </c>
      <c r="I6" s="146" t="s">
        <v>165</v>
      </c>
      <c r="J6" s="146" t="s">
        <v>31</v>
      </c>
      <c r="K6" s="146" t="s">
        <v>166</v>
      </c>
      <c r="L6" s="146" t="s">
        <v>167</v>
      </c>
      <c r="M6" s="146" t="s">
        <v>168</v>
      </c>
      <c r="N6" s="146" t="s">
        <v>169</v>
      </c>
      <c r="O6" s="146" t="s">
        <v>170</v>
      </c>
      <c r="P6" s="146" t="s">
        <v>171</v>
      </c>
      <c r="Q6" s="146" t="s">
        <v>172</v>
      </c>
      <c r="R6" s="146" t="s">
        <v>173</v>
      </c>
      <c r="S6" s="146" t="s">
        <v>174</v>
      </c>
      <c r="T6" s="146" t="s">
        <v>175</v>
      </c>
      <c r="U6" s="146" t="s">
        <v>176</v>
      </c>
      <c r="V6" s="146" t="s">
        <v>177</v>
      </c>
    </row>
    <row r="7" spans="1:57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8"/>
      <c r="O7" s="148"/>
      <c r="P7" s="148"/>
      <c r="Q7" s="148"/>
      <c r="R7" s="149"/>
      <c r="S7" s="149"/>
      <c r="T7" s="149"/>
      <c r="U7" s="149"/>
      <c r="V7" s="149"/>
    </row>
    <row r="8" spans="1:57" x14ac:dyDescent="0.2">
      <c r="A8" s="168" t="s">
        <v>178</v>
      </c>
      <c r="B8" s="169" t="s">
        <v>81</v>
      </c>
      <c r="C8" s="184" t="s">
        <v>82</v>
      </c>
      <c r="D8" s="170"/>
      <c r="E8" s="171"/>
      <c r="F8" s="172"/>
      <c r="G8" s="172">
        <f>SUMIF(AD9:AD151,"&lt;&gt;NOR",G9:G151)</f>
        <v>0</v>
      </c>
      <c r="H8" s="172"/>
      <c r="I8" s="172">
        <f>SUM(I9:I151)</f>
        <v>132859.44</v>
      </c>
      <c r="J8" s="172"/>
      <c r="K8" s="172">
        <f>SUM(K9:K151)</f>
        <v>489575.49999999994</v>
      </c>
      <c r="L8" s="172"/>
      <c r="M8" s="172">
        <f>SUM(M9:M151)</f>
        <v>0</v>
      </c>
      <c r="N8" s="171"/>
      <c r="O8" s="171">
        <f>SUM(O9:O151)</f>
        <v>218.16</v>
      </c>
      <c r="P8" s="171"/>
      <c r="Q8" s="171">
        <f>SUM(Q9:Q151)</f>
        <v>604.7399999999999</v>
      </c>
      <c r="R8" s="167"/>
      <c r="S8" s="167">
        <f>SUM(S9:S151)</f>
        <v>781.14999999999986</v>
      </c>
      <c r="T8" s="167"/>
      <c r="U8" s="167"/>
      <c r="V8" s="167"/>
      <c r="AD8" t="s">
        <v>179</v>
      </c>
    </row>
    <row r="9" spans="1:57" ht="33.75" outlineLevel="1" x14ac:dyDescent="0.2">
      <c r="A9" s="177">
        <v>1</v>
      </c>
      <c r="B9" s="178" t="s">
        <v>180</v>
      </c>
      <c r="C9" s="185" t="s">
        <v>181</v>
      </c>
      <c r="D9" s="179" t="s">
        <v>182</v>
      </c>
      <c r="E9" s="180">
        <v>1.3</v>
      </c>
      <c r="F9" s="181"/>
      <c r="G9" s="182">
        <f>ROUND(E9*F9,2)</f>
        <v>0</v>
      </c>
      <c r="H9" s="181">
        <v>0</v>
      </c>
      <c r="I9" s="182">
        <f>ROUND(E9*H9,2)</f>
        <v>0</v>
      </c>
      <c r="J9" s="181">
        <v>50.2</v>
      </c>
      <c r="K9" s="182">
        <f>ROUND(E9*J9,2)</f>
        <v>65.260000000000005</v>
      </c>
      <c r="L9" s="182">
        <v>21</v>
      </c>
      <c r="M9" s="182">
        <f>G9*(1+L9/100)</f>
        <v>0</v>
      </c>
      <c r="N9" s="180">
        <v>0</v>
      </c>
      <c r="O9" s="180">
        <f>ROUND(E9*N9,2)</f>
        <v>0</v>
      </c>
      <c r="P9" s="180">
        <v>0.2</v>
      </c>
      <c r="Q9" s="180">
        <f>ROUND(E9*P9,2)</f>
        <v>0.26</v>
      </c>
      <c r="R9" s="157">
        <v>0.1</v>
      </c>
      <c r="S9" s="157">
        <f>ROUND(E9*R9,2)</f>
        <v>0.13</v>
      </c>
      <c r="T9" s="157"/>
      <c r="U9" s="157" t="s">
        <v>183</v>
      </c>
      <c r="V9" s="157" t="s">
        <v>184</v>
      </c>
      <c r="W9" s="147"/>
      <c r="X9" s="147"/>
      <c r="Y9" s="147"/>
      <c r="Z9" s="147"/>
      <c r="AA9" s="147"/>
      <c r="AB9" s="147"/>
      <c r="AC9" s="147"/>
      <c r="AD9" s="147" t="s">
        <v>185</v>
      </c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</row>
    <row r="10" spans="1:57" outlineLevel="2" x14ac:dyDescent="0.2">
      <c r="A10" s="154"/>
      <c r="B10" s="155"/>
      <c r="C10" s="732" t="s">
        <v>186</v>
      </c>
      <c r="D10" s="733"/>
      <c r="E10" s="733"/>
      <c r="F10" s="733"/>
      <c r="G10" s="733"/>
      <c r="H10" s="157"/>
      <c r="I10" s="157"/>
      <c r="J10" s="157"/>
      <c r="K10" s="157"/>
      <c r="L10" s="157"/>
      <c r="M10" s="157"/>
      <c r="N10" s="156"/>
      <c r="O10" s="156"/>
      <c r="P10" s="156"/>
      <c r="Q10" s="156"/>
      <c r="R10" s="157"/>
      <c r="S10" s="157"/>
      <c r="T10" s="157"/>
      <c r="U10" s="157"/>
      <c r="V10" s="157"/>
      <c r="W10" s="147"/>
      <c r="X10" s="147"/>
      <c r="Y10" s="147"/>
      <c r="Z10" s="147"/>
      <c r="AA10" s="147"/>
      <c r="AB10" s="147"/>
      <c r="AC10" s="147"/>
      <c r="AD10" s="147" t="s">
        <v>187</v>
      </c>
      <c r="AE10" s="147"/>
      <c r="AF10" s="147"/>
      <c r="AG10" s="147"/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</row>
    <row r="11" spans="1:57" outlineLevel="2" x14ac:dyDescent="0.2">
      <c r="A11" s="154"/>
      <c r="B11" s="155"/>
      <c r="C11" s="186" t="s">
        <v>188</v>
      </c>
      <c r="D11" s="158"/>
      <c r="E11" s="159">
        <v>1.3</v>
      </c>
      <c r="F11" s="157"/>
      <c r="G11" s="157"/>
      <c r="H11" s="157"/>
      <c r="I11" s="157"/>
      <c r="J11" s="157"/>
      <c r="K11" s="157"/>
      <c r="L11" s="157"/>
      <c r="M11" s="157"/>
      <c r="N11" s="156"/>
      <c r="O11" s="156"/>
      <c r="P11" s="156"/>
      <c r="Q11" s="156"/>
      <c r="R11" s="157"/>
      <c r="S11" s="157"/>
      <c r="T11" s="157"/>
      <c r="U11" s="157"/>
      <c r="V11" s="157"/>
      <c r="W11" s="147"/>
      <c r="X11" s="147"/>
      <c r="Y11" s="147"/>
      <c r="Z11" s="147"/>
      <c r="AA11" s="147"/>
      <c r="AB11" s="147"/>
      <c r="AC11" s="147"/>
      <c r="AD11" s="147" t="s">
        <v>189</v>
      </c>
      <c r="AE11" s="147">
        <v>0</v>
      </c>
      <c r="AF11" s="147"/>
      <c r="AG11" s="147"/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</row>
    <row r="12" spans="1:57" outlineLevel="2" x14ac:dyDescent="0.2">
      <c r="A12" s="154"/>
      <c r="B12" s="155"/>
      <c r="C12" s="730"/>
      <c r="D12" s="731"/>
      <c r="E12" s="731"/>
      <c r="F12" s="731"/>
      <c r="G12" s="731"/>
      <c r="H12" s="157"/>
      <c r="I12" s="157"/>
      <c r="J12" s="157"/>
      <c r="K12" s="157"/>
      <c r="L12" s="157"/>
      <c r="M12" s="157"/>
      <c r="N12" s="156"/>
      <c r="O12" s="156"/>
      <c r="P12" s="156"/>
      <c r="Q12" s="156"/>
      <c r="R12" s="157"/>
      <c r="S12" s="157"/>
      <c r="T12" s="157"/>
      <c r="U12" s="157"/>
      <c r="V12" s="157"/>
      <c r="W12" s="147"/>
      <c r="X12" s="147"/>
      <c r="Y12" s="147"/>
      <c r="Z12" s="147"/>
      <c r="AA12" s="147"/>
      <c r="AB12" s="147"/>
      <c r="AC12" s="147"/>
      <c r="AD12" s="147" t="s">
        <v>190</v>
      </c>
      <c r="AE12" s="147"/>
      <c r="AF12" s="147"/>
      <c r="AG12" s="147"/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</row>
    <row r="13" spans="1:57" ht="22.5" outlineLevel="1" x14ac:dyDescent="0.2">
      <c r="A13" s="177">
        <v>2</v>
      </c>
      <c r="B13" s="178" t="s">
        <v>191</v>
      </c>
      <c r="C13" s="185" t="s">
        <v>192</v>
      </c>
      <c r="D13" s="179" t="s">
        <v>182</v>
      </c>
      <c r="E13" s="180">
        <v>67</v>
      </c>
      <c r="F13" s="181"/>
      <c r="G13" s="182">
        <f>ROUND(E13*F13,2)</f>
        <v>0</v>
      </c>
      <c r="H13" s="181">
        <v>0</v>
      </c>
      <c r="I13" s="182">
        <f>ROUND(E13*H13,2)</f>
        <v>0</v>
      </c>
      <c r="J13" s="181">
        <v>19.7</v>
      </c>
      <c r="K13" s="182">
        <f>ROUND(E13*J13,2)</f>
        <v>1319.9</v>
      </c>
      <c r="L13" s="182">
        <v>21</v>
      </c>
      <c r="M13" s="182">
        <f>G13*(1+L13/100)</f>
        <v>0</v>
      </c>
      <c r="N13" s="180">
        <v>0</v>
      </c>
      <c r="O13" s="180">
        <f>ROUND(E13*N13,2)</f>
        <v>0</v>
      </c>
      <c r="P13" s="180">
        <v>0.17599999999999999</v>
      </c>
      <c r="Q13" s="180">
        <f>ROUND(E13*P13,2)</f>
        <v>11.79</v>
      </c>
      <c r="R13" s="157">
        <v>0.03</v>
      </c>
      <c r="S13" s="157">
        <f>ROUND(E13*R13,2)</f>
        <v>2.0099999999999998</v>
      </c>
      <c r="T13" s="157"/>
      <c r="U13" s="157" t="s">
        <v>183</v>
      </c>
      <c r="V13" s="157" t="s">
        <v>184</v>
      </c>
      <c r="W13" s="147"/>
      <c r="X13" s="147"/>
      <c r="Y13" s="147"/>
      <c r="Z13" s="147"/>
      <c r="AA13" s="147"/>
      <c r="AB13" s="147"/>
      <c r="AC13" s="147"/>
      <c r="AD13" s="147" t="s">
        <v>185</v>
      </c>
      <c r="AE13" s="147"/>
      <c r="AF13" s="147"/>
      <c r="AG13" s="147"/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</row>
    <row r="14" spans="1:57" outlineLevel="2" x14ac:dyDescent="0.2">
      <c r="A14" s="154"/>
      <c r="B14" s="155"/>
      <c r="C14" s="186" t="s">
        <v>193</v>
      </c>
      <c r="D14" s="158"/>
      <c r="E14" s="159">
        <v>67</v>
      </c>
      <c r="F14" s="157"/>
      <c r="G14" s="157"/>
      <c r="H14" s="157"/>
      <c r="I14" s="157"/>
      <c r="J14" s="157"/>
      <c r="K14" s="157"/>
      <c r="L14" s="157"/>
      <c r="M14" s="157"/>
      <c r="N14" s="156"/>
      <c r="O14" s="156"/>
      <c r="P14" s="156"/>
      <c r="Q14" s="156"/>
      <c r="R14" s="157"/>
      <c r="S14" s="157"/>
      <c r="T14" s="157"/>
      <c r="U14" s="157"/>
      <c r="V14" s="157"/>
      <c r="W14" s="147"/>
      <c r="X14" s="147"/>
      <c r="Y14" s="147"/>
      <c r="Z14" s="147"/>
      <c r="AA14" s="147"/>
      <c r="AB14" s="147"/>
      <c r="AC14" s="147"/>
      <c r="AD14" s="147" t="s">
        <v>189</v>
      </c>
      <c r="AE14" s="147">
        <v>0</v>
      </c>
      <c r="AF14" s="147"/>
      <c r="AG14" s="147"/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</row>
    <row r="15" spans="1:57" outlineLevel="2" x14ac:dyDescent="0.2">
      <c r="A15" s="154"/>
      <c r="B15" s="155"/>
      <c r="C15" s="730"/>
      <c r="D15" s="731"/>
      <c r="E15" s="731"/>
      <c r="F15" s="731"/>
      <c r="G15" s="731"/>
      <c r="H15" s="157"/>
      <c r="I15" s="157"/>
      <c r="J15" s="157"/>
      <c r="K15" s="157"/>
      <c r="L15" s="157"/>
      <c r="M15" s="157"/>
      <c r="N15" s="156"/>
      <c r="O15" s="156"/>
      <c r="P15" s="156"/>
      <c r="Q15" s="156"/>
      <c r="R15" s="157"/>
      <c r="S15" s="157"/>
      <c r="T15" s="157"/>
      <c r="U15" s="157"/>
      <c r="V15" s="157"/>
      <c r="W15" s="147"/>
      <c r="X15" s="147"/>
      <c r="Y15" s="147"/>
      <c r="Z15" s="147"/>
      <c r="AA15" s="147"/>
      <c r="AB15" s="147"/>
      <c r="AC15" s="147"/>
      <c r="AD15" s="147" t="s">
        <v>190</v>
      </c>
      <c r="AE15" s="147"/>
      <c r="AF15" s="147"/>
      <c r="AG15" s="147"/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</row>
    <row r="16" spans="1:57" ht="22.5" outlineLevel="1" x14ac:dyDescent="0.2">
      <c r="A16" s="177">
        <v>3</v>
      </c>
      <c r="B16" s="178" t="s">
        <v>194</v>
      </c>
      <c r="C16" s="185" t="s">
        <v>195</v>
      </c>
      <c r="D16" s="179" t="s">
        <v>182</v>
      </c>
      <c r="E16" s="180">
        <v>990</v>
      </c>
      <c r="F16" s="181"/>
      <c r="G16" s="182">
        <f>ROUND(E16*F16,2)</f>
        <v>0</v>
      </c>
      <c r="H16" s="181">
        <v>0</v>
      </c>
      <c r="I16" s="182">
        <f>ROUND(E16*H16,2)</f>
        <v>0</v>
      </c>
      <c r="J16" s="181">
        <v>34.9</v>
      </c>
      <c r="K16" s="182">
        <f>ROUND(E16*J16,2)</f>
        <v>34551</v>
      </c>
      <c r="L16" s="182">
        <v>21</v>
      </c>
      <c r="M16" s="182">
        <f>G16*(1+L16/100)</f>
        <v>0</v>
      </c>
      <c r="N16" s="180">
        <v>0</v>
      </c>
      <c r="O16" s="180">
        <f>ROUND(E16*N16,2)</f>
        <v>0</v>
      </c>
      <c r="P16" s="180">
        <v>0.44</v>
      </c>
      <c r="Q16" s="180">
        <f>ROUND(E16*P16,2)</f>
        <v>435.6</v>
      </c>
      <c r="R16" s="157">
        <v>0.05</v>
      </c>
      <c r="S16" s="157">
        <f>ROUND(E16*R16,2)</f>
        <v>49.5</v>
      </c>
      <c r="T16" s="157"/>
      <c r="U16" s="157" t="s">
        <v>183</v>
      </c>
      <c r="V16" s="157" t="s">
        <v>184</v>
      </c>
      <c r="W16" s="147"/>
      <c r="X16" s="147"/>
      <c r="Y16" s="147"/>
      <c r="Z16" s="147"/>
      <c r="AA16" s="147"/>
      <c r="AB16" s="147"/>
      <c r="AC16" s="147"/>
      <c r="AD16" s="147" t="s">
        <v>185</v>
      </c>
      <c r="AE16" s="147"/>
      <c r="AF16" s="147"/>
      <c r="AG16" s="147"/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</row>
    <row r="17" spans="1:57" outlineLevel="2" x14ac:dyDescent="0.2">
      <c r="A17" s="154"/>
      <c r="B17" s="155"/>
      <c r="C17" s="186" t="s">
        <v>196</v>
      </c>
      <c r="D17" s="158"/>
      <c r="E17" s="159">
        <v>990</v>
      </c>
      <c r="F17" s="157"/>
      <c r="G17" s="157"/>
      <c r="H17" s="157"/>
      <c r="I17" s="157"/>
      <c r="J17" s="157"/>
      <c r="K17" s="157"/>
      <c r="L17" s="157"/>
      <c r="M17" s="157"/>
      <c r="N17" s="156"/>
      <c r="O17" s="156"/>
      <c r="P17" s="156"/>
      <c r="Q17" s="156"/>
      <c r="R17" s="157"/>
      <c r="S17" s="157"/>
      <c r="T17" s="157"/>
      <c r="U17" s="157"/>
      <c r="V17" s="157"/>
      <c r="W17" s="147"/>
      <c r="X17" s="147"/>
      <c r="Y17" s="147"/>
      <c r="Z17" s="147"/>
      <c r="AA17" s="147"/>
      <c r="AB17" s="147"/>
      <c r="AC17" s="147"/>
      <c r="AD17" s="147" t="s">
        <v>189</v>
      </c>
      <c r="AE17" s="147">
        <v>0</v>
      </c>
      <c r="AF17" s="147"/>
      <c r="AG17" s="147"/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</row>
    <row r="18" spans="1:57" outlineLevel="2" x14ac:dyDescent="0.2">
      <c r="A18" s="154"/>
      <c r="B18" s="155"/>
      <c r="C18" s="730"/>
      <c r="D18" s="731"/>
      <c r="E18" s="731"/>
      <c r="F18" s="731"/>
      <c r="G18" s="731"/>
      <c r="H18" s="157"/>
      <c r="I18" s="157"/>
      <c r="J18" s="157"/>
      <c r="K18" s="157"/>
      <c r="L18" s="157"/>
      <c r="M18" s="157"/>
      <c r="N18" s="156"/>
      <c r="O18" s="156"/>
      <c r="P18" s="156"/>
      <c r="Q18" s="156"/>
      <c r="R18" s="157"/>
      <c r="S18" s="157"/>
      <c r="T18" s="157"/>
      <c r="U18" s="157"/>
      <c r="V18" s="157"/>
      <c r="W18" s="147"/>
      <c r="X18" s="147"/>
      <c r="Y18" s="147"/>
      <c r="Z18" s="147"/>
      <c r="AA18" s="147"/>
      <c r="AB18" s="147"/>
      <c r="AC18" s="147"/>
      <c r="AD18" s="147" t="s">
        <v>190</v>
      </c>
      <c r="AE18" s="147"/>
      <c r="AF18" s="147"/>
      <c r="AG18" s="147"/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</row>
    <row r="19" spans="1:57" ht="22.5" outlineLevel="1" x14ac:dyDescent="0.2">
      <c r="A19" s="177">
        <v>4</v>
      </c>
      <c r="B19" s="178" t="s">
        <v>197</v>
      </c>
      <c r="C19" s="185" t="s">
        <v>198</v>
      </c>
      <c r="D19" s="179" t="s">
        <v>182</v>
      </c>
      <c r="E19" s="180">
        <v>9.8735999999999997</v>
      </c>
      <c r="F19" s="181"/>
      <c r="G19" s="182">
        <f>ROUND(E19*F19,2)</f>
        <v>0</v>
      </c>
      <c r="H19" s="181">
        <v>0</v>
      </c>
      <c r="I19" s="182">
        <f>ROUND(E19*H19,2)</f>
        <v>0</v>
      </c>
      <c r="J19" s="181">
        <v>585</v>
      </c>
      <c r="K19" s="182">
        <f>ROUND(E19*J19,2)</f>
        <v>5776.06</v>
      </c>
      <c r="L19" s="182">
        <v>21</v>
      </c>
      <c r="M19" s="182">
        <f>G19*(1+L19/100)</f>
        <v>0</v>
      </c>
      <c r="N19" s="180">
        <v>0</v>
      </c>
      <c r="O19" s="180">
        <f>ROUND(E19*N19,2)</f>
        <v>0</v>
      </c>
      <c r="P19" s="180">
        <v>0.55000000000000004</v>
      </c>
      <c r="Q19" s="180">
        <f>ROUND(E19*P19,2)</f>
        <v>5.43</v>
      </c>
      <c r="R19" s="157">
        <v>0.84770000000000001</v>
      </c>
      <c r="S19" s="157">
        <f>ROUND(E19*R19,2)</f>
        <v>8.3699999999999992</v>
      </c>
      <c r="T19" s="157"/>
      <c r="U19" s="157" t="s">
        <v>183</v>
      </c>
      <c r="V19" s="157" t="s">
        <v>184</v>
      </c>
      <c r="W19" s="147"/>
      <c r="X19" s="147"/>
      <c r="Y19" s="147"/>
      <c r="Z19" s="147"/>
      <c r="AA19" s="147"/>
      <c r="AB19" s="147"/>
      <c r="AC19" s="147"/>
      <c r="AD19" s="147" t="s">
        <v>185</v>
      </c>
      <c r="AE19" s="147"/>
      <c r="AF19" s="147"/>
      <c r="AG19" s="147"/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</row>
    <row r="20" spans="1:57" outlineLevel="2" x14ac:dyDescent="0.2">
      <c r="A20" s="154"/>
      <c r="B20" s="155"/>
      <c r="C20" s="186" t="s">
        <v>199</v>
      </c>
      <c r="D20" s="158"/>
      <c r="E20" s="159">
        <v>9.8735999999999997</v>
      </c>
      <c r="F20" s="157"/>
      <c r="G20" s="157"/>
      <c r="H20" s="157"/>
      <c r="I20" s="157"/>
      <c r="J20" s="157"/>
      <c r="K20" s="157"/>
      <c r="L20" s="157"/>
      <c r="M20" s="157"/>
      <c r="N20" s="156"/>
      <c r="O20" s="156"/>
      <c r="P20" s="156"/>
      <c r="Q20" s="156"/>
      <c r="R20" s="157"/>
      <c r="S20" s="157"/>
      <c r="T20" s="157"/>
      <c r="U20" s="157"/>
      <c r="V20" s="157"/>
      <c r="W20" s="147"/>
      <c r="X20" s="147"/>
      <c r="Y20" s="147"/>
      <c r="Z20" s="147"/>
      <c r="AA20" s="147"/>
      <c r="AB20" s="147"/>
      <c r="AC20" s="147"/>
      <c r="AD20" s="147" t="s">
        <v>189</v>
      </c>
      <c r="AE20" s="147">
        <v>0</v>
      </c>
      <c r="AF20" s="147"/>
      <c r="AG20" s="147"/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</row>
    <row r="21" spans="1:57" outlineLevel="2" x14ac:dyDescent="0.2">
      <c r="A21" s="154"/>
      <c r="B21" s="155"/>
      <c r="C21" s="730"/>
      <c r="D21" s="731"/>
      <c r="E21" s="731"/>
      <c r="F21" s="731"/>
      <c r="G21" s="731"/>
      <c r="H21" s="157"/>
      <c r="I21" s="157"/>
      <c r="J21" s="157"/>
      <c r="K21" s="157"/>
      <c r="L21" s="157"/>
      <c r="M21" s="157"/>
      <c r="N21" s="156"/>
      <c r="O21" s="156"/>
      <c r="P21" s="156"/>
      <c r="Q21" s="156"/>
      <c r="R21" s="157"/>
      <c r="S21" s="157"/>
      <c r="T21" s="157"/>
      <c r="U21" s="157"/>
      <c r="V21" s="157"/>
      <c r="W21" s="147"/>
      <c r="X21" s="147"/>
      <c r="Y21" s="147"/>
      <c r="Z21" s="147"/>
      <c r="AA21" s="147"/>
      <c r="AB21" s="147"/>
      <c r="AC21" s="147"/>
      <c r="AD21" s="147" t="s">
        <v>190</v>
      </c>
      <c r="AE21" s="147"/>
      <c r="AF21" s="147"/>
      <c r="AG21" s="147"/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</row>
    <row r="22" spans="1:57" ht="22.5" outlineLevel="1" x14ac:dyDescent="0.2">
      <c r="A22" s="177">
        <v>5</v>
      </c>
      <c r="B22" s="178" t="s">
        <v>200</v>
      </c>
      <c r="C22" s="185" t="s">
        <v>201</v>
      </c>
      <c r="D22" s="179" t="s">
        <v>182</v>
      </c>
      <c r="E22" s="180">
        <v>146</v>
      </c>
      <c r="F22" s="181"/>
      <c r="G22" s="182">
        <f>ROUND(E22*F22,2)</f>
        <v>0</v>
      </c>
      <c r="H22" s="181">
        <v>0</v>
      </c>
      <c r="I22" s="182">
        <f>ROUND(E22*H22,2)</f>
        <v>0</v>
      </c>
      <c r="J22" s="181">
        <v>71.8</v>
      </c>
      <c r="K22" s="182">
        <f>ROUND(E22*J22,2)</f>
        <v>10482.799999999999</v>
      </c>
      <c r="L22" s="182">
        <v>21</v>
      </c>
      <c r="M22" s="182">
        <f>G22*(1+L22/100)</f>
        <v>0</v>
      </c>
      <c r="N22" s="180">
        <v>0</v>
      </c>
      <c r="O22" s="180">
        <f>ROUND(E22*N22,2)</f>
        <v>0</v>
      </c>
      <c r="P22" s="180">
        <v>0.55000000000000004</v>
      </c>
      <c r="Q22" s="180">
        <f>ROUND(E22*P22,2)</f>
        <v>80.3</v>
      </c>
      <c r="R22" s="157">
        <v>0.09</v>
      </c>
      <c r="S22" s="157">
        <f>ROUND(E22*R22,2)</f>
        <v>13.14</v>
      </c>
      <c r="T22" s="157"/>
      <c r="U22" s="157" t="s">
        <v>183</v>
      </c>
      <c r="V22" s="157" t="s">
        <v>184</v>
      </c>
      <c r="W22" s="147"/>
      <c r="X22" s="147"/>
      <c r="Y22" s="147"/>
      <c r="Z22" s="147"/>
      <c r="AA22" s="147"/>
      <c r="AB22" s="147"/>
      <c r="AC22" s="147"/>
      <c r="AD22" s="147" t="s">
        <v>185</v>
      </c>
      <c r="AE22" s="147"/>
      <c r="AF22" s="147"/>
      <c r="AG22" s="147"/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</row>
    <row r="23" spans="1:57" outlineLevel="2" x14ac:dyDescent="0.2">
      <c r="A23" s="154"/>
      <c r="B23" s="155"/>
      <c r="C23" s="186" t="s">
        <v>202</v>
      </c>
      <c r="D23" s="158"/>
      <c r="E23" s="159">
        <v>146</v>
      </c>
      <c r="F23" s="157"/>
      <c r="G23" s="157"/>
      <c r="H23" s="157"/>
      <c r="I23" s="157"/>
      <c r="J23" s="157"/>
      <c r="K23" s="157"/>
      <c r="L23" s="157"/>
      <c r="M23" s="157"/>
      <c r="N23" s="156"/>
      <c r="O23" s="156"/>
      <c r="P23" s="156"/>
      <c r="Q23" s="156"/>
      <c r="R23" s="157"/>
      <c r="S23" s="157"/>
      <c r="T23" s="157"/>
      <c r="U23" s="157"/>
      <c r="V23" s="157"/>
      <c r="W23" s="147"/>
      <c r="X23" s="147"/>
      <c r="Y23" s="147"/>
      <c r="Z23" s="147"/>
      <c r="AA23" s="147"/>
      <c r="AB23" s="147"/>
      <c r="AC23" s="147"/>
      <c r="AD23" s="147" t="s">
        <v>189</v>
      </c>
      <c r="AE23" s="147">
        <v>0</v>
      </c>
      <c r="AF23" s="147"/>
      <c r="AG23" s="147"/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</row>
    <row r="24" spans="1:57" outlineLevel="2" x14ac:dyDescent="0.2">
      <c r="A24" s="154"/>
      <c r="B24" s="155"/>
      <c r="C24" s="730"/>
      <c r="D24" s="731"/>
      <c r="E24" s="731"/>
      <c r="F24" s="731"/>
      <c r="G24" s="731"/>
      <c r="H24" s="157"/>
      <c r="I24" s="157"/>
      <c r="J24" s="157"/>
      <c r="K24" s="157"/>
      <c r="L24" s="157"/>
      <c r="M24" s="157"/>
      <c r="N24" s="156"/>
      <c r="O24" s="156"/>
      <c r="P24" s="156"/>
      <c r="Q24" s="156"/>
      <c r="R24" s="157"/>
      <c r="S24" s="157"/>
      <c r="T24" s="157"/>
      <c r="U24" s="157"/>
      <c r="V24" s="157"/>
      <c r="W24" s="147"/>
      <c r="X24" s="147"/>
      <c r="Y24" s="147"/>
      <c r="Z24" s="147"/>
      <c r="AA24" s="147"/>
      <c r="AB24" s="147"/>
      <c r="AC24" s="147"/>
      <c r="AD24" s="147" t="s">
        <v>190</v>
      </c>
      <c r="AE24" s="147"/>
      <c r="AF24" s="147"/>
      <c r="AG24" s="147"/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</row>
    <row r="25" spans="1:57" ht="22.5" outlineLevel="1" x14ac:dyDescent="0.2">
      <c r="A25" s="177">
        <v>6</v>
      </c>
      <c r="B25" s="178" t="s">
        <v>203</v>
      </c>
      <c r="C25" s="185" t="s">
        <v>204</v>
      </c>
      <c r="D25" s="179" t="s">
        <v>182</v>
      </c>
      <c r="E25" s="180">
        <v>9.8735999999999997</v>
      </c>
      <c r="F25" s="181"/>
      <c r="G25" s="182">
        <f>ROUND(E25*F25,2)</f>
        <v>0</v>
      </c>
      <c r="H25" s="181">
        <v>0</v>
      </c>
      <c r="I25" s="182">
        <f>ROUND(E25*H25,2)</f>
        <v>0</v>
      </c>
      <c r="J25" s="181">
        <v>259.5</v>
      </c>
      <c r="K25" s="182">
        <f>ROUND(E25*J25,2)</f>
        <v>2562.1999999999998</v>
      </c>
      <c r="L25" s="182">
        <v>21</v>
      </c>
      <c r="M25" s="182">
        <f>G25*(1+L25/100)</f>
        <v>0</v>
      </c>
      <c r="N25" s="180">
        <v>0</v>
      </c>
      <c r="O25" s="180">
        <f>ROUND(E25*N25,2)</f>
        <v>0</v>
      </c>
      <c r="P25" s="180">
        <v>0.22</v>
      </c>
      <c r="Q25" s="180">
        <f>ROUND(E25*P25,2)</f>
        <v>2.17</v>
      </c>
      <c r="R25" s="157">
        <v>0.38</v>
      </c>
      <c r="S25" s="157">
        <f>ROUND(E25*R25,2)</f>
        <v>3.75</v>
      </c>
      <c r="T25" s="157"/>
      <c r="U25" s="157" t="s">
        <v>183</v>
      </c>
      <c r="V25" s="157" t="s">
        <v>184</v>
      </c>
      <c r="W25" s="147"/>
      <c r="X25" s="147"/>
      <c r="Y25" s="147"/>
      <c r="Z25" s="147"/>
      <c r="AA25" s="147"/>
      <c r="AB25" s="147"/>
      <c r="AC25" s="147"/>
      <c r="AD25" s="147" t="s">
        <v>185</v>
      </c>
      <c r="AE25" s="147"/>
      <c r="AF25" s="147"/>
      <c r="AG25" s="147"/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</row>
    <row r="26" spans="1:57" outlineLevel="2" x14ac:dyDescent="0.2">
      <c r="A26" s="154"/>
      <c r="B26" s="155"/>
      <c r="C26" s="186" t="s">
        <v>199</v>
      </c>
      <c r="D26" s="158"/>
      <c r="E26" s="159">
        <v>9.8735999999999997</v>
      </c>
      <c r="F26" s="157"/>
      <c r="G26" s="157"/>
      <c r="H26" s="157"/>
      <c r="I26" s="157"/>
      <c r="J26" s="157"/>
      <c r="K26" s="157"/>
      <c r="L26" s="157"/>
      <c r="M26" s="157"/>
      <c r="N26" s="156"/>
      <c r="O26" s="156"/>
      <c r="P26" s="156"/>
      <c r="Q26" s="156"/>
      <c r="R26" s="157"/>
      <c r="S26" s="157"/>
      <c r="T26" s="157"/>
      <c r="U26" s="157"/>
      <c r="V26" s="157"/>
      <c r="W26" s="147"/>
      <c r="X26" s="147"/>
      <c r="Y26" s="147"/>
      <c r="Z26" s="147"/>
      <c r="AA26" s="147"/>
      <c r="AB26" s="147"/>
      <c r="AC26" s="147"/>
      <c r="AD26" s="147" t="s">
        <v>189</v>
      </c>
      <c r="AE26" s="147">
        <v>0</v>
      </c>
      <c r="AF26" s="147"/>
      <c r="AG26" s="147"/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</row>
    <row r="27" spans="1:57" outlineLevel="2" x14ac:dyDescent="0.2">
      <c r="A27" s="154"/>
      <c r="B27" s="155"/>
      <c r="C27" s="730"/>
      <c r="D27" s="731"/>
      <c r="E27" s="731"/>
      <c r="F27" s="731"/>
      <c r="G27" s="731"/>
      <c r="H27" s="157"/>
      <c r="I27" s="157"/>
      <c r="J27" s="157"/>
      <c r="K27" s="157"/>
      <c r="L27" s="157"/>
      <c r="M27" s="157"/>
      <c r="N27" s="156"/>
      <c r="O27" s="156"/>
      <c r="P27" s="156"/>
      <c r="Q27" s="156"/>
      <c r="R27" s="157"/>
      <c r="S27" s="157"/>
      <c r="T27" s="157"/>
      <c r="U27" s="157"/>
      <c r="V27" s="157"/>
      <c r="W27" s="147"/>
      <c r="X27" s="147"/>
      <c r="Y27" s="147"/>
      <c r="Z27" s="147"/>
      <c r="AA27" s="147"/>
      <c r="AB27" s="147"/>
      <c r="AC27" s="147"/>
      <c r="AD27" s="147" t="s">
        <v>190</v>
      </c>
      <c r="AE27" s="147"/>
      <c r="AF27" s="147"/>
      <c r="AG27" s="147"/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</row>
    <row r="28" spans="1:57" ht="22.5" outlineLevel="1" x14ac:dyDescent="0.2">
      <c r="A28" s="177">
        <v>7</v>
      </c>
      <c r="B28" s="178" t="s">
        <v>205</v>
      </c>
      <c r="C28" s="185" t="s">
        <v>206</v>
      </c>
      <c r="D28" s="179" t="s">
        <v>182</v>
      </c>
      <c r="E28" s="180">
        <v>146</v>
      </c>
      <c r="F28" s="181"/>
      <c r="G28" s="182">
        <f>ROUND(E28*F28,2)</f>
        <v>0</v>
      </c>
      <c r="H28" s="181">
        <v>0</v>
      </c>
      <c r="I28" s="182">
        <f>ROUND(E28*H28,2)</f>
        <v>0</v>
      </c>
      <c r="J28" s="181">
        <v>53.2</v>
      </c>
      <c r="K28" s="182">
        <f>ROUND(E28*J28,2)</f>
        <v>7767.2</v>
      </c>
      <c r="L28" s="182">
        <v>21</v>
      </c>
      <c r="M28" s="182">
        <f>G28*(1+L28/100)</f>
        <v>0</v>
      </c>
      <c r="N28" s="180">
        <v>0</v>
      </c>
      <c r="O28" s="180">
        <f>ROUND(E28*N28,2)</f>
        <v>0</v>
      </c>
      <c r="P28" s="180">
        <v>0.19800000000000001</v>
      </c>
      <c r="Q28" s="180">
        <f>ROUND(E28*P28,2)</f>
        <v>28.91</v>
      </c>
      <c r="R28" s="157">
        <v>6.4600000000000005E-2</v>
      </c>
      <c r="S28" s="157">
        <f>ROUND(E28*R28,2)</f>
        <v>9.43</v>
      </c>
      <c r="T28" s="157"/>
      <c r="U28" s="157" t="s">
        <v>183</v>
      </c>
      <c r="V28" s="157" t="s">
        <v>184</v>
      </c>
      <c r="W28" s="147"/>
      <c r="X28" s="147"/>
      <c r="Y28" s="147"/>
      <c r="Z28" s="147"/>
      <c r="AA28" s="147"/>
      <c r="AB28" s="147"/>
      <c r="AC28" s="147"/>
      <c r="AD28" s="147" t="s">
        <v>185</v>
      </c>
      <c r="AE28" s="147"/>
      <c r="AF28" s="147"/>
      <c r="AG28" s="147"/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</row>
    <row r="29" spans="1:57" outlineLevel="2" x14ac:dyDescent="0.2">
      <c r="A29" s="154"/>
      <c r="B29" s="155"/>
      <c r="C29" s="728" t="s">
        <v>207</v>
      </c>
      <c r="D29" s="729"/>
      <c r="E29" s="729"/>
      <c r="F29" s="729"/>
      <c r="G29" s="729"/>
      <c r="H29" s="157"/>
      <c r="I29" s="157"/>
      <c r="J29" s="157"/>
      <c r="K29" s="157"/>
      <c r="L29" s="157"/>
      <c r="M29" s="157"/>
      <c r="N29" s="156"/>
      <c r="O29" s="156"/>
      <c r="P29" s="156"/>
      <c r="Q29" s="156"/>
      <c r="R29" s="157"/>
      <c r="S29" s="157"/>
      <c r="T29" s="157"/>
      <c r="U29" s="157"/>
      <c r="V29" s="157"/>
      <c r="W29" s="147"/>
      <c r="X29" s="147"/>
      <c r="Y29" s="147"/>
      <c r="Z29" s="147"/>
      <c r="AA29" s="147"/>
      <c r="AB29" s="147"/>
      <c r="AC29" s="147"/>
      <c r="AD29" s="147" t="s">
        <v>208</v>
      </c>
      <c r="AE29" s="147"/>
      <c r="AF29" s="147"/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</row>
    <row r="30" spans="1:57" outlineLevel="2" x14ac:dyDescent="0.2">
      <c r="A30" s="154"/>
      <c r="B30" s="155"/>
      <c r="C30" s="186" t="s">
        <v>202</v>
      </c>
      <c r="D30" s="158"/>
      <c r="E30" s="159">
        <v>146</v>
      </c>
      <c r="F30" s="157"/>
      <c r="G30" s="157"/>
      <c r="H30" s="157"/>
      <c r="I30" s="157"/>
      <c r="J30" s="157"/>
      <c r="K30" s="157"/>
      <c r="L30" s="157"/>
      <c r="M30" s="157"/>
      <c r="N30" s="156"/>
      <c r="O30" s="156"/>
      <c r="P30" s="156"/>
      <c r="Q30" s="156"/>
      <c r="R30" s="157"/>
      <c r="S30" s="157"/>
      <c r="T30" s="157"/>
      <c r="U30" s="157"/>
      <c r="V30" s="157"/>
      <c r="W30" s="147"/>
      <c r="X30" s="147"/>
      <c r="Y30" s="147"/>
      <c r="Z30" s="147"/>
      <c r="AA30" s="147"/>
      <c r="AB30" s="147"/>
      <c r="AC30" s="147"/>
      <c r="AD30" s="147" t="s">
        <v>189</v>
      </c>
      <c r="AE30" s="147">
        <v>0</v>
      </c>
      <c r="AF30" s="147"/>
      <c r="AG30" s="147"/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</row>
    <row r="31" spans="1:57" outlineLevel="2" x14ac:dyDescent="0.2">
      <c r="A31" s="154"/>
      <c r="B31" s="155"/>
      <c r="C31" s="730"/>
      <c r="D31" s="731"/>
      <c r="E31" s="731"/>
      <c r="F31" s="731"/>
      <c r="G31" s="731"/>
      <c r="H31" s="157"/>
      <c r="I31" s="157"/>
      <c r="J31" s="157"/>
      <c r="K31" s="157"/>
      <c r="L31" s="157"/>
      <c r="M31" s="157"/>
      <c r="N31" s="156"/>
      <c r="O31" s="156"/>
      <c r="P31" s="156"/>
      <c r="Q31" s="156"/>
      <c r="R31" s="157"/>
      <c r="S31" s="157"/>
      <c r="T31" s="157"/>
      <c r="U31" s="157"/>
      <c r="V31" s="157"/>
      <c r="W31" s="147"/>
      <c r="X31" s="147"/>
      <c r="Y31" s="147"/>
      <c r="Z31" s="147"/>
      <c r="AA31" s="147"/>
      <c r="AB31" s="147"/>
      <c r="AC31" s="147"/>
      <c r="AD31" s="147" t="s">
        <v>190</v>
      </c>
      <c r="AE31" s="147"/>
      <c r="AF31" s="147"/>
      <c r="AG31" s="147"/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</row>
    <row r="32" spans="1:57" outlineLevel="1" x14ac:dyDescent="0.2">
      <c r="A32" s="177">
        <v>8</v>
      </c>
      <c r="B32" s="178" t="s">
        <v>209</v>
      </c>
      <c r="C32" s="185" t="s">
        <v>210</v>
      </c>
      <c r="D32" s="179" t="s">
        <v>211</v>
      </c>
      <c r="E32" s="180">
        <v>7</v>
      </c>
      <c r="F32" s="181"/>
      <c r="G32" s="182">
        <f>ROUND(E32*F32,2)</f>
        <v>0</v>
      </c>
      <c r="H32" s="181">
        <v>0</v>
      </c>
      <c r="I32" s="182">
        <f>ROUND(E32*H32,2)</f>
        <v>0</v>
      </c>
      <c r="J32" s="181">
        <v>140</v>
      </c>
      <c r="K32" s="182">
        <f>ROUND(E32*J32,2)</f>
        <v>980</v>
      </c>
      <c r="L32" s="182">
        <v>21</v>
      </c>
      <c r="M32" s="182">
        <f>G32*(1+L32/100)</f>
        <v>0</v>
      </c>
      <c r="N32" s="180">
        <v>0</v>
      </c>
      <c r="O32" s="180">
        <f>ROUND(E32*N32,2)</f>
        <v>0</v>
      </c>
      <c r="P32" s="180">
        <v>0.22</v>
      </c>
      <c r="Q32" s="180">
        <f>ROUND(E32*P32,2)</f>
        <v>1.54</v>
      </c>
      <c r="R32" s="157">
        <v>0.14299999999999999</v>
      </c>
      <c r="S32" s="157">
        <f>ROUND(E32*R32,2)</f>
        <v>1</v>
      </c>
      <c r="T32" s="157"/>
      <c r="U32" s="157" t="s">
        <v>183</v>
      </c>
      <c r="V32" s="157" t="s">
        <v>184</v>
      </c>
      <c r="W32" s="147"/>
      <c r="X32" s="147"/>
      <c r="Y32" s="147"/>
      <c r="Z32" s="147"/>
      <c r="AA32" s="147"/>
      <c r="AB32" s="147"/>
      <c r="AC32" s="147"/>
      <c r="AD32" s="147" t="s">
        <v>185</v>
      </c>
      <c r="AE32" s="147"/>
      <c r="AF32" s="147"/>
      <c r="AG32" s="147"/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</row>
    <row r="33" spans="1:57" outlineLevel="2" x14ac:dyDescent="0.2">
      <c r="A33" s="154"/>
      <c r="B33" s="155"/>
      <c r="C33" s="732" t="s">
        <v>212</v>
      </c>
      <c r="D33" s="733"/>
      <c r="E33" s="733"/>
      <c r="F33" s="733"/>
      <c r="G33" s="733"/>
      <c r="H33" s="157"/>
      <c r="I33" s="157"/>
      <c r="J33" s="157"/>
      <c r="K33" s="157"/>
      <c r="L33" s="157"/>
      <c r="M33" s="157"/>
      <c r="N33" s="156"/>
      <c r="O33" s="156"/>
      <c r="P33" s="156"/>
      <c r="Q33" s="156"/>
      <c r="R33" s="157"/>
      <c r="S33" s="157"/>
      <c r="T33" s="157"/>
      <c r="U33" s="157"/>
      <c r="V33" s="157"/>
      <c r="W33" s="147"/>
      <c r="X33" s="147"/>
      <c r="Y33" s="147"/>
      <c r="Z33" s="147"/>
      <c r="AA33" s="147"/>
      <c r="AB33" s="147"/>
      <c r="AC33" s="147"/>
      <c r="AD33" s="147" t="s">
        <v>187</v>
      </c>
      <c r="AE33" s="147"/>
      <c r="AF33" s="147"/>
      <c r="AG33" s="147"/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83" t="str">
        <f>C33</f>
        <v>s vybouráním lože, s přemístěním hmot na skládku na vzdálenost do 3 m nebo naložením na dopravní prostředek</v>
      </c>
      <c r="AY33" s="147"/>
      <c r="AZ33" s="147"/>
      <c r="BA33" s="147"/>
      <c r="BB33" s="147"/>
      <c r="BC33" s="147"/>
      <c r="BD33" s="147"/>
      <c r="BE33" s="147"/>
    </row>
    <row r="34" spans="1:57" outlineLevel="2" x14ac:dyDescent="0.2">
      <c r="A34" s="154"/>
      <c r="B34" s="155"/>
      <c r="C34" s="186" t="s">
        <v>213</v>
      </c>
      <c r="D34" s="158"/>
      <c r="E34" s="159">
        <v>7</v>
      </c>
      <c r="F34" s="157"/>
      <c r="G34" s="157"/>
      <c r="H34" s="157"/>
      <c r="I34" s="157"/>
      <c r="J34" s="157"/>
      <c r="K34" s="157"/>
      <c r="L34" s="157"/>
      <c r="M34" s="157"/>
      <c r="N34" s="156"/>
      <c r="O34" s="156"/>
      <c r="P34" s="156"/>
      <c r="Q34" s="156"/>
      <c r="R34" s="157"/>
      <c r="S34" s="157"/>
      <c r="T34" s="157"/>
      <c r="U34" s="157"/>
      <c r="V34" s="157"/>
      <c r="W34" s="147"/>
      <c r="X34" s="147"/>
      <c r="Y34" s="147"/>
      <c r="Z34" s="147"/>
      <c r="AA34" s="147"/>
      <c r="AB34" s="147"/>
      <c r="AC34" s="147"/>
      <c r="AD34" s="147" t="s">
        <v>189</v>
      </c>
      <c r="AE34" s="147">
        <v>0</v>
      </c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</row>
    <row r="35" spans="1:57" outlineLevel="2" x14ac:dyDescent="0.2">
      <c r="A35" s="154"/>
      <c r="B35" s="155"/>
      <c r="C35" s="730"/>
      <c r="D35" s="731"/>
      <c r="E35" s="731"/>
      <c r="F35" s="731"/>
      <c r="G35" s="731"/>
      <c r="H35" s="157"/>
      <c r="I35" s="157"/>
      <c r="J35" s="157"/>
      <c r="K35" s="157"/>
      <c r="L35" s="157"/>
      <c r="M35" s="157"/>
      <c r="N35" s="156"/>
      <c r="O35" s="156"/>
      <c r="P35" s="156"/>
      <c r="Q35" s="156"/>
      <c r="R35" s="157"/>
      <c r="S35" s="157"/>
      <c r="T35" s="157"/>
      <c r="U35" s="157"/>
      <c r="V35" s="157"/>
      <c r="W35" s="147"/>
      <c r="X35" s="147"/>
      <c r="Y35" s="147"/>
      <c r="Z35" s="147"/>
      <c r="AA35" s="147"/>
      <c r="AB35" s="147"/>
      <c r="AC35" s="147"/>
      <c r="AD35" s="147" t="s">
        <v>190</v>
      </c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</row>
    <row r="36" spans="1:57" outlineLevel="1" x14ac:dyDescent="0.2">
      <c r="A36" s="177">
        <v>9</v>
      </c>
      <c r="B36" s="178" t="s">
        <v>214</v>
      </c>
      <c r="C36" s="185" t="s">
        <v>215</v>
      </c>
      <c r="D36" s="179" t="s">
        <v>211</v>
      </c>
      <c r="E36" s="180">
        <v>20</v>
      </c>
      <c r="F36" s="181"/>
      <c r="G36" s="182">
        <f>ROUND(E36*F36,2)</f>
        <v>0</v>
      </c>
      <c r="H36" s="181">
        <v>0</v>
      </c>
      <c r="I36" s="182">
        <f>ROUND(E36*H36,2)</f>
        <v>0</v>
      </c>
      <c r="J36" s="181">
        <v>75.8</v>
      </c>
      <c r="K36" s="182">
        <f>ROUND(E36*J36,2)</f>
        <v>1516</v>
      </c>
      <c r="L36" s="182">
        <v>21</v>
      </c>
      <c r="M36" s="182">
        <f>G36*(1+L36/100)</f>
        <v>0</v>
      </c>
      <c r="N36" s="180">
        <v>0</v>
      </c>
      <c r="O36" s="180">
        <f>ROUND(E36*N36,2)</f>
        <v>0</v>
      </c>
      <c r="P36" s="180">
        <v>0.125</v>
      </c>
      <c r="Q36" s="180">
        <f>ROUND(E36*P36,2)</f>
        <v>2.5</v>
      </c>
      <c r="R36" s="157">
        <v>0.08</v>
      </c>
      <c r="S36" s="157">
        <f>ROUND(E36*R36,2)</f>
        <v>1.6</v>
      </c>
      <c r="T36" s="157"/>
      <c r="U36" s="157" t="s">
        <v>183</v>
      </c>
      <c r="V36" s="157" t="s">
        <v>184</v>
      </c>
      <c r="W36" s="147"/>
      <c r="X36" s="147"/>
      <c r="Y36" s="147"/>
      <c r="Z36" s="147"/>
      <c r="AA36" s="147"/>
      <c r="AB36" s="147"/>
      <c r="AC36" s="147"/>
      <c r="AD36" s="147" t="s">
        <v>185</v>
      </c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</row>
    <row r="37" spans="1:57" outlineLevel="2" x14ac:dyDescent="0.2">
      <c r="A37" s="154"/>
      <c r="B37" s="155"/>
      <c r="C37" s="732" t="s">
        <v>212</v>
      </c>
      <c r="D37" s="733"/>
      <c r="E37" s="733"/>
      <c r="F37" s="733"/>
      <c r="G37" s="733"/>
      <c r="H37" s="157"/>
      <c r="I37" s="157"/>
      <c r="J37" s="157"/>
      <c r="K37" s="157"/>
      <c r="L37" s="157"/>
      <c r="M37" s="157"/>
      <c r="N37" s="156"/>
      <c r="O37" s="156"/>
      <c r="P37" s="156"/>
      <c r="Q37" s="156"/>
      <c r="R37" s="157"/>
      <c r="S37" s="157"/>
      <c r="T37" s="157"/>
      <c r="U37" s="157"/>
      <c r="V37" s="157"/>
      <c r="W37" s="147"/>
      <c r="X37" s="147"/>
      <c r="Y37" s="147"/>
      <c r="Z37" s="147"/>
      <c r="AA37" s="147"/>
      <c r="AB37" s="147"/>
      <c r="AC37" s="147"/>
      <c r="AD37" s="147" t="s">
        <v>187</v>
      </c>
      <c r="AE37" s="147"/>
      <c r="AF37" s="147"/>
      <c r="AG37" s="147"/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83" t="str">
        <f>C37</f>
        <v>s vybouráním lože, s přemístěním hmot na skládku na vzdálenost do 3 m nebo naložením na dopravní prostředek</v>
      </c>
      <c r="AY37" s="147"/>
      <c r="AZ37" s="147"/>
      <c r="BA37" s="147"/>
      <c r="BB37" s="147"/>
      <c r="BC37" s="147"/>
      <c r="BD37" s="147"/>
      <c r="BE37" s="147"/>
    </row>
    <row r="38" spans="1:57" ht="22.5" outlineLevel="2" x14ac:dyDescent="0.2">
      <c r="A38" s="154"/>
      <c r="B38" s="155"/>
      <c r="C38" s="734" t="s">
        <v>216</v>
      </c>
      <c r="D38" s="735"/>
      <c r="E38" s="735"/>
      <c r="F38" s="735"/>
      <c r="G38" s="735"/>
      <c r="H38" s="157"/>
      <c r="I38" s="157"/>
      <c r="J38" s="157"/>
      <c r="K38" s="157"/>
      <c r="L38" s="157"/>
      <c r="M38" s="157"/>
      <c r="N38" s="156"/>
      <c r="O38" s="156"/>
      <c r="P38" s="156"/>
      <c r="Q38" s="156"/>
      <c r="R38" s="157"/>
      <c r="S38" s="157"/>
      <c r="T38" s="157"/>
      <c r="U38" s="157"/>
      <c r="V38" s="157"/>
      <c r="W38" s="147"/>
      <c r="X38" s="147"/>
      <c r="Y38" s="147"/>
      <c r="Z38" s="147"/>
      <c r="AA38" s="147"/>
      <c r="AB38" s="147"/>
      <c r="AC38" s="147"/>
      <c r="AD38" s="147" t="s">
        <v>208</v>
      </c>
      <c r="AE38" s="147"/>
      <c r="AF38" s="147"/>
      <c r="AG38" s="147"/>
      <c r="AH38" s="147"/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83" t="str">
        <f>C38</f>
        <v>poznámka: vytrhání obrubníků bude účtováno podle skutečné délky, která bude upřesněna při realizaci z důvodů, že toto nelze za současného stavu zjistit</v>
      </c>
      <c r="AY38" s="147"/>
      <c r="AZ38" s="147"/>
      <c r="BA38" s="147"/>
      <c r="BB38" s="147"/>
      <c r="BC38" s="147"/>
      <c r="BD38" s="147"/>
      <c r="BE38" s="147"/>
    </row>
    <row r="39" spans="1:57" outlineLevel="2" x14ac:dyDescent="0.2">
      <c r="A39" s="154"/>
      <c r="B39" s="155"/>
      <c r="C39" s="186" t="s">
        <v>217</v>
      </c>
      <c r="D39" s="158"/>
      <c r="E39" s="159">
        <v>20</v>
      </c>
      <c r="F39" s="157"/>
      <c r="G39" s="157"/>
      <c r="H39" s="157"/>
      <c r="I39" s="157"/>
      <c r="J39" s="157"/>
      <c r="K39" s="157"/>
      <c r="L39" s="157"/>
      <c r="M39" s="157"/>
      <c r="N39" s="156"/>
      <c r="O39" s="156"/>
      <c r="P39" s="156"/>
      <c r="Q39" s="156"/>
      <c r="R39" s="157"/>
      <c r="S39" s="157"/>
      <c r="T39" s="157"/>
      <c r="U39" s="157"/>
      <c r="V39" s="157"/>
      <c r="W39" s="147"/>
      <c r="X39" s="147"/>
      <c r="Y39" s="147"/>
      <c r="Z39" s="147"/>
      <c r="AA39" s="147"/>
      <c r="AB39" s="147"/>
      <c r="AC39" s="147"/>
      <c r="AD39" s="147" t="s">
        <v>189</v>
      </c>
      <c r="AE39" s="147">
        <v>0</v>
      </c>
      <c r="AF39" s="147"/>
      <c r="AG39" s="147"/>
      <c r="AH39" s="147"/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</row>
    <row r="40" spans="1:57" outlineLevel="2" x14ac:dyDescent="0.2">
      <c r="A40" s="154"/>
      <c r="B40" s="155"/>
      <c r="C40" s="730"/>
      <c r="D40" s="731"/>
      <c r="E40" s="731"/>
      <c r="F40" s="731"/>
      <c r="G40" s="731"/>
      <c r="H40" s="157"/>
      <c r="I40" s="157"/>
      <c r="J40" s="157"/>
      <c r="K40" s="157"/>
      <c r="L40" s="157"/>
      <c r="M40" s="157"/>
      <c r="N40" s="156"/>
      <c r="O40" s="156"/>
      <c r="P40" s="156"/>
      <c r="Q40" s="156"/>
      <c r="R40" s="157"/>
      <c r="S40" s="157"/>
      <c r="T40" s="157"/>
      <c r="U40" s="157"/>
      <c r="V40" s="157"/>
      <c r="W40" s="147"/>
      <c r="X40" s="147"/>
      <c r="Y40" s="147"/>
      <c r="Z40" s="147"/>
      <c r="AA40" s="147"/>
      <c r="AB40" s="147"/>
      <c r="AC40" s="147"/>
      <c r="AD40" s="147" t="s">
        <v>190</v>
      </c>
      <c r="AE40" s="147"/>
      <c r="AF40" s="147"/>
      <c r="AG40" s="147"/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</row>
    <row r="41" spans="1:57" outlineLevel="1" x14ac:dyDescent="0.2">
      <c r="A41" s="177">
        <v>10</v>
      </c>
      <c r="B41" s="178" t="s">
        <v>218</v>
      </c>
      <c r="C41" s="185" t="s">
        <v>219</v>
      </c>
      <c r="D41" s="179" t="s">
        <v>220</v>
      </c>
      <c r="E41" s="180">
        <v>21.7</v>
      </c>
      <c r="F41" s="181"/>
      <c r="G41" s="182">
        <f>ROUND(E41*F41,2)</f>
        <v>0</v>
      </c>
      <c r="H41" s="181">
        <v>0</v>
      </c>
      <c r="I41" s="182">
        <f>ROUND(E41*H41,2)</f>
        <v>0</v>
      </c>
      <c r="J41" s="181">
        <v>246.5</v>
      </c>
      <c r="K41" s="182">
        <f>ROUND(E41*J41,2)</f>
        <v>5349.05</v>
      </c>
      <c r="L41" s="182">
        <v>21</v>
      </c>
      <c r="M41" s="182">
        <f>G41*(1+L41/100)</f>
        <v>0</v>
      </c>
      <c r="N41" s="180">
        <v>0</v>
      </c>
      <c r="O41" s="180">
        <f>ROUND(E41*N41,2)</f>
        <v>0</v>
      </c>
      <c r="P41" s="180">
        <v>0</v>
      </c>
      <c r="Q41" s="180">
        <f>ROUND(E41*P41,2)</f>
        <v>0</v>
      </c>
      <c r="R41" s="157">
        <v>0.36799999999999999</v>
      </c>
      <c r="S41" s="157">
        <f>ROUND(E41*R41,2)</f>
        <v>7.99</v>
      </c>
      <c r="T41" s="157"/>
      <c r="U41" s="157" t="s">
        <v>183</v>
      </c>
      <c r="V41" s="157" t="s">
        <v>184</v>
      </c>
      <c r="W41" s="147"/>
      <c r="X41" s="147"/>
      <c r="Y41" s="147"/>
      <c r="Z41" s="147"/>
      <c r="AA41" s="147"/>
      <c r="AB41" s="147"/>
      <c r="AC41" s="147"/>
      <c r="AD41" s="147" t="s">
        <v>185</v>
      </c>
      <c r="AE41" s="147"/>
      <c r="AF41" s="147"/>
      <c r="AG41" s="147"/>
      <c r="AH41" s="14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</row>
    <row r="42" spans="1:57" outlineLevel="2" x14ac:dyDescent="0.2">
      <c r="A42" s="154"/>
      <c r="B42" s="155"/>
      <c r="C42" s="732" t="s">
        <v>221</v>
      </c>
      <c r="D42" s="733"/>
      <c r="E42" s="733"/>
      <c r="F42" s="733"/>
      <c r="G42" s="733"/>
      <c r="H42" s="157"/>
      <c r="I42" s="157"/>
      <c r="J42" s="157"/>
      <c r="K42" s="157"/>
      <c r="L42" s="157"/>
      <c r="M42" s="157"/>
      <c r="N42" s="156"/>
      <c r="O42" s="156"/>
      <c r="P42" s="156"/>
      <c r="Q42" s="156"/>
      <c r="R42" s="157"/>
      <c r="S42" s="157"/>
      <c r="T42" s="157"/>
      <c r="U42" s="157"/>
      <c r="V42" s="157"/>
      <c r="W42" s="147"/>
      <c r="X42" s="147"/>
      <c r="Y42" s="147"/>
      <c r="Z42" s="147"/>
      <c r="AA42" s="147"/>
      <c r="AB42" s="147"/>
      <c r="AC42" s="147"/>
      <c r="AD42" s="147" t="s">
        <v>187</v>
      </c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</row>
    <row r="43" spans="1:57" outlineLevel="2" x14ac:dyDescent="0.2">
      <c r="A43" s="154"/>
      <c r="B43" s="155"/>
      <c r="C43" s="186" t="s">
        <v>222</v>
      </c>
      <c r="D43" s="158"/>
      <c r="E43" s="159">
        <v>21.7</v>
      </c>
      <c r="F43" s="157"/>
      <c r="G43" s="157"/>
      <c r="H43" s="157"/>
      <c r="I43" s="157"/>
      <c r="J43" s="157"/>
      <c r="K43" s="157"/>
      <c r="L43" s="157"/>
      <c r="M43" s="157"/>
      <c r="N43" s="156"/>
      <c r="O43" s="156"/>
      <c r="P43" s="156"/>
      <c r="Q43" s="156"/>
      <c r="R43" s="157"/>
      <c r="S43" s="157"/>
      <c r="T43" s="157"/>
      <c r="U43" s="157"/>
      <c r="V43" s="157"/>
      <c r="W43" s="147"/>
      <c r="X43" s="147"/>
      <c r="Y43" s="147"/>
      <c r="Z43" s="147"/>
      <c r="AA43" s="147"/>
      <c r="AB43" s="147"/>
      <c r="AC43" s="147"/>
      <c r="AD43" s="147" t="s">
        <v>189</v>
      </c>
      <c r="AE43" s="147">
        <v>0</v>
      </c>
      <c r="AF43" s="147"/>
      <c r="AG43" s="147"/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</row>
    <row r="44" spans="1:57" outlineLevel="2" x14ac:dyDescent="0.2">
      <c r="A44" s="154"/>
      <c r="B44" s="155"/>
      <c r="C44" s="730"/>
      <c r="D44" s="731"/>
      <c r="E44" s="731"/>
      <c r="F44" s="731"/>
      <c r="G44" s="731"/>
      <c r="H44" s="157"/>
      <c r="I44" s="157"/>
      <c r="J44" s="157"/>
      <c r="K44" s="157"/>
      <c r="L44" s="157"/>
      <c r="M44" s="157"/>
      <c r="N44" s="156"/>
      <c r="O44" s="156"/>
      <c r="P44" s="156"/>
      <c r="Q44" s="156"/>
      <c r="R44" s="157"/>
      <c r="S44" s="157"/>
      <c r="T44" s="157"/>
      <c r="U44" s="157"/>
      <c r="V44" s="157"/>
      <c r="W44" s="147"/>
      <c r="X44" s="147"/>
      <c r="Y44" s="147"/>
      <c r="Z44" s="147"/>
      <c r="AA44" s="147"/>
      <c r="AB44" s="147"/>
      <c r="AC44" s="147"/>
      <c r="AD44" s="147" t="s">
        <v>190</v>
      </c>
      <c r="AE44" s="147"/>
      <c r="AF44" s="147"/>
      <c r="AG44" s="147"/>
      <c r="AH44" s="147"/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</row>
    <row r="45" spans="1:57" ht="22.5" outlineLevel="1" x14ac:dyDescent="0.2">
      <c r="A45" s="177">
        <v>11</v>
      </c>
      <c r="B45" s="178" t="s">
        <v>223</v>
      </c>
      <c r="C45" s="185" t="s">
        <v>224</v>
      </c>
      <c r="D45" s="179" t="s">
        <v>220</v>
      </c>
      <c r="E45" s="180">
        <v>16.472639999999998</v>
      </c>
      <c r="F45" s="181"/>
      <c r="G45" s="182">
        <f>ROUND(E45*F45,2)</f>
        <v>0</v>
      </c>
      <c r="H45" s="181">
        <v>0</v>
      </c>
      <c r="I45" s="182">
        <f>ROUND(E45*H45,2)</f>
        <v>0</v>
      </c>
      <c r="J45" s="181">
        <v>9815</v>
      </c>
      <c r="K45" s="182">
        <f>ROUND(E45*J45,2)</f>
        <v>161678.96</v>
      </c>
      <c r="L45" s="182">
        <v>21</v>
      </c>
      <c r="M45" s="182">
        <f>G45*(1+L45/100)</f>
        <v>0</v>
      </c>
      <c r="N45" s="180">
        <v>0</v>
      </c>
      <c r="O45" s="180">
        <f>ROUND(E45*N45,2)</f>
        <v>0</v>
      </c>
      <c r="P45" s="180">
        <v>2.2000000000000002</v>
      </c>
      <c r="Q45" s="180">
        <f>ROUND(E45*P45,2)</f>
        <v>36.24</v>
      </c>
      <c r="R45" s="157">
        <v>18.22</v>
      </c>
      <c r="S45" s="157">
        <f>ROUND(E45*R45,2)</f>
        <v>300.13</v>
      </c>
      <c r="T45" s="157"/>
      <c r="U45" s="157" t="s">
        <v>183</v>
      </c>
      <c r="V45" s="157" t="s">
        <v>225</v>
      </c>
      <c r="W45" s="147"/>
      <c r="X45" s="147"/>
      <c r="Y45" s="147"/>
      <c r="Z45" s="147"/>
      <c r="AA45" s="147"/>
      <c r="AB45" s="147"/>
      <c r="AC45" s="147"/>
      <c r="AD45" s="147" t="s">
        <v>185</v>
      </c>
      <c r="AE45" s="147"/>
      <c r="AF45" s="147"/>
      <c r="AG45" s="147"/>
      <c r="AH45" s="147"/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</row>
    <row r="46" spans="1:57" outlineLevel="2" x14ac:dyDescent="0.2">
      <c r="A46" s="154"/>
      <c r="B46" s="155"/>
      <c r="C46" s="732" t="s">
        <v>226</v>
      </c>
      <c r="D46" s="733"/>
      <c r="E46" s="733"/>
      <c r="F46" s="733"/>
      <c r="G46" s="733"/>
      <c r="H46" s="157"/>
      <c r="I46" s="157"/>
      <c r="J46" s="157"/>
      <c r="K46" s="157"/>
      <c r="L46" s="157"/>
      <c r="M46" s="157"/>
      <c r="N46" s="156"/>
      <c r="O46" s="156"/>
      <c r="P46" s="156"/>
      <c r="Q46" s="156"/>
      <c r="R46" s="157"/>
      <c r="S46" s="157"/>
      <c r="T46" s="157"/>
      <c r="U46" s="157"/>
      <c r="V46" s="157"/>
      <c r="W46" s="147"/>
      <c r="X46" s="147"/>
      <c r="Y46" s="147"/>
      <c r="Z46" s="147"/>
      <c r="AA46" s="147"/>
      <c r="AB46" s="147"/>
      <c r="AC46" s="147"/>
      <c r="AD46" s="147" t="s">
        <v>187</v>
      </c>
      <c r="AE46" s="147"/>
      <c r="AF46" s="147"/>
      <c r="AG46" s="147"/>
      <c r="AH46" s="147"/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  <c r="AZ46" s="147"/>
      <c r="BA46" s="147"/>
      <c r="BB46" s="147"/>
      <c r="BC46" s="147"/>
      <c r="BD46" s="147"/>
      <c r="BE46" s="147"/>
    </row>
    <row r="47" spans="1:57" outlineLevel="2" x14ac:dyDescent="0.2">
      <c r="A47" s="154"/>
      <c r="B47" s="155"/>
      <c r="C47" s="186" t="s">
        <v>227</v>
      </c>
      <c r="D47" s="158"/>
      <c r="E47" s="159">
        <v>0.65856000000000003</v>
      </c>
      <c r="F47" s="157"/>
      <c r="G47" s="157"/>
      <c r="H47" s="157"/>
      <c r="I47" s="157"/>
      <c r="J47" s="157"/>
      <c r="K47" s="157"/>
      <c r="L47" s="157"/>
      <c r="M47" s="157"/>
      <c r="N47" s="156"/>
      <c r="O47" s="156"/>
      <c r="P47" s="156"/>
      <c r="Q47" s="156"/>
      <c r="R47" s="157"/>
      <c r="S47" s="157"/>
      <c r="T47" s="157"/>
      <c r="U47" s="157"/>
      <c r="V47" s="157"/>
      <c r="W47" s="147"/>
      <c r="X47" s="147"/>
      <c r="Y47" s="147"/>
      <c r="Z47" s="147"/>
      <c r="AA47" s="147"/>
      <c r="AB47" s="147"/>
      <c r="AC47" s="147"/>
      <c r="AD47" s="147" t="s">
        <v>189</v>
      </c>
      <c r="AE47" s="147">
        <v>0</v>
      </c>
      <c r="AF47" s="147"/>
      <c r="AG47" s="147"/>
      <c r="AH47" s="147"/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</row>
    <row r="48" spans="1:57" outlineLevel="3" x14ac:dyDescent="0.2">
      <c r="A48" s="154"/>
      <c r="B48" s="155"/>
      <c r="C48" s="186" t="s">
        <v>228</v>
      </c>
      <c r="D48" s="158"/>
      <c r="E48" s="159">
        <v>0.82320000000000004</v>
      </c>
      <c r="F48" s="157"/>
      <c r="G48" s="157"/>
      <c r="H48" s="157"/>
      <c r="I48" s="157"/>
      <c r="J48" s="157"/>
      <c r="K48" s="157"/>
      <c r="L48" s="157"/>
      <c r="M48" s="157"/>
      <c r="N48" s="156"/>
      <c r="O48" s="156"/>
      <c r="P48" s="156"/>
      <c r="Q48" s="156"/>
      <c r="R48" s="157"/>
      <c r="S48" s="157"/>
      <c r="T48" s="157"/>
      <c r="U48" s="157"/>
      <c r="V48" s="157"/>
      <c r="W48" s="147"/>
      <c r="X48" s="147"/>
      <c r="Y48" s="147"/>
      <c r="Z48" s="147"/>
      <c r="AA48" s="147"/>
      <c r="AB48" s="147"/>
      <c r="AC48" s="147"/>
      <c r="AD48" s="147" t="s">
        <v>189</v>
      </c>
      <c r="AE48" s="147">
        <v>0</v>
      </c>
      <c r="AF48" s="147"/>
      <c r="AG48" s="147"/>
      <c r="AH48" s="147"/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</row>
    <row r="49" spans="1:57" outlineLevel="3" x14ac:dyDescent="0.2">
      <c r="A49" s="154"/>
      <c r="B49" s="155"/>
      <c r="C49" s="186" t="s">
        <v>229</v>
      </c>
      <c r="D49" s="158"/>
      <c r="E49" s="159">
        <v>8</v>
      </c>
      <c r="F49" s="157"/>
      <c r="G49" s="157"/>
      <c r="H49" s="157"/>
      <c r="I49" s="157"/>
      <c r="J49" s="157"/>
      <c r="K49" s="157"/>
      <c r="L49" s="157"/>
      <c r="M49" s="157"/>
      <c r="N49" s="156"/>
      <c r="O49" s="156"/>
      <c r="P49" s="156"/>
      <c r="Q49" s="156"/>
      <c r="R49" s="157"/>
      <c r="S49" s="157"/>
      <c r="T49" s="157"/>
      <c r="U49" s="157"/>
      <c r="V49" s="157"/>
      <c r="W49" s="147"/>
      <c r="X49" s="147"/>
      <c r="Y49" s="147"/>
      <c r="Z49" s="147"/>
      <c r="AA49" s="147"/>
      <c r="AB49" s="147"/>
      <c r="AC49" s="147"/>
      <c r="AD49" s="147" t="s">
        <v>189</v>
      </c>
      <c r="AE49" s="147">
        <v>0</v>
      </c>
      <c r="AF49" s="147"/>
      <c r="AG49" s="147"/>
      <c r="AH49" s="147"/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147"/>
      <c r="AX49" s="147"/>
      <c r="AY49" s="147"/>
      <c r="AZ49" s="147"/>
      <c r="BA49" s="147"/>
      <c r="BB49" s="147"/>
      <c r="BC49" s="147"/>
      <c r="BD49" s="147"/>
      <c r="BE49" s="147"/>
    </row>
    <row r="50" spans="1:57" outlineLevel="3" x14ac:dyDescent="0.2">
      <c r="A50" s="154"/>
      <c r="B50" s="155"/>
      <c r="C50" s="186" t="s">
        <v>230</v>
      </c>
      <c r="D50" s="158"/>
      <c r="E50" s="159">
        <v>1</v>
      </c>
      <c r="F50" s="157"/>
      <c r="G50" s="157"/>
      <c r="H50" s="157"/>
      <c r="I50" s="157"/>
      <c r="J50" s="157"/>
      <c r="K50" s="157"/>
      <c r="L50" s="157"/>
      <c r="M50" s="157"/>
      <c r="N50" s="156"/>
      <c r="O50" s="156"/>
      <c r="P50" s="156"/>
      <c r="Q50" s="156"/>
      <c r="R50" s="157"/>
      <c r="S50" s="157"/>
      <c r="T50" s="157"/>
      <c r="U50" s="157"/>
      <c r="V50" s="157"/>
      <c r="W50" s="147"/>
      <c r="X50" s="147"/>
      <c r="Y50" s="147"/>
      <c r="Z50" s="147"/>
      <c r="AA50" s="147"/>
      <c r="AB50" s="147"/>
      <c r="AC50" s="147"/>
      <c r="AD50" s="147" t="s">
        <v>189</v>
      </c>
      <c r="AE50" s="147">
        <v>0</v>
      </c>
      <c r="AF50" s="147"/>
      <c r="AG50" s="147"/>
      <c r="AH50" s="147"/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  <c r="AZ50" s="147"/>
      <c r="BA50" s="147"/>
      <c r="BB50" s="147"/>
      <c r="BC50" s="147"/>
      <c r="BD50" s="147"/>
      <c r="BE50" s="147"/>
    </row>
    <row r="51" spans="1:57" outlineLevel="3" x14ac:dyDescent="0.2">
      <c r="A51" s="154"/>
      <c r="B51" s="155"/>
      <c r="C51" s="186" t="s">
        <v>231</v>
      </c>
      <c r="D51" s="158"/>
      <c r="E51" s="159">
        <v>0.5</v>
      </c>
      <c r="F51" s="157"/>
      <c r="G51" s="157"/>
      <c r="H51" s="157"/>
      <c r="I51" s="157"/>
      <c r="J51" s="157"/>
      <c r="K51" s="157"/>
      <c r="L51" s="157"/>
      <c r="M51" s="157"/>
      <c r="N51" s="156"/>
      <c r="O51" s="156"/>
      <c r="P51" s="156"/>
      <c r="Q51" s="156"/>
      <c r="R51" s="157"/>
      <c r="S51" s="157"/>
      <c r="T51" s="157"/>
      <c r="U51" s="157"/>
      <c r="V51" s="157"/>
      <c r="W51" s="147"/>
      <c r="X51" s="147"/>
      <c r="Y51" s="147"/>
      <c r="Z51" s="147"/>
      <c r="AA51" s="147"/>
      <c r="AB51" s="147"/>
      <c r="AC51" s="147"/>
      <c r="AD51" s="147" t="s">
        <v>189</v>
      </c>
      <c r="AE51" s="147">
        <v>0</v>
      </c>
      <c r="AF51" s="147"/>
      <c r="AG51" s="147"/>
      <c r="AH51" s="147"/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  <c r="AV51" s="147"/>
      <c r="AW51" s="147"/>
      <c r="AX51" s="147"/>
      <c r="AY51" s="147"/>
      <c r="AZ51" s="147"/>
      <c r="BA51" s="147"/>
      <c r="BB51" s="147"/>
      <c r="BC51" s="147"/>
      <c r="BD51" s="147"/>
      <c r="BE51" s="147"/>
    </row>
    <row r="52" spans="1:57" outlineLevel="3" x14ac:dyDescent="0.2">
      <c r="A52" s="154"/>
      <c r="B52" s="155"/>
      <c r="C52" s="187" t="s">
        <v>232</v>
      </c>
      <c r="D52" s="163"/>
      <c r="E52" s="164">
        <v>10.98176</v>
      </c>
      <c r="F52" s="157"/>
      <c r="G52" s="157"/>
      <c r="H52" s="157"/>
      <c r="I52" s="157"/>
      <c r="J52" s="157"/>
      <c r="K52" s="157"/>
      <c r="L52" s="157"/>
      <c r="M52" s="157"/>
      <c r="N52" s="156"/>
      <c r="O52" s="156"/>
      <c r="P52" s="156"/>
      <c r="Q52" s="156"/>
      <c r="R52" s="157"/>
      <c r="S52" s="157"/>
      <c r="T52" s="157"/>
      <c r="U52" s="157"/>
      <c r="V52" s="157"/>
      <c r="W52" s="147"/>
      <c r="X52" s="147"/>
      <c r="Y52" s="147"/>
      <c r="Z52" s="147"/>
      <c r="AA52" s="147"/>
      <c r="AB52" s="147"/>
      <c r="AC52" s="147"/>
      <c r="AD52" s="147" t="s">
        <v>189</v>
      </c>
      <c r="AE52" s="147">
        <v>1</v>
      </c>
      <c r="AF52" s="147"/>
      <c r="AG52" s="147"/>
      <c r="AH52" s="147"/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47"/>
      <c r="BB52" s="147"/>
      <c r="BC52" s="147"/>
      <c r="BD52" s="147"/>
      <c r="BE52" s="147"/>
    </row>
    <row r="53" spans="1:57" ht="22.5" outlineLevel="3" x14ac:dyDescent="0.2">
      <c r="A53" s="154"/>
      <c r="B53" s="155"/>
      <c r="C53" s="186" t="s">
        <v>233</v>
      </c>
      <c r="D53" s="158"/>
      <c r="E53" s="159">
        <v>5.4908799999999998</v>
      </c>
      <c r="F53" s="157"/>
      <c r="G53" s="157"/>
      <c r="H53" s="157"/>
      <c r="I53" s="157"/>
      <c r="J53" s="157"/>
      <c r="K53" s="157"/>
      <c r="L53" s="157"/>
      <c r="M53" s="157"/>
      <c r="N53" s="156"/>
      <c r="O53" s="156"/>
      <c r="P53" s="156"/>
      <c r="Q53" s="156"/>
      <c r="R53" s="157"/>
      <c r="S53" s="157"/>
      <c r="T53" s="157"/>
      <c r="U53" s="157"/>
      <c r="V53" s="157"/>
      <c r="W53" s="147"/>
      <c r="X53" s="147"/>
      <c r="Y53" s="147"/>
      <c r="Z53" s="147"/>
      <c r="AA53" s="147"/>
      <c r="AB53" s="147"/>
      <c r="AC53" s="147"/>
      <c r="AD53" s="147" t="s">
        <v>189</v>
      </c>
      <c r="AE53" s="147">
        <v>0</v>
      </c>
      <c r="AF53" s="147"/>
      <c r="AG53" s="147"/>
      <c r="AH53" s="147"/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  <c r="AZ53" s="147"/>
      <c r="BA53" s="147"/>
      <c r="BB53" s="147"/>
      <c r="BC53" s="147"/>
      <c r="BD53" s="147"/>
      <c r="BE53" s="147"/>
    </row>
    <row r="54" spans="1:57" outlineLevel="2" x14ac:dyDescent="0.2">
      <c r="A54" s="154"/>
      <c r="B54" s="155"/>
      <c r="C54" s="730"/>
      <c r="D54" s="731"/>
      <c r="E54" s="731"/>
      <c r="F54" s="731"/>
      <c r="G54" s="731"/>
      <c r="H54" s="157"/>
      <c r="I54" s="157"/>
      <c r="J54" s="157"/>
      <c r="K54" s="157"/>
      <c r="L54" s="157"/>
      <c r="M54" s="157"/>
      <c r="N54" s="156"/>
      <c r="O54" s="156"/>
      <c r="P54" s="156"/>
      <c r="Q54" s="156"/>
      <c r="R54" s="157"/>
      <c r="S54" s="157"/>
      <c r="T54" s="157"/>
      <c r="U54" s="157"/>
      <c r="V54" s="157"/>
      <c r="W54" s="147"/>
      <c r="X54" s="147"/>
      <c r="Y54" s="147"/>
      <c r="Z54" s="147"/>
      <c r="AA54" s="147"/>
      <c r="AB54" s="147"/>
      <c r="AC54" s="147"/>
      <c r="AD54" s="147" t="s">
        <v>190</v>
      </c>
      <c r="AE54" s="147"/>
      <c r="AF54" s="147"/>
      <c r="AG54" s="147"/>
      <c r="AH54" s="147"/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</row>
    <row r="55" spans="1:57" outlineLevel="1" x14ac:dyDescent="0.2">
      <c r="A55" s="177">
        <v>12</v>
      </c>
      <c r="B55" s="178" t="s">
        <v>234</v>
      </c>
      <c r="C55" s="185" t="s">
        <v>235</v>
      </c>
      <c r="D55" s="179" t="s">
        <v>220</v>
      </c>
      <c r="E55" s="180">
        <v>5.7062299999999997</v>
      </c>
      <c r="F55" s="181"/>
      <c r="G55" s="182">
        <f>ROUND(E55*F55,2)</f>
        <v>0</v>
      </c>
      <c r="H55" s="181">
        <v>0</v>
      </c>
      <c r="I55" s="182">
        <f>ROUND(E55*H55,2)</f>
        <v>0</v>
      </c>
      <c r="J55" s="181">
        <v>1690</v>
      </c>
      <c r="K55" s="182">
        <f>ROUND(E55*J55,2)</f>
        <v>9643.5300000000007</v>
      </c>
      <c r="L55" s="182">
        <v>21</v>
      </c>
      <c r="M55" s="182">
        <f>G55*(1+L55/100)</f>
        <v>0</v>
      </c>
      <c r="N55" s="180">
        <v>0</v>
      </c>
      <c r="O55" s="180">
        <f>ROUND(E55*N55,2)</f>
        <v>0</v>
      </c>
      <c r="P55" s="180">
        <v>0</v>
      </c>
      <c r="Q55" s="180">
        <f>ROUND(E55*P55,2)</f>
        <v>0</v>
      </c>
      <c r="R55" s="157">
        <v>3.5329999999999999</v>
      </c>
      <c r="S55" s="157">
        <f>ROUND(E55*R55,2)</f>
        <v>20.16</v>
      </c>
      <c r="T55" s="157"/>
      <c r="U55" s="157" t="s">
        <v>183</v>
      </c>
      <c r="V55" s="157" t="s">
        <v>184</v>
      </c>
      <c r="W55" s="147"/>
      <c r="X55" s="147"/>
      <c r="Y55" s="147"/>
      <c r="Z55" s="147"/>
      <c r="AA55" s="147"/>
      <c r="AB55" s="147"/>
      <c r="AC55" s="147"/>
      <c r="AD55" s="147" t="s">
        <v>185</v>
      </c>
      <c r="AE55" s="147"/>
      <c r="AF55" s="147"/>
      <c r="AG55" s="147"/>
      <c r="AH55" s="147"/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  <c r="AZ55" s="147"/>
      <c r="BA55" s="147"/>
      <c r="BB55" s="147"/>
      <c r="BC55" s="147"/>
      <c r="BD55" s="147"/>
      <c r="BE55" s="147"/>
    </row>
    <row r="56" spans="1:57" outlineLevel="2" x14ac:dyDescent="0.2">
      <c r="A56" s="154"/>
      <c r="B56" s="155"/>
      <c r="C56" s="732" t="s">
        <v>236</v>
      </c>
      <c r="D56" s="733"/>
      <c r="E56" s="733"/>
      <c r="F56" s="733"/>
      <c r="G56" s="733"/>
      <c r="H56" s="157"/>
      <c r="I56" s="157"/>
      <c r="J56" s="157"/>
      <c r="K56" s="157"/>
      <c r="L56" s="157"/>
      <c r="M56" s="157"/>
      <c r="N56" s="156"/>
      <c r="O56" s="156"/>
      <c r="P56" s="156"/>
      <c r="Q56" s="156"/>
      <c r="R56" s="157"/>
      <c r="S56" s="157"/>
      <c r="T56" s="157"/>
      <c r="U56" s="157"/>
      <c r="V56" s="157"/>
      <c r="W56" s="147"/>
      <c r="X56" s="147"/>
      <c r="Y56" s="147"/>
      <c r="Z56" s="147"/>
      <c r="AA56" s="147"/>
      <c r="AB56" s="147"/>
      <c r="AC56" s="147"/>
      <c r="AD56" s="147" t="s">
        <v>187</v>
      </c>
      <c r="AE56" s="147"/>
      <c r="AF56" s="147"/>
      <c r="AG56" s="147"/>
      <c r="AH56" s="147"/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147"/>
      <c r="AV56" s="147"/>
      <c r="AW56" s="147"/>
      <c r="AX56" s="147"/>
      <c r="AY56" s="147"/>
      <c r="AZ56" s="147"/>
      <c r="BA56" s="147"/>
      <c r="BB56" s="147"/>
      <c r="BC56" s="147"/>
      <c r="BD56" s="147"/>
      <c r="BE56" s="147"/>
    </row>
    <row r="57" spans="1:57" outlineLevel="2" x14ac:dyDescent="0.2">
      <c r="A57" s="154"/>
      <c r="B57" s="155"/>
      <c r="C57" s="186" t="s">
        <v>237</v>
      </c>
      <c r="D57" s="158"/>
      <c r="E57" s="159">
        <v>8.9249999999999996E-2</v>
      </c>
      <c r="F57" s="157"/>
      <c r="G57" s="157"/>
      <c r="H57" s="157"/>
      <c r="I57" s="157"/>
      <c r="J57" s="157"/>
      <c r="K57" s="157"/>
      <c r="L57" s="157"/>
      <c r="M57" s="157"/>
      <c r="N57" s="156"/>
      <c r="O57" s="156"/>
      <c r="P57" s="156"/>
      <c r="Q57" s="156"/>
      <c r="R57" s="157"/>
      <c r="S57" s="157"/>
      <c r="T57" s="157"/>
      <c r="U57" s="157"/>
      <c r="V57" s="157"/>
      <c r="W57" s="147"/>
      <c r="X57" s="147"/>
      <c r="Y57" s="147"/>
      <c r="Z57" s="147"/>
      <c r="AA57" s="147"/>
      <c r="AB57" s="147"/>
      <c r="AC57" s="147"/>
      <c r="AD57" s="147" t="s">
        <v>189</v>
      </c>
      <c r="AE57" s="147">
        <v>0</v>
      </c>
      <c r="AF57" s="147"/>
      <c r="AG57" s="147"/>
      <c r="AH57" s="147"/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  <c r="AV57" s="147"/>
      <c r="AW57" s="147"/>
      <c r="AX57" s="147"/>
      <c r="AY57" s="147"/>
      <c r="AZ57" s="147"/>
      <c r="BA57" s="147"/>
      <c r="BB57" s="147"/>
      <c r="BC57" s="147"/>
      <c r="BD57" s="147"/>
      <c r="BE57" s="147"/>
    </row>
    <row r="58" spans="1:57" outlineLevel="3" x14ac:dyDescent="0.2">
      <c r="A58" s="154"/>
      <c r="B58" s="155"/>
      <c r="C58" s="186" t="s">
        <v>238</v>
      </c>
      <c r="D58" s="158"/>
      <c r="E58" s="159">
        <v>4.3233800000000002</v>
      </c>
      <c r="F58" s="157"/>
      <c r="G58" s="157"/>
      <c r="H58" s="157"/>
      <c r="I58" s="157"/>
      <c r="J58" s="157"/>
      <c r="K58" s="157"/>
      <c r="L58" s="157"/>
      <c r="M58" s="157"/>
      <c r="N58" s="156"/>
      <c r="O58" s="156"/>
      <c r="P58" s="156"/>
      <c r="Q58" s="156"/>
      <c r="R58" s="157"/>
      <c r="S58" s="157"/>
      <c r="T58" s="157"/>
      <c r="U58" s="157"/>
      <c r="V58" s="157"/>
      <c r="W58" s="147"/>
      <c r="X58" s="147"/>
      <c r="Y58" s="147"/>
      <c r="Z58" s="147"/>
      <c r="AA58" s="147"/>
      <c r="AB58" s="147"/>
      <c r="AC58" s="147"/>
      <c r="AD58" s="147" t="s">
        <v>189</v>
      </c>
      <c r="AE58" s="147">
        <v>0</v>
      </c>
      <c r="AF58" s="147"/>
      <c r="AG58" s="147"/>
      <c r="AH58" s="147"/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  <c r="AV58" s="147"/>
      <c r="AW58" s="147"/>
      <c r="AX58" s="147"/>
      <c r="AY58" s="147"/>
      <c r="AZ58" s="147"/>
      <c r="BA58" s="147"/>
      <c r="BB58" s="147"/>
      <c r="BC58" s="147"/>
      <c r="BD58" s="147"/>
      <c r="BE58" s="147"/>
    </row>
    <row r="59" spans="1:57" outlineLevel="3" x14ac:dyDescent="0.2">
      <c r="A59" s="154"/>
      <c r="B59" s="155"/>
      <c r="C59" s="186" t="s">
        <v>239</v>
      </c>
      <c r="D59" s="158"/>
      <c r="E59" s="159">
        <v>0.48</v>
      </c>
      <c r="F59" s="157"/>
      <c r="G59" s="157"/>
      <c r="H59" s="157"/>
      <c r="I59" s="157"/>
      <c r="J59" s="157"/>
      <c r="K59" s="157"/>
      <c r="L59" s="157"/>
      <c r="M59" s="157"/>
      <c r="N59" s="156"/>
      <c r="O59" s="156"/>
      <c r="P59" s="156"/>
      <c r="Q59" s="156"/>
      <c r="R59" s="157"/>
      <c r="S59" s="157"/>
      <c r="T59" s="157"/>
      <c r="U59" s="157"/>
      <c r="V59" s="157"/>
      <c r="W59" s="147"/>
      <c r="X59" s="147"/>
      <c r="Y59" s="147"/>
      <c r="Z59" s="147"/>
      <c r="AA59" s="147"/>
      <c r="AB59" s="147"/>
      <c r="AC59" s="147"/>
      <c r="AD59" s="147" t="s">
        <v>189</v>
      </c>
      <c r="AE59" s="147">
        <v>0</v>
      </c>
      <c r="AF59" s="147"/>
      <c r="AG59" s="147"/>
      <c r="AH59" s="147"/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147"/>
      <c r="AV59" s="147"/>
      <c r="AW59" s="147"/>
      <c r="AX59" s="147"/>
      <c r="AY59" s="147"/>
      <c r="AZ59" s="147"/>
      <c r="BA59" s="147"/>
      <c r="BB59" s="147"/>
      <c r="BC59" s="147"/>
      <c r="BD59" s="147"/>
      <c r="BE59" s="147"/>
    </row>
    <row r="60" spans="1:57" outlineLevel="3" x14ac:dyDescent="0.2">
      <c r="A60" s="154"/>
      <c r="B60" s="155"/>
      <c r="C60" s="186" t="s">
        <v>240</v>
      </c>
      <c r="D60" s="158"/>
      <c r="E60" s="159">
        <v>0.5</v>
      </c>
      <c r="F60" s="157"/>
      <c r="G60" s="157"/>
      <c r="H60" s="157"/>
      <c r="I60" s="157"/>
      <c r="J60" s="157"/>
      <c r="K60" s="157"/>
      <c r="L60" s="157"/>
      <c r="M60" s="157"/>
      <c r="N60" s="156"/>
      <c r="O60" s="156"/>
      <c r="P60" s="156"/>
      <c r="Q60" s="156"/>
      <c r="R60" s="157"/>
      <c r="S60" s="157"/>
      <c r="T60" s="157"/>
      <c r="U60" s="157"/>
      <c r="V60" s="157"/>
      <c r="W60" s="147"/>
      <c r="X60" s="147"/>
      <c r="Y60" s="147"/>
      <c r="Z60" s="147"/>
      <c r="AA60" s="147"/>
      <c r="AB60" s="147"/>
      <c r="AC60" s="147"/>
      <c r="AD60" s="147" t="s">
        <v>189</v>
      </c>
      <c r="AE60" s="147">
        <v>0</v>
      </c>
      <c r="AF60" s="147"/>
      <c r="AG60" s="147"/>
      <c r="AH60" s="147"/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147"/>
      <c r="AV60" s="147"/>
      <c r="AW60" s="147"/>
      <c r="AX60" s="147"/>
      <c r="AY60" s="147"/>
      <c r="AZ60" s="147"/>
      <c r="BA60" s="147"/>
      <c r="BB60" s="147"/>
      <c r="BC60" s="147"/>
      <c r="BD60" s="147"/>
      <c r="BE60" s="147"/>
    </row>
    <row r="61" spans="1:57" outlineLevel="3" x14ac:dyDescent="0.2">
      <c r="A61" s="154"/>
      <c r="B61" s="155"/>
      <c r="C61" s="186" t="s">
        <v>241</v>
      </c>
      <c r="D61" s="158"/>
      <c r="E61" s="159">
        <v>0.19600000000000001</v>
      </c>
      <c r="F61" s="157"/>
      <c r="G61" s="157"/>
      <c r="H61" s="157"/>
      <c r="I61" s="157"/>
      <c r="J61" s="157"/>
      <c r="K61" s="157"/>
      <c r="L61" s="157"/>
      <c r="M61" s="157"/>
      <c r="N61" s="156"/>
      <c r="O61" s="156"/>
      <c r="P61" s="156"/>
      <c r="Q61" s="156"/>
      <c r="R61" s="157"/>
      <c r="S61" s="157"/>
      <c r="T61" s="157"/>
      <c r="U61" s="157"/>
      <c r="V61" s="157"/>
      <c r="W61" s="147"/>
      <c r="X61" s="147"/>
      <c r="Y61" s="147"/>
      <c r="Z61" s="147"/>
      <c r="AA61" s="147"/>
      <c r="AB61" s="147"/>
      <c r="AC61" s="147"/>
      <c r="AD61" s="147" t="s">
        <v>189</v>
      </c>
      <c r="AE61" s="147">
        <v>0</v>
      </c>
      <c r="AF61" s="147"/>
      <c r="AG61" s="147"/>
      <c r="AH61" s="147"/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47"/>
      <c r="AV61" s="147"/>
      <c r="AW61" s="147"/>
      <c r="AX61" s="147"/>
      <c r="AY61" s="147"/>
      <c r="AZ61" s="147"/>
      <c r="BA61" s="147"/>
      <c r="BB61" s="147"/>
      <c r="BC61" s="147"/>
      <c r="BD61" s="147"/>
      <c r="BE61" s="147"/>
    </row>
    <row r="62" spans="1:57" outlineLevel="3" x14ac:dyDescent="0.2">
      <c r="A62" s="154"/>
      <c r="B62" s="155"/>
      <c r="C62" s="186" t="s">
        <v>242</v>
      </c>
      <c r="D62" s="158"/>
      <c r="E62" s="159">
        <v>0.1176</v>
      </c>
      <c r="F62" s="157"/>
      <c r="G62" s="157"/>
      <c r="H62" s="157"/>
      <c r="I62" s="157"/>
      <c r="J62" s="157"/>
      <c r="K62" s="157"/>
      <c r="L62" s="157"/>
      <c r="M62" s="157"/>
      <c r="N62" s="156"/>
      <c r="O62" s="156"/>
      <c r="P62" s="156"/>
      <c r="Q62" s="156"/>
      <c r="R62" s="157"/>
      <c r="S62" s="157"/>
      <c r="T62" s="157"/>
      <c r="U62" s="157"/>
      <c r="V62" s="157"/>
      <c r="W62" s="147"/>
      <c r="X62" s="147"/>
      <c r="Y62" s="147"/>
      <c r="Z62" s="147"/>
      <c r="AA62" s="147"/>
      <c r="AB62" s="147"/>
      <c r="AC62" s="147"/>
      <c r="AD62" s="147" t="s">
        <v>189</v>
      </c>
      <c r="AE62" s="147">
        <v>0</v>
      </c>
      <c r="AF62" s="147"/>
      <c r="AG62" s="147"/>
      <c r="AH62" s="147"/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147"/>
      <c r="AV62" s="147"/>
      <c r="AW62" s="147"/>
      <c r="AX62" s="147"/>
      <c r="AY62" s="147"/>
      <c r="AZ62" s="147"/>
      <c r="BA62" s="147"/>
      <c r="BB62" s="147"/>
      <c r="BC62" s="147"/>
      <c r="BD62" s="147"/>
      <c r="BE62" s="147"/>
    </row>
    <row r="63" spans="1:57" outlineLevel="2" x14ac:dyDescent="0.2">
      <c r="A63" s="154"/>
      <c r="B63" s="155"/>
      <c r="C63" s="730"/>
      <c r="D63" s="731"/>
      <c r="E63" s="731"/>
      <c r="F63" s="731"/>
      <c r="G63" s="731"/>
      <c r="H63" s="157"/>
      <c r="I63" s="157"/>
      <c r="J63" s="157"/>
      <c r="K63" s="157"/>
      <c r="L63" s="157"/>
      <c r="M63" s="157"/>
      <c r="N63" s="156"/>
      <c r="O63" s="156"/>
      <c r="P63" s="156"/>
      <c r="Q63" s="156"/>
      <c r="R63" s="157"/>
      <c r="S63" s="157"/>
      <c r="T63" s="157"/>
      <c r="U63" s="157"/>
      <c r="V63" s="157"/>
      <c r="W63" s="147"/>
      <c r="X63" s="147"/>
      <c r="Y63" s="147"/>
      <c r="Z63" s="147"/>
      <c r="AA63" s="147"/>
      <c r="AB63" s="147"/>
      <c r="AC63" s="147"/>
      <c r="AD63" s="147" t="s">
        <v>190</v>
      </c>
      <c r="AE63" s="147"/>
      <c r="AF63" s="147"/>
      <c r="AG63" s="147"/>
      <c r="AH63" s="147"/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147"/>
      <c r="AV63" s="147"/>
      <c r="AW63" s="147"/>
      <c r="AX63" s="147"/>
      <c r="AY63" s="147"/>
      <c r="AZ63" s="147"/>
      <c r="BA63" s="147"/>
      <c r="BB63" s="147"/>
      <c r="BC63" s="147"/>
      <c r="BD63" s="147"/>
      <c r="BE63" s="147"/>
    </row>
    <row r="64" spans="1:57" ht="22.5" outlineLevel="1" x14ac:dyDescent="0.2">
      <c r="A64" s="177">
        <v>13</v>
      </c>
      <c r="B64" s="178" t="s">
        <v>243</v>
      </c>
      <c r="C64" s="185" t="s">
        <v>244</v>
      </c>
      <c r="D64" s="179" t="s">
        <v>220</v>
      </c>
      <c r="E64" s="180">
        <v>25.545549999999999</v>
      </c>
      <c r="F64" s="181"/>
      <c r="G64" s="182">
        <f>ROUND(E64*F64,2)</f>
        <v>0</v>
      </c>
      <c r="H64" s="181">
        <v>0</v>
      </c>
      <c r="I64" s="182">
        <f>ROUND(E64*H64,2)</f>
        <v>0</v>
      </c>
      <c r="J64" s="181">
        <v>309</v>
      </c>
      <c r="K64" s="182">
        <f>ROUND(E64*J64,2)</f>
        <v>7893.57</v>
      </c>
      <c r="L64" s="182">
        <v>21</v>
      </c>
      <c r="M64" s="182">
        <f>G64*(1+L64/100)</f>
        <v>0</v>
      </c>
      <c r="N64" s="180">
        <v>0</v>
      </c>
      <c r="O64" s="180">
        <f>ROUND(E64*N64,2)</f>
        <v>0</v>
      </c>
      <c r="P64" s="180">
        <v>0</v>
      </c>
      <c r="Q64" s="180">
        <f>ROUND(E64*P64,2)</f>
        <v>0</v>
      </c>
      <c r="R64" s="157">
        <v>1.0999999999999999E-2</v>
      </c>
      <c r="S64" s="157">
        <f>ROUND(E64*R64,2)</f>
        <v>0.28000000000000003</v>
      </c>
      <c r="T64" s="157"/>
      <c r="U64" s="157" t="s">
        <v>183</v>
      </c>
      <c r="V64" s="157" t="s">
        <v>184</v>
      </c>
      <c r="W64" s="147"/>
      <c r="X64" s="147"/>
      <c r="Y64" s="147"/>
      <c r="Z64" s="147"/>
      <c r="AA64" s="147"/>
      <c r="AB64" s="147"/>
      <c r="AC64" s="147"/>
      <c r="AD64" s="147" t="s">
        <v>185</v>
      </c>
      <c r="AE64" s="147"/>
      <c r="AF64" s="147"/>
      <c r="AG64" s="147"/>
      <c r="AH64" s="147"/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147"/>
      <c r="AV64" s="147"/>
      <c r="AW64" s="147"/>
      <c r="AX64" s="147"/>
      <c r="AY64" s="147"/>
      <c r="AZ64" s="147"/>
      <c r="BA64" s="147"/>
      <c r="BB64" s="147"/>
      <c r="BC64" s="147"/>
      <c r="BD64" s="147"/>
      <c r="BE64" s="147"/>
    </row>
    <row r="65" spans="1:57" outlineLevel="2" x14ac:dyDescent="0.2">
      <c r="A65" s="154"/>
      <c r="B65" s="155"/>
      <c r="C65" s="732" t="s">
        <v>245</v>
      </c>
      <c r="D65" s="733"/>
      <c r="E65" s="733"/>
      <c r="F65" s="733"/>
      <c r="G65" s="733"/>
      <c r="H65" s="157"/>
      <c r="I65" s="157"/>
      <c r="J65" s="157"/>
      <c r="K65" s="157"/>
      <c r="L65" s="157"/>
      <c r="M65" s="157"/>
      <c r="N65" s="156"/>
      <c r="O65" s="156"/>
      <c r="P65" s="156"/>
      <c r="Q65" s="156"/>
      <c r="R65" s="157"/>
      <c r="S65" s="157"/>
      <c r="T65" s="157"/>
      <c r="U65" s="157"/>
      <c r="V65" s="157"/>
      <c r="W65" s="147"/>
      <c r="X65" s="147"/>
      <c r="Y65" s="147"/>
      <c r="Z65" s="147"/>
      <c r="AA65" s="147"/>
      <c r="AB65" s="147"/>
      <c r="AC65" s="147"/>
      <c r="AD65" s="147" t="s">
        <v>187</v>
      </c>
      <c r="AE65" s="147"/>
      <c r="AF65" s="147"/>
      <c r="AG65" s="147"/>
      <c r="AH65" s="147"/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147"/>
      <c r="AV65" s="147"/>
      <c r="AW65" s="147"/>
      <c r="AX65" s="147"/>
      <c r="AY65" s="147"/>
      <c r="AZ65" s="147"/>
      <c r="BA65" s="147"/>
      <c r="BB65" s="147"/>
      <c r="BC65" s="147"/>
      <c r="BD65" s="147"/>
      <c r="BE65" s="147"/>
    </row>
    <row r="66" spans="1:57" outlineLevel="2" x14ac:dyDescent="0.2">
      <c r="A66" s="154"/>
      <c r="B66" s="155"/>
      <c r="C66" s="186" t="s">
        <v>222</v>
      </c>
      <c r="D66" s="158"/>
      <c r="E66" s="159">
        <v>21.7</v>
      </c>
      <c r="F66" s="157"/>
      <c r="G66" s="157"/>
      <c r="H66" s="157"/>
      <c r="I66" s="157"/>
      <c r="J66" s="157"/>
      <c r="K66" s="157"/>
      <c r="L66" s="157"/>
      <c r="M66" s="157"/>
      <c r="N66" s="156"/>
      <c r="O66" s="156"/>
      <c r="P66" s="156"/>
      <c r="Q66" s="156"/>
      <c r="R66" s="157"/>
      <c r="S66" s="157"/>
      <c r="T66" s="157"/>
      <c r="U66" s="157"/>
      <c r="V66" s="157"/>
      <c r="W66" s="147"/>
      <c r="X66" s="147"/>
      <c r="Y66" s="147"/>
      <c r="Z66" s="147"/>
      <c r="AA66" s="147"/>
      <c r="AB66" s="147"/>
      <c r="AC66" s="147"/>
      <c r="AD66" s="147" t="s">
        <v>189</v>
      </c>
      <c r="AE66" s="147">
        <v>0</v>
      </c>
      <c r="AF66" s="147"/>
      <c r="AG66" s="147"/>
      <c r="AH66" s="147"/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147"/>
      <c r="AV66" s="147"/>
      <c r="AW66" s="147"/>
      <c r="AX66" s="147"/>
      <c r="AY66" s="147"/>
      <c r="AZ66" s="147"/>
      <c r="BA66" s="147"/>
      <c r="BB66" s="147"/>
      <c r="BC66" s="147"/>
      <c r="BD66" s="147"/>
      <c r="BE66" s="147"/>
    </row>
    <row r="67" spans="1:57" outlineLevel="3" x14ac:dyDescent="0.2">
      <c r="A67" s="154"/>
      <c r="B67" s="155"/>
      <c r="C67" s="186" t="s">
        <v>237</v>
      </c>
      <c r="D67" s="158"/>
      <c r="E67" s="159">
        <v>8.9249999999999996E-2</v>
      </c>
      <c r="F67" s="157"/>
      <c r="G67" s="157"/>
      <c r="H67" s="157"/>
      <c r="I67" s="157"/>
      <c r="J67" s="157"/>
      <c r="K67" s="157"/>
      <c r="L67" s="157"/>
      <c r="M67" s="157"/>
      <c r="N67" s="156"/>
      <c r="O67" s="156"/>
      <c r="P67" s="156"/>
      <c r="Q67" s="156"/>
      <c r="R67" s="157"/>
      <c r="S67" s="157"/>
      <c r="T67" s="157"/>
      <c r="U67" s="157"/>
      <c r="V67" s="157"/>
      <c r="W67" s="147"/>
      <c r="X67" s="147"/>
      <c r="Y67" s="147"/>
      <c r="Z67" s="147"/>
      <c r="AA67" s="147"/>
      <c r="AB67" s="147"/>
      <c r="AC67" s="147"/>
      <c r="AD67" s="147" t="s">
        <v>189</v>
      </c>
      <c r="AE67" s="147">
        <v>0</v>
      </c>
      <c r="AF67" s="147"/>
      <c r="AG67" s="147"/>
      <c r="AH67" s="147"/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147"/>
      <c r="AV67" s="147"/>
      <c r="AW67" s="147"/>
      <c r="AX67" s="147"/>
      <c r="AY67" s="147"/>
      <c r="AZ67" s="147"/>
      <c r="BA67" s="147"/>
      <c r="BB67" s="147"/>
      <c r="BC67" s="147"/>
      <c r="BD67" s="147"/>
      <c r="BE67" s="147"/>
    </row>
    <row r="68" spans="1:57" outlineLevel="3" x14ac:dyDescent="0.2">
      <c r="A68" s="154"/>
      <c r="B68" s="155"/>
      <c r="C68" s="186" t="s">
        <v>246</v>
      </c>
      <c r="D68" s="158"/>
      <c r="E68" s="159">
        <v>8.6467500000000008</v>
      </c>
      <c r="F68" s="157"/>
      <c r="G68" s="157"/>
      <c r="H68" s="157"/>
      <c r="I68" s="157"/>
      <c r="J68" s="157"/>
      <c r="K68" s="157"/>
      <c r="L68" s="157"/>
      <c r="M68" s="157"/>
      <c r="N68" s="156"/>
      <c r="O68" s="156"/>
      <c r="P68" s="156"/>
      <c r="Q68" s="156"/>
      <c r="R68" s="157"/>
      <c r="S68" s="157"/>
      <c r="T68" s="157"/>
      <c r="U68" s="157"/>
      <c r="V68" s="157"/>
      <c r="W68" s="147"/>
      <c r="X68" s="147"/>
      <c r="Y68" s="147"/>
      <c r="Z68" s="147"/>
      <c r="AA68" s="147"/>
      <c r="AB68" s="147"/>
      <c r="AC68" s="147"/>
      <c r="AD68" s="147" t="s">
        <v>189</v>
      </c>
      <c r="AE68" s="147">
        <v>0</v>
      </c>
      <c r="AF68" s="147"/>
      <c r="AG68" s="147"/>
      <c r="AH68" s="147"/>
      <c r="AI68" s="147"/>
      <c r="AJ68" s="147"/>
      <c r="AK68" s="147"/>
      <c r="AL68" s="147"/>
      <c r="AM68" s="147"/>
      <c r="AN68" s="147"/>
      <c r="AO68" s="147"/>
      <c r="AP68" s="147"/>
      <c r="AQ68" s="147"/>
      <c r="AR68" s="147"/>
      <c r="AS68" s="147"/>
      <c r="AT68" s="147"/>
      <c r="AU68" s="147"/>
      <c r="AV68" s="147"/>
      <c r="AW68" s="147"/>
      <c r="AX68" s="147"/>
      <c r="AY68" s="147"/>
      <c r="AZ68" s="147"/>
      <c r="BA68" s="147"/>
      <c r="BB68" s="147"/>
      <c r="BC68" s="147"/>
      <c r="BD68" s="147"/>
      <c r="BE68" s="147"/>
    </row>
    <row r="69" spans="1:57" outlineLevel="3" x14ac:dyDescent="0.2">
      <c r="A69" s="154"/>
      <c r="B69" s="155"/>
      <c r="C69" s="186" t="s">
        <v>247</v>
      </c>
      <c r="D69" s="158"/>
      <c r="E69" s="159">
        <v>-5.1880499999999996</v>
      </c>
      <c r="F69" s="157"/>
      <c r="G69" s="157"/>
      <c r="H69" s="157"/>
      <c r="I69" s="157"/>
      <c r="J69" s="157"/>
      <c r="K69" s="157"/>
      <c r="L69" s="157"/>
      <c r="M69" s="157"/>
      <c r="N69" s="156"/>
      <c r="O69" s="156"/>
      <c r="P69" s="156"/>
      <c r="Q69" s="156"/>
      <c r="R69" s="157"/>
      <c r="S69" s="157"/>
      <c r="T69" s="157"/>
      <c r="U69" s="157"/>
      <c r="V69" s="157"/>
      <c r="W69" s="147"/>
      <c r="X69" s="147"/>
      <c r="Y69" s="147"/>
      <c r="Z69" s="147"/>
      <c r="AA69" s="147"/>
      <c r="AB69" s="147"/>
      <c r="AC69" s="147"/>
      <c r="AD69" s="147" t="s">
        <v>189</v>
      </c>
      <c r="AE69" s="147">
        <v>0</v>
      </c>
      <c r="AF69" s="147"/>
      <c r="AG69" s="147"/>
      <c r="AH69" s="147"/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147"/>
      <c r="AU69" s="147"/>
      <c r="AV69" s="147"/>
      <c r="AW69" s="147"/>
      <c r="AX69" s="147"/>
      <c r="AY69" s="147"/>
      <c r="AZ69" s="147"/>
      <c r="BA69" s="147"/>
      <c r="BB69" s="147"/>
      <c r="BC69" s="147"/>
      <c r="BD69" s="147"/>
      <c r="BE69" s="147"/>
    </row>
    <row r="70" spans="1:57" outlineLevel="3" x14ac:dyDescent="0.2">
      <c r="A70" s="154"/>
      <c r="B70" s="155"/>
      <c r="C70" s="186" t="s">
        <v>248</v>
      </c>
      <c r="D70" s="158"/>
      <c r="E70" s="159">
        <v>0.48</v>
      </c>
      <c r="F70" s="157"/>
      <c r="G70" s="157"/>
      <c r="H70" s="157"/>
      <c r="I70" s="157"/>
      <c r="J70" s="157"/>
      <c r="K70" s="157"/>
      <c r="L70" s="157"/>
      <c r="M70" s="157"/>
      <c r="N70" s="156"/>
      <c r="O70" s="156"/>
      <c r="P70" s="156"/>
      <c r="Q70" s="156"/>
      <c r="R70" s="157"/>
      <c r="S70" s="157"/>
      <c r="T70" s="157"/>
      <c r="U70" s="157"/>
      <c r="V70" s="157"/>
      <c r="W70" s="147"/>
      <c r="X70" s="147"/>
      <c r="Y70" s="147"/>
      <c r="Z70" s="147"/>
      <c r="AA70" s="147"/>
      <c r="AB70" s="147"/>
      <c r="AC70" s="147"/>
      <c r="AD70" s="147" t="s">
        <v>189</v>
      </c>
      <c r="AE70" s="147">
        <v>0</v>
      </c>
      <c r="AF70" s="147"/>
      <c r="AG70" s="147"/>
      <c r="AH70" s="147"/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147"/>
      <c r="AV70" s="147"/>
      <c r="AW70" s="147"/>
      <c r="AX70" s="147"/>
      <c r="AY70" s="147"/>
      <c r="AZ70" s="147"/>
      <c r="BA70" s="147"/>
      <c r="BB70" s="147"/>
      <c r="BC70" s="147"/>
      <c r="BD70" s="147"/>
      <c r="BE70" s="147"/>
    </row>
    <row r="71" spans="1:57" outlineLevel="3" x14ac:dyDescent="0.2">
      <c r="A71" s="154"/>
      <c r="B71" s="155"/>
      <c r="C71" s="186" t="s">
        <v>249</v>
      </c>
      <c r="D71" s="158"/>
      <c r="E71" s="159">
        <v>-0.3</v>
      </c>
      <c r="F71" s="157"/>
      <c r="G71" s="157"/>
      <c r="H71" s="157"/>
      <c r="I71" s="157"/>
      <c r="J71" s="157"/>
      <c r="K71" s="157"/>
      <c r="L71" s="157"/>
      <c r="M71" s="157"/>
      <c r="N71" s="156"/>
      <c r="O71" s="156"/>
      <c r="P71" s="156"/>
      <c r="Q71" s="156"/>
      <c r="R71" s="157"/>
      <c r="S71" s="157"/>
      <c r="T71" s="157"/>
      <c r="U71" s="157"/>
      <c r="V71" s="157"/>
      <c r="W71" s="147"/>
      <c r="X71" s="147"/>
      <c r="Y71" s="147"/>
      <c r="Z71" s="147"/>
      <c r="AA71" s="147"/>
      <c r="AB71" s="147"/>
      <c r="AC71" s="147"/>
      <c r="AD71" s="147" t="s">
        <v>189</v>
      </c>
      <c r="AE71" s="147">
        <v>0</v>
      </c>
      <c r="AF71" s="147"/>
      <c r="AG71" s="147"/>
      <c r="AH71" s="147"/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147"/>
      <c r="AV71" s="147"/>
      <c r="AW71" s="147"/>
      <c r="AX71" s="147"/>
      <c r="AY71" s="147"/>
      <c r="AZ71" s="147"/>
      <c r="BA71" s="147"/>
      <c r="BB71" s="147"/>
      <c r="BC71" s="147"/>
      <c r="BD71" s="147"/>
      <c r="BE71" s="147"/>
    </row>
    <row r="72" spans="1:57" outlineLevel="3" x14ac:dyDescent="0.2">
      <c r="A72" s="154"/>
      <c r="B72" s="155"/>
      <c r="C72" s="186" t="s">
        <v>242</v>
      </c>
      <c r="D72" s="158"/>
      <c r="E72" s="159">
        <v>0.1176</v>
      </c>
      <c r="F72" s="157"/>
      <c r="G72" s="157"/>
      <c r="H72" s="157"/>
      <c r="I72" s="157"/>
      <c r="J72" s="157"/>
      <c r="K72" s="157"/>
      <c r="L72" s="157"/>
      <c r="M72" s="157"/>
      <c r="N72" s="156"/>
      <c r="O72" s="156"/>
      <c r="P72" s="156"/>
      <c r="Q72" s="156"/>
      <c r="R72" s="157"/>
      <c r="S72" s="157"/>
      <c r="T72" s="157"/>
      <c r="U72" s="157"/>
      <c r="V72" s="157"/>
      <c r="W72" s="147"/>
      <c r="X72" s="147"/>
      <c r="Y72" s="147"/>
      <c r="Z72" s="147"/>
      <c r="AA72" s="147"/>
      <c r="AB72" s="147"/>
      <c r="AC72" s="147"/>
      <c r="AD72" s="147" t="s">
        <v>189</v>
      </c>
      <c r="AE72" s="147">
        <v>0</v>
      </c>
      <c r="AF72" s="147"/>
      <c r="AG72" s="147"/>
      <c r="AH72" s="147"/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147"/>
      <c r="AV72" s="147"/>
      <c r="AW72" s="147"/>
      <c r="AX72" s="147"/>
      <c r="AY72" s="147"/>
      <c r="AZ72" s="147"/>
      <c r="BA72" s="147"/>
      <c r="BB72" s="147"/>
      <c r="BC72" s="147"/>
      <c r="BD72" s="147"/>
      <c r="BE72" s="147"/>
    </row>
    <row r="73" spans="1:57" outlineLevel="2" x14ac:dyDescent="0.2">
      <c r="A73" s="154"/>
      <c r="B73" s="155"/>
      <c r="C73" s="730"/>
      <c r="D73" s="731"/>
      <c r="E73" s="731"/>
      <c r="F73" s="731"/>
      <c r="G73" s="731"/>
      <c r="H73" s="157"/>
      <c r="I73" s="157"/>
      <c r="J73" s="157"/>
      <c r="K73" s="157"/>
      <c r="L73" s="157"/>
      <c r="M73" s="157"/>
      <c r="N73" s="156"/>
      <c r="O73" s="156"/>
      <c r="P73" s="156"/>
      <c r="Q73" s="156"/>
      <c r="R73" s="157"/>
      <c r="S73" s="157"/>
      <c r="T73" s="157"/>
      <c r="U73" s="157"/>
      <c r="V73" s="157"/>
      <c r="W73" s="147"/>
      <c r="X73" s="147"/>
      <c r="Y73" s="147"/>
      <c r="Z73" s="147"/>
      <c r="AA73" s="147"/>
      <c r="AB73" s="147"/>
      <c r="AC73" s="147"/>
      <c r="AD73" s="147" t="s">
        <v>190</v>
      </c>
      <c r="AE73" s="147"/>
      <c r="AF73" s="147"/>
      <c r="AG73" s="147"/>
      <c r="AH73" s="147"/>
      <c r="AI73" s="147"/>
      <c r="AJ73" s="147"/>
      <c r="AK73" s="147"/>
      <c r="AL73" s="147"/>
      <c r="AM73" s="147"/>
      <c r="AN73" s="147"/>
      <c r="AO73" s="147"/>
      <c r="AP73" s="147"/>
      <c r="AQ73" s="147"/>
      <c r="AR73" s="147"/>
      <c r="AS73" s="147"/>
      <c r="AT73" s="147"/>
      <c r="AU73" s="147"/>
      <c r="AV73" s="147"/>
      <c r="AW73" s="147"/>
      <c r="AX73" s="147"/>
      <c r="AY73" s="147"/>
      <c r="AZ73" s="147"/>
      <c r="BA73" s="147"/>
      <c r="BB73" s="147"/>
      <c r="BC73" s="147"/>
      <c r="BD73" s="147"/>
      <c r="BE73" s="147"/>
    </row>
    <row r="74" spans="1:57" ht="22.5" outlineLevel="1" x14ac:dyDescent="0.2">
      <c r="A74" s="177">
        <v>14</v>
      </c>
      <c r="B74" s="178" t="s">
        <v>250</v>
      </c>
      <c r="C74" s="185" t="s">
        <v>251</v>
      </c>
      <c r="D74" s="179" t="s">
        <v>220</v>
      </c>
      <c r="E74" s="180">
        <v>383.18324999999999</v>
      </c>
      <c r="F74" s="181"/>
      <c r="G74" s="182">
        <f>ROUND(E74*F74,2)</f>
        <v>0</v>
      </c>
      <c r="H74" s="181">
        <v>0</v>
      </c>
      <c r="I74" s="182">
        <f>ROUND(E74*H74,2)</f>
        <v>0</v>
      </c>
      <c r="J74" s="181">
        <v>24.8</v>
      </c>
      <c r="K74" s="182">
        <f>ROUND(E74*J74,2)</f>
        <v>9502.94</v>
      </c>
      <c r="L74" s="182">
        <v>21</v>
      </c>
      <c r="M74" s="182">
        <f>G74*(1+L74/100)</f>
        <v>0</v>
      </c>
      <c r="N74" s="180">
        <v>0</v>
      </c>
      <c r="O74" s="180">
        <f>ROUND(E74*N74,2)</f>
        <v>0</v>
      </c>
      <c r="P74" s="180">
        <v>0</v>
      </c>
      <c r="Q74" s="180">
        <f>ROUND(E74*P74,2)</f>
        <v>0</v>
      </c>
      <c r="R74" s="157">
        <v>0</v>
      </c>
      <c r="S74" s="157">
        <f>ROUND(E74*R74,2)</f>
        <v>0</v>
      </c>
      <c r="T74" s="157"/>
      <c r="U74" s="157" t="s">
        <v>183</v>
      </c>
      <c r="V74" s="157" t="s">
        <v>184</v>
      </c>
      <c r="W74" s="147"/>
      <c r="X74" s="147"/>
      <c r="Y74" s="147"/>
      <c r="Z74" s="147"/>
      <c r="AA74" s="147"/>
      <c r="AB74" s="147"/>
      <c r="AC74" s="147"/>
      <c r="AD74" s="147" t="s">
        <v>185</v>
      </c>
      <c r="AE74" s="147"/>
      <c r="AF74" s="147"/>
      <c r="AG74" s="147"/>
      <c r="AH74" s="147"/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147"/>
      <c r="AV74" s="147"/>
      <c r="AW74" s="147"/>
      <c r="AX74" s="147"/>
      <c r="AY74" s="147"/>
      <c r="AZ74" s="147"/>
      <c r="BA74" s="147"/>
      <c r="BB74" s="147"/>
      <c r="BC74" s="147"/>
      <c r="BD74" s="147"/>
      <c r="BE74" s="147"/>
    </row>
    <row r="75" spans="1:57" outlineLevel="2" x14ac:dyDescent="0.2">
      <c r="A75" s="154"/>
      <c r="B75" s="155"/>
      <c r="C75" s="732" t="s">
        <v>245</v>
      </c>
      <c r="D75" s="733"/>
      <c r="E75" s="733"/>
      <c r="F75" s="733"/>
      <c r="G75" s="733"/>
      <c r="H75" s="157"/>
      <c r="I75" s="157"/>
      <c r="J75" s="157"/>
      <c r="K75" s="157"/>
      <c r="L75" s="157"/>
      <c r="M75" s="157"/>
      <c r="N75" s="156"/>
      <c r="O75" s="156"/>
      <c r="P75" s="156"/>
      <c r="Q75" s="156"/>
      <c r="R75" s="157"/>
      <c r="S75" s="157"/>
      <c r="T75" s="157"/>
      <c r="U75" s="157"/>
      <c r="V75" s="157"/>
      <c r="W75" s="147"/>
      <c r="X75" s="147"/>
      <c r="Y75" s="147"/>
      <c r="Z75" s="147"/>
      <c r="AA75" s="147"/>
      <c r="AB75" s="147"/>
      <c r="AC75" s="147"/>
      <c r="AD75" s="147" t="s">
        <v>187</v>
      </c>
      <c r="AE75" s="147"/>
      <c r="AF75" s="147"/>
      <c r="AG75" s="147"/>
      <c r="AH75" s="147"/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147"/>
      <c r="AV75" s="147"/>
      <c r="AW75" s="147"/>
      <c r="AX75" s="147"/>
      <c r="AY75" s="147"/>
      <c r="AZ75" s="147"/>
      <c r="BA75" s="147"/>
      <c r="BB75" s="147"/>
      <c r="BC75" s="147"/>
      <c r="BD75" s="147"/>
      <c r="BE75" s="147"/>
    </row>
    <row r="76" spans="1:57" outlineLevel="2" x14ac:dyDescent="0.2">
      <c r="A76" s="154"/>
      <c r="B76" s="155"/>
      <c r="C76" s="734" t="s">
        <v>252</v>
      </c>
      <c r="D76" s="735"/>
      <c r="E76" s="735"/>
      <c r="F76" s="735"/>
      <c r="G76" s="735"/>
      <c r="H76" s="157"/>
      <c r="I76" s="157"/>
      <c r="J76" s="157"/>
      <c r="K76" s="157"/>
      <c r="L76" s="157"/>
      <c r="M76" s="157"/>
      <c r="N76" s="156"/>
      <c r="O76" s="156"/>
      <c r="P76" s="156"/>
      <c r="Q76" s="156"/>
      <c r="R76" s="157"/>
      <c r="S76" s="157"/>
      <c r="T76" s="157"/>
      <c r="U76" s="157"/>
      <c r="V76" s="157"/>
      <c r="W76" s="147"/>
      <c r="X76" s="147"/>
      <c r="Y76" s="147"/>
      <c r="Z76" s="147"/>
      <c r="AA76" s="147"/>
      <c r="AB76" s="147"/>
      <c r="AC76" s="147"/>
      <c r="AD76" s="147" t="s">
        <v>208</v>
      </c>
      <c r="AE76" s="147"/>
      <c r="AF76" s="147"/>
      <c r="AG76" s="147"/>
      <c r="AH76" s="147"/>
      <c r="AI76" s="147"/>
      <c r="AJ76" s="147"/>
      <c r="AK76" s="147"/>
      <c r="AL76" s="147"/>
      <c r="AM76" s="147"/>
      <c r="AN76" s="147"/>
      <c r="AO76" s="147"/>
      <c r="AP76" s="147"/>
      <c r="AQ76" s="147"/>
      <c r="AR76" s="147"/>
      <c r="AS76" s="147"/>
      <c r="AT76" s="147"/>
      <c r="AU76" s="147"/>
      <c r="AV76" s="147"/>
      <c r="AW76" s="147"/>
      <c r="AX76" s="147"/>
      <c r="AY76" s="147"/>
      <c r="AZ76" s="147"/>
      <c r="BA76" s="147"/>
      <c r="BB76" s="147"/>
      <c r="BC76" s="147"/>
      <c r="BD76" s="147"/>
      <c r="BE76" s="147"/>
    </row>
    <row r="77" spans="1:57" outlineLevel="2" x14ac:dyDescent="0.2">
      <c r="A77" s="154"/>
      <c r="B77" s="155"/>
      <c r="C77" s="186" t="s">
        <v>253</v>
      </c>
      <c r="D77" s="158"/>
      <c r="E77" s="159">
        <v>325.5</v>
      </c>
      <c r="F77" s="157"/>
      <c r="G77" s="157"/>
      <c r="H77" s="157"/>
      <c r="I77" s="157"/>
      <c r="J77" s="157"/>
      <c r="K77" s="157"/>
      <c r="L77" s="157"/>
      <c r="M77" s="157"/>
      <c r="N77" s="156"/>
      <c r="O77" s="156"/>
      <c r="P77" s="156"/>
      <c r="Q77" s="156"/>
      <c r="R77" s="157"/>
      <c r="S77" s="157"/>
      <c r="T77" s="157"/>
      <c r="U77" s="157"/>
      <c r="V77" s="157"/>
      <c r="W77" s="147"/>
      <c r="X77" s="147"/>
      <c r="Y77" s="147"/>
      <c r="Z77" s="147"/>
      <c r="AA77" s="147"/>
      <c r="AB77" s="147"/>
      <c r="AC77" s="147"/>
      <c r="AD77" s="147" t="s">
        <v>189</v>
      </c>
      <c r="AE77" s="147">
        <v>0</v>
      </c>
      <c r="AF77" s="147"/>
      <c r="AG77" s="147"/>
      <c r="AH77" s="147"/>
      <c r="AI77" s="147"/>
      <c r="AJ77" s="147"/>
      <c r="AK77" s="147"/>
      <c r="AL77" s="147"/>
      <c r="AM77" s="147"/>
      <c r="AN77" s="147"/>
      <c r="AO77" s="147"/>
      <c r="AP77" s="147"/>
      <c r="AQ77" s="147"/>
      <c r="AR77" s="147"/>
      <c r="AS77" s="147"/>
      <c r="AT77" s="147"/>
      <c r="AU77" s="147"/>
      <c r="AV77" s="147"/>
      <c r="AW77" s="147"/>
      <c r="AX77" s="147"/>
      <c r="AY77" s="147"/>
      <c r="AZ77" s="147"/>
      <c r="BA77" s="147"/>
      <c r="BB77" s="147"/>
      <c r="BC77" s="147"/>
      <c r="BD77" s="147"/>
      <c r="BE77" s="147"/>
    </row>
    <row r="78" spans="1:57" outlineLevel="3" x14ac:dyDescent="0.2">
      <c r="A78" s="154"/>
      <c r="B78" s="155"/>
      <c r="C78" s="186" t="s">
        <v>254</v>
      </c>
      <c r="D78" s="158"/>
      <c r="E78" s="159">
        <v>1.3387500000000001</v>
      </c>
      <c r="F78" s="157"/>
      <c r="G78" s="157"/>
      <c r="H78" s="157"/>
      <c r="I78" s="157"/>
      <c r="J78" s="157"/>
      <c r="K78" s="157"/>
      <c r="L78" s="157"/>
      <c r="M78" s="157"/>
      <c r="N78" s="156"/>
      <c r="O78" s="156"/>
      <c r="P78" s="156"/>
      <c r="Q78" s="156"/>
      <c r="R78" s="157"/>
      <c r="S78" s="157"/>
      <c r="T78" s="157"/>
      <c r="U78" s="157"/>
      <c r="V78" s="157"/>
      <c r="W78" s="147"/>
      <c r="X78" s="147"/>
      <c r="Y78" s="147"/>
      <c r="Z78" s="147"/>
      <c r="AA78" s="147"/>
      <c r="AB78" s="147"/>
      <c r="AC78" s="147"/>
      <c r="AD78" s="147" t="s">
        <v>189</v>
      </c>
      <c r="AE78" s="147">
        <v>0</v>
      </c>
      <c r="AF78" s="147"/>
      <c r="AG78" s="147"/>
      <c r="AH78" s="147"/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147"/>
      <c r="AV78" s="147"/>
      <c r="AW78" s="147"/>
      <c r="AX78" s="147"/>
      <c r="AY78" s="147"/>
      <c r="AZ78" s="147"/>
      <c r="BA78" s="147"/>
      <c r="BB78" s="147"/>
      <c r="BC78" s="147"/>
      <c r="BD78" s="147"/>
      <c r="BE78" s="147"/>
    </row>
    <row r="79" spans="1:57" outlineLevel="3" x14ac:dyDescent="0.2">
      <c r="A79" s="154"/>
      <c r="B79" s="155"/>
      <c r="C79" s="186" t="s">
        <v>255</v>
      </c>
      <c r="D79" s="158"/>
      <c r="E79" s="159">
        <v>129.70124999999999</v>
      </c>
      <c r="F79" s="157"/>
      <c r="G79" s="157"/>
      <c r="H79" s="157"/>
      <c r="I79" s="157"/>
      <c r="J79" s="157"/>
      <c r="K79" s="157"/>
      <c r="L79" s="157"/>
      <c r="M79" s="157"/>
      <c r="N79" s="156"/>
      <c r="O79" s="156"/>
      <c r="P79" s="156"/>
      <c r="Q79" s="156"/>
      <c r="R79" s="157"/>
      <c r="S79" s="157"/>
      <c r="T79" s="157"/>
      <c r="U79" s="157"/>
      <c r="V79" s="157"/>
      <c r="W79" s="147"/>
      <c r="X79" s="147"/>
      <c r="Y79" s="147"/>
      <c r="Z79" s="147"/>
      <c r="AA79" s="147"/>
      <c r="AB79" s="147"/>
      <c r="AC79" s="147"/>
      <c r="AD79" s="147" t="s">
        <v>189</v>
      </c>
      <c r="AE79" s="147">
        <v>0</v>
      </c>
      <c r="AF79" s="147"/>
      <c r="AG79" s="147"/>
      <c r="AH79" s="147"/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/>
      <c r="AT79" s="147"/>
      <c r="AU79" s="147"/>
      <c r="AV79" s="147"/>
      <c r="AW79" s="147"/>
      <c r="AX79" s="147"/>
      <c r="AY79" s="147"/>
      <c r="AZ79" s="147"/>
      <c r="BA79" s="147"/>
      <c r="BB79" s="147"/>
      <c r="BC79" s="147"/>
      <c r="BD79" s="147"/>
      <c r="BE79" s="147"/>
    </row>
    <row r="80" spans="1:57" outlineLevel="3" x14ac:dyDescent="0.2">
      <c r="A80" s="154"/>
      <c r="B80" s="155"/>
      <c r="C80" s="186" t="s">
        <v>256</v>
      </c>
      <c r="D80" s="158"/>
      <c r="E80" s="159">
        <v>-77.820750000000004</v>
      </c>
      <c r="F80" s="157"/>
      <c r="G80" s="157"/>
      <c r="H80" s="157"/>
      <c r="I80" s="157"/>
      <c r="J80" s="157"/>
      <c r="K80" s="157"/>
      <c r="L80" s="157"/>
      <c r="M80" s="157"/>
      <c r="N80" s="156"/>
      <c r="O80" s="156"/>
      <c r="P80" s="156"/>
      <c r="Q80" s="156"/>
      <c r="R80" s="157"/>
      <c r="S80" s="157"/>
      <c r="T80" s="157"/>
      <c r="U80" s="157"/>
      <c r="V80" s="157"/>
      <c r="W80" s="147"/>
      <c r="X80" s="147"/>
      <c r="Y80" s="147"/>
      <c r="Z80" s="147"/>
      <c r="AA80" s="147"/>
      <c r="AB80" s="147"/>
      <c r="AC80" s="147"/>
      <c r="AD80" s="147" t="s">
        <v>189</v>
      </c>
      <c r="AE80" s="147">
        <v>0</v>
      </c>
      <c r="AF80" s="147"/>
      <c r="AG80" s="147"/>
      <c r="AH80" s="147"/>
      <c r="AI80" s="147"/>
      <c r="AJ80" s="147"/>
      <c r="AK80" s="147"/>
      <c r="AL80" s="147"/>
      <c r="AM80" s="147"/>
      <c r="AN80" s="147"/>
      <c r="AO80" s="147"/>
      <c r="AP80" s="147"/>
      <c r="AQ80" s="147"/>
      <c r="AR80" s="147"/>
      <c r="AS80" s="147"/>
      <c r="AT80" s="147"/>
      <c r="AU80" s="147"/>
      <c r="AV80" s="147"/>
      <c r="AW80" s="147"/>
      <c r="AX80" s="147"/>
      <c r="AY80" s="147"/>
      <c r="AZ80" s="147"/>
      <c r="BA80" s="147"/>
      <c r="BB80" s="147"/>
      <c r="BC80" s="147"/>
      <c r="BD80" s="147"/>
      <c r="BE80" s="147"/>
    </row>
    <row r="81" spans="1:57" outlineLevel="3" x14ac:dyDescent="0.2">
      <c r="A81" s="154"/>
      <c r="B81" s="155"/>
      <c r="C81" s="186" t="s">
        <v>257</v>
      </c>
      <c r="D81" s="158"/>
      <c r="E81" s="159">
        <v>7.2</v>
      </c>
      <c r="F81" s="157"/>
      <c r="G81" s="157"/>
      <c r="H81" s="157"/>
      <c r="I81" s="157"/>
      <c r="J81" s="157"/>
      <c r="K81" s="157"/>
      <c r="L81" s="157"/>
      <c r="M81" s="157"/>
      <c r="N81" s="156"/>
      <c r="O81" s="156"/>
      <c r="P81" s="156"/>
      <c r="Q81" s="156"/>
      <c r="R81" s="157"/>
      <c r="S81" s="157"/>
      <c r="T81" s="157"/>
      <c r="U81" s="157"/>
      <c r="V81" s="157"/>
      <c r="W81" s="147"/>
      <c r="X81" s="147"/>
      <c r="Y81" s="147"/>
      <c r="Z81" s="147"/>
      <c r="AA81" s="147"/>
      <c r="AB81" s="147"/>
      <c r="AC81" s="147"/>
      <c r="AD81" s="147" t="s">
        <v>189</v>
      </c>
      <c r="AE81" s="147">
        <v>0</v>
      </c>
      <c r="AF81" s="147"/>
      <c r="AG81" s="147"/>
      <c r="AH81" s="147"/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147"/>
      <c r="AV81" s="147"/>
      <c r="AW81" s="147"/>
      <c r="AX81" s="147"/>
      <c r="AY81" s="147"/>
      <c r="AZ81" s="147"/>
      <c r="BA81" s="147"/>
      <c r="BB81" s="147"/>
      <c r="BC81" s="147"/>
      <c r="BD81" s="147"/>
      <c r="BE81" s="147"/>
    </row>
    <row r="82" spans="1:57" outlineLevel="3" x14ac:dyDescent="0.2">
      <c r="A82" s="154"/>
      <c r="B82" s="155"/>
      <c r="C82" s="186" t="s">
        <v>258</v>
      </c>
      <c r="D82" s="158"/>
      <c r="E82" s="159">
        <v>-4.5</v>
      </c>
      <c r="F82" s="157"/>
      <c r="G82" s="157"/>
      <c r="H82" s="157"/>
      <c r="I82" s="157"/>
      <c r="J82" s="157"/>
      <c r="K82" s="157"/>
      <c r="L82" s="157"/>
      <c r="M82" s="157"/>
      <c r="N82" s="156"/>
      <c r="O82" s="156"/>
      <c r="P82" s="156"/>
      <c r="Q82" s="156"/>
      <c r="R82" s="157"/>
      <c r="S82" s="157"/>
      <c r="T82" s="157"/>
      <c r="U82" s="157"/>
      <c r="V82" s="157"/>
      <c r="W82" s="147"/>
      <c r="X82" s="147"/>
      <c r="Y82" s="147"/>
      <c r="Z82" s="147"/>
      <c r="AA82" s="147"/>
      <c r="AB82" s="147"/>
      <c r="AC82" s="147"/>
      <c r="AD82" s="147" t="s">
        <v>189</v>
      </c>
      <c r="AE82" s="147">
        <v>0</v>
      </c>
      <c r="AF82" s="147"/>
      <c r="AG82" s="147"/>
      <c r="AH82" s="147"/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  <c r="AT82" s="147"/>
      <c r="AU82" s="147"/>
      <c r="AV82" s="147"/>
      <c r="AW82" s="147"/>
      <c r="AX82" s="147"/>
      <c r="AY82" s="147"/>
      <c r="AZ82" s="147"/>
      <c r="BA82" s="147"/>
      <c r="BB82" s="147"/>
      <c r="BC82" s="147"/>
      <c r="BD82" s="147"/>
      <c r="BE82" s="147"/>
    </row>
    <row r="83" spans="1:57" outlineLevel="3" x14ac:dyDescent="0.2">
      <c r="A83" s="154"/>
      <c r="B83" s="155"/>
      <c r="C83" s="186" t="s">
        <v>259</v>
      </c>
      <c r="D83" s="158"/>
      <c r="E83" s="159">
        <v>1.764</v>
      </c>
      <c r="F83" s="157"/>
      <c r="G83" s="157"/>
      <c r="H83" s="157"/>
      <c r="I83" s="157"/>
      <c r="J83" s="157"/>
      <c r="K83" s="157"/>
      <c r="L83" s="157"/>
      <c r="M83" s="157"/>
      <c r="N83" s="156"/>
      <c r="O83" s="156"/>
      <c r="P83" s="156"/>
      <c r="Q83" s="156"/>
      <c r="R83" s="157"/>
      <c r="S83" s="157"/>
      <c r="T83" s="157"/>
      <c r="U83" s="157"/>
      <c r="V83" s="157"/>
      <c r="W83" s="147"/>
      <c r="X83" s="147"/>
      <c r="Y83" s="147"/>
      <c r="Z83" s="147"/>
      <c r="AA83" s="147"/>
      <c r="AB83" s="147"/>
      <c r="AC83" s="147"/>
      <c r="AD83" s="147" t="s">
        <v>189</v>
      </c>
      <c r="AE83" s="147">
        <v>0</v>
      </c>
      <c r="AF83" s="147"/>
      <c r="AG83" s="147"/>
      <c r="AH83" s="147"/>
      <c r="AI83" s="147"/>
      <c r="AJ83" s="147"/>
      <c r="AK83" s="147"/>
      <c r="AL83" s="147"/>
      <c r="AM83" s="147"/>
      <c r="AN83" s="147"/>
      <c r="AO83" s="147"/>
      <c r="AP83" s="147"/>
      <c r="AQ83" s="147"/>
      <c r="AR83" s="147"/>
      <c r="AS83" s="147"/>
      <c r="AT83" s="147"/>
      <c r="AU83" s="147"/>
      <c r="AV83" s="147"/>
      <c r="AW83" s="147"/>
      <c r="AX83" s="147"/>
      <c r="AY83" s="147"/>
      <c r="AZ83" s="147"/>
      <c r="BA83" s="147"/>
      <c r="BB83" s="147"/>
      <c r="BC83" s="147"/>
      <c r="BD83" s="147"/>
      <c r="BE83" s="147"/>
    </row>
    <row r="84" spans="1:57" outlineLevel="2" x14ac:dyDescent="0.2">
      <c r="A84" s="154"/>
      <c r="B84" s="155"/>
      <c r="C84" s="730"/>
      <c r="D84" s="731"/>
      <c r="E84" s="731"/>
      <c r="F84" s="731"/>
      <c r="G84" s="731"/>
      <c r="H84" s="157"/>
      <c r="I84" s="157"/>
      <c r="J84" s="157"/>
      <c r="K84" s="157"/>
      <c r="L84" s="157"/>
      <c r="M84" s="157"/>
      <c r="N84" s="156"/>
      <c r="O84" s="156"/>
      <c r="P84" s="156"/>
      <c r="Q84" s="156"/>
      <c r="R84" s="157"/>
      <c r="S84" s="157"/>
      <c r="T84" s="157"/>
      <c r="U84" s="157"/>
      <c r="V84" s="157"/>
      <c r="W84" s="147"/>
      <c r="X84" s="147"/>
      <c r="Y84" s="147"/>
      <c r="Z84" s="147"/>
      <c r="AA84" s="147"/>
      <c r="AB84" s="147"/>
      <c r="AC84" s="147"/>
      <c r="AD84" s="147" t="s">
        <v>190</v>
      </c>
      <c r="AE84" s="147"/>
      <c r="AF84" s="147"/>
      <c r="AG84" s="147"/>
      <c r="AH84" s="147"/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147"/>
      <c r="AV84" s="147"/>
      <c r="AW84" s="147"/>
      <c r="AX84" s="147"/>
      <c r="AY84" s="147"/>
      <c r="AZ84" s="147"/>
      <c r="BA84" s="147"/>
      <c r="BB84" s="147"/>
      <c r="BC84" s="147"/>
      <c r="BD84" s="147"/>
      <c r="BE84" s="147"/>
    </row>
    <row r="85" spans="1:57" ht="33.75" outlineLevel="1" x14ac:dyDescent="0.2">
      <c r="A85" s="177">
        <v>15</v>
      </c>
      <c r="B85" s="178" t="s">
        <v>260</v>
      </c>
      <c r="C85" s="185" t="s">
        <v>261</v>
      </c>
      <c r="D85" s="179" t="s">
        <v>220</v>
      </c>
      <c r="E85" s="180">
        <v>108</v>
      </c>
      <c r="F85" s="181"/>
      <c r="G85" s="182">
        <f>ROUND(E85*F85,2)</f>
        <v>0</v>
      </c>
      <c r="H85" s="181">
        <v>0</v>
      </c>
      <c r="I85" s="182">
        <f>ROUND(E85*H85,2)</f>
        <v>0</v>
      </c>
      <c r="J85" s="181">
        <v>88.5</v>
      </c>
      <c r="K85" s="182">
        <f>ROUND(E85*J85,2)</f>
        <v>9558</v>
      </c>
      <c r="L85" s="182">
        <v>21</v>
      </c>
      <c r="M85" s="182">
        <f>G85*(1+L85/100)</f>
        <v>0</v>
      </c>
      <c r="N85" s="180">
        <v>0</v>
      </c>
      <c r="O85" s="180">
        <f>ROUND(E85*N85,2)</f>
        <v>0</v>
      </c>
      <c r="P85" s="180">
        <v>0</v>
      </c>
      <c r="Q85" s="180">
        <f>ROUND(E85*P85,2)</f>
        <v>0</v>
      </c>
      <c r="R85" s="157">
        <v>5.3999999999999999E-2</v>
      </c>
      <c r="S85" s="157">
        <f>ROUND(E85*R85,2)</f>
        <v>5.83</v>
      </c>
      <c r="T85" s="157"/>
      <c r="U85" s="157" t="s">
        <v>183</v>
      </c>
      <c r="V85" s="157" t="s">
        <v>184</v>
      </c>
      <c r="W85" s="147"/>
      <c r="X85" s="147"/>
      <c r="Y85" s="147"/>
      <c r="Z85" s="147"/>
      <c r="AA85" s="147"/>
      <c r="AB85" s="147"/>
      <c r="AC85" s="147"/>
      <c r="AD85" s="147" t="s">
        <v>185</v>
      </c>
      <c r="AE85" s="147"/>
      <c r="AF85" s="147"/>
      <c r="AG85" s="147"/>
      <c r="AH85" s="147"/>
      <c r="AI85" s="147"/>
      <c r="AJ85" s="147"/>
      <c r="AK85" s="147"/>
      <c r="AL85" s="147"/>
      <c r="AM85" s="147"/>
      <c r="AN85" s="147"/>
      <c r="AO85" s="147"/>
      <c r="AP85" s="147"/>
      <c r="AQ85" s="147"/>
      <c r="AR85" s="147"/>
      <c r="AS85" s="147"/>
      <c r="AT85" s="147"/>
      <c r="AU85" s="147"/>
      <c r="AV85" s="147"/>
      <c r="AW85" s="147"/>
      <c r="AX85" s="147"/>
      <c r="AY85" s="147"/>
      <c r="AZ85" s="147"/>
      <c r="BA85" s="147"/>
      <c r="BB85" s="147"/>
      <c r="BC85" s="147"/>
      <c r="BD85" s="147"/>
      <c r="BE85" s="147"/>
    </row>
    <row r="86" spans="1:57" outlineLevel="2" x14ac:dyDescent="0.2">
      <c r="A86" s="154"/>
      <c r="B86" s="155"/>
      <c r="C86" s="732" t="s">
        <v>262</v>
      </c>
      <c r="D86" s="733"/>
      <c r="E86" s="733"/>
      <c r="F86" s="733"/>
      <c r="G86" s="733"/>
      <c r="H86" s="157"/>
      <c r="I86" s="157"/>
      <c r="J86" s="157"/>
      <c r="K86" s="157"/>
      <c r="L86" s="157"/>
      <c r="M86" s="157"/>
      <c r="N86" s="156"/>
      <c r="O86" s="156"/>
      <c r="P86" s="156"/>
      <c r="Q86" s="156"/>
      <c r="R86" s="157"/>
      <c r="S86" s="157"/>
      <c r="T86" s="157"/>
      <c r="U86" s="157"/>
      <c r="V86" s="157"/>
      <c r="W86" s="147"/>
      <c r="X86" s="147"/>
      <c r="Y86" s="147"/>
      <c r="Z86" s="147"/>
      <c r="AA86" s="147"/>
      <c r="AB86" s="147"/>
      <c r="AC86" s="147"/>
      <c r="AD86" s="147" t="s">
        <v>187</v>
      </c>
      <c r="AE86" s="147"/>
      <c r="AF86" s="147"/>
      <c r="AG86" s="147"/>
      <c r="AH86" s="147"/>
      <c r="AI86" s="147"/>
      <c r="AJ86" s="147"/>
      <c r="AK86" s="147"/>
      <c r="AL86" s="147"/>
      <c r="AM86" s="147"/>
      <c r="AN86" s="147"/>
      <c r="AO86" s="147"/>
      <c r="AP86" s="147"/>
      <c r="AQ86" s="147"/>
      <c r="AR86" s="147"/>
      <c r="AS86" s="147"/>
      <c r="AT86" s="147"/>
      <c r="AU86" s="147"/>
      <c r="AV86" s="147"/>
      <c r="AW86" s="147"/>
      <c r="AX86" s="147"/>
      <c r="AY86" s="147"/>
      <c r="AZ86" s="147"/>
      <c r="BA86" s="147"/>
      <c r="BB86" s="147"/>
      <c r="BC86" s="147"/>
      <c r="BD86" s="147"/>
      <c r="BE86" s="147"/>
    </row>
    <row r="87" spans="1:57" outlineLevel="2" x14ac:dyDescent="0.2">
      <c r="A87" s="154"/>
      <c r="B87" s="155"/>
      <c r="C87" s="186" t="s">
        <v>263</v>
      </c>
      <c r="D87" s="158"/>
      <c r="E87" s="159">
        <v>108</v>
      </c>
      <c r="F87" s="157"/>
      <c r="G87" s="157"/>
      <c r="H87" s="157"/>
      <c r="I87" s="157"/>
      <c r="J87" s="157"/>
      <c r="K87" s="157"/>
      <c r="L87" s="157"/>
      <c r="M87" s="157"/>
      <c r="N87" s="156"/>
      <c r="O87" s="156"/>
      <c r="P87" s="156"/>
      <c r="Q87" s="156"/>
      <c r="R87" s="157"/>
      <c r="S87" s="157"/>
      <c r="T87" s="157"/>
      <c r="U87" s="157"/>
      <c r="V87" s="157"/>
      <c r="W87" s="147"/>
      <c r="X87" s="147"/>
      <c r="Y87" s="147"/>
      <c r="Z87" s="147"/>
      <c r="AA87" s="147"/>
      <c r="AB87" s="147"/>
      <c r="AC87" s="147"/>
      <c r="AD87" s="147" t="s">
        <v>189</v>
      </c>
      <c r="AE87" s="147">
        <v>0</v>
      </c>
      <c r="AF87" s="147"/>
      <c r="AG87" s="147"/>
      <c r="AH87" s="147"/>
      <c r="AI87" s="147"/>
      <c r="AJ87" s="147"/>
      <c r="AK87" s="147"/>
      <c r="AL87" s="147"/>
      <c r="AM87" s="147"/>
      <c r="AN87" s="147"/>
      <c r="AO87" s="147"/>
      <c r="AP87" s="147"/>
      <c r="AQ87" s="147"/>
      <c r="AR87" s="147"/>
      <c r="AS87" s="147"/>
      <c r="AT87" s="147"/>
      <c r="AU87" s="147"/>
      <c r="AV87" s="147"/>
      <c r="AW87" s="147"/>
      <c r="AX87" s="147"/>
      <c r="AY87" s="147"/>
      <c r="AZ87" s="147"/>
      <c r="BA87" s="147"/>
      <c r="BB87" s="147"/>
      <c r="BC87" s="147"/>
      <c r="BD87" s="147"/>
      <c r="BE87" s="147"/>
    </row>
    <row r="88" spans="1:57" outlineLevel="2" x14ac:dyDescent="0.2">
      <c r="A88" s="154"/>
      <c r="B88" s="155"/>
      <c r="C88" s="730"/>
      <c r="D88" s="731"/>
      <c r="E88" s="731"/>
      <c r="F88" s="731"/>
      <c r="G88" s="731"/>
      <c r="H88" s="157"/>
      <c r="I88" s="157"/>
      <c r="J88" s="157"/>
      <c r="K88" s="157"/>
      <c r="L88" s="157"/>
      <c r="M88" s="157"/>
      <c r="N88" s="156"/>
      <c r="O88" s="156"/>
      <c r="P88" s="156"/>
      <c r="Q88" s="156"/>
      <c r="R88" s="157"/>
      <c r="S88" s="157"/>
      <c r="T88" s="157"/>
      <c r="U88" s="157"/>
      <c r="V88" s="157"/>
      <c r="W88" s="147"/>
      <c r="X88" s="147"/>
      <c r="Y88" s="147"/>
      <c r="Z88" s="147"/>
      <c r="AA88" s="147"/>
      <c r="AB88" s="147"/>
      <c r="AC88" s="147"/>
      <c r="AD88" s="147" t="s">
        <v>190</v>
      </c>
      <c r="AE88" s="147"/>
      <c r="AF88" s="147"/>
      <c r="AG88" s="147"/>
      <c r="AH88" s="147"/>
      <c r="AI88" s="147"/>
      <c r="AJ88" s="147"/>
      <c r="AK88" s="147"/>
      <c r="AL88" s="147"/>
      <c r="AM88" s="147"/>
      <c r="AN88" s="147"/>
      <c r="AO88" s="147"/>
      <c r="AP88" s="147"/>
      <c r="AQ88" s="147"/>
      <c r="AR88" s="147"/>
      <c r="AS88" s="147"/>
      <c r="AT88" s="147"/>
      <c r="AU88" s="147"/>
      <c r="AV88" s="147"/>
      <c r="AW88" s="147"/>
      <c r="AX88" s="147"/>
      <c r="AY88" s="147"/>
      <c r="AZ88" s="147"/>
      <c r="BA88" s="147"/>
      <c r="BB88" s="147"/>
      <c r="BC88" s="147"/>
      <c r="BD88" s="147"/>
      <c r="BE88" s="147"/>
    </row>
    <row r="89" spans="1:57" outlineLevel="1" x14ac:dyDescent="0.2">
      <c r="A89" s="177">
        <v>16</v>
      </c>
      <c r="B89" s="178" t="s">
        <v>264</v>
      </c>
      <c r="C89" s="185" t="s">
        <v>265</v>
      </c>
      <c r="D89" s="179" t="s">
        <v>220</v>
      </c>
      <c r="E89" s="180">
        <v>25.545549999999999</v>
      </c>
      <c r="F89" s="181"/>
      <c r="G89" s="182">
        <f>ROUND(E89*F89,2)</f>
        <v>0</v>
      </c>
      <c r="H89" s="181">
        <v>0</v>
      </c>
      <c r="I89" s="182">
        <f>ROUND(E89*H89,2)</f>
        <v>0</v>
      </c>
      <c r="J89" s="181">
        <v>34.4</v>
      </c>
      <c r="K89" s="182">
        <f>ROUND(E89*J89,2)</f>
        <v>878.77</v>
      </c>
      <c r="L89" s="182">
        <v>21</v>
      </c>
      <c r="M89" s="182">
        <f>G89*(1+L89/100)</f>
        <v>0</v>
      </c>
      <c r="N89" s="180">
        <v>0</v>
      </c>
      <c r="O89" s="180">
        <f>ROUND(E89*N89,2)</f>
        <v>0</v>
      </c>
      <c r="P89" s="180">
        <v>0</v>
      </c>
      <c r="Q89" s="180">
        <f>ROUND(E89*P89,2)</f>
        <v>0</v>
      </c>
      <c r="R89" s="157">
        <v>0.03</v>
      </c>
      <c r="S89" s="157">
        <f>ROUND(E89*R89,2)</f>
        <v>0.77</v>
      </c>
      <c r="T89" s="157"/>
      <c r="U89" s="157" t="s">
        <v>183</v>
      </c>
      <c r="V89" s="157" t="s">
        <v>184</v>
      </c>
      <c r="W89" s="147"/>
      <c r="X89" s="147"/>
      <c r="Y89" s="147"/>
      <c r="Z89" s="147"/>
      <c r="AA89" s="147"/>
      <c r="AB89" s="147"/>
      <c r="AC89" s="147"/>
      <c r="AD89" s="147" t="s">
        <v>185</v>
      </c>
      <c r="AE89" s="147"/>
      <c r="AF89" s="147"/>
      <c r="AG89" s="147"/>
      <c r="AH89" s="147"/>
      <c r="AI89" s="147"/>
      <c r="AJ89" s="147"/>
      <c r="AK89" s="147"/>
      <c r="AL89" s="147"/>
      <c r="AM89" s="147"/>
      <c r="AN89" s="147"/>
      <c r="AO89" s="147"/>
      <c r="AP89" s="147"/>
      <c r="AQ89" s="147"/>
      <c r="AR89" s="147"/>
      <c r="AS89" s="147"/>
      <c r="AT89" s="147"/>
      <c r="AU89" s="147"/>
      <c r="AV89" s="147"/>
      <c r="AW89" s="147"/>
      <c r="AX89" s="147"/>
      <c r="AY89" s="147"/>
      <c r="AZ89" s="147"/>
      <c r="BA89" s="147"/>
      <c r="BB89" s="147"/>
      <c r="BC89" s="147"/>
      <c r="BD89" s="147"/>
      <c r="BE89" s="147"/>
    </row>
    <row r="90" spans="1:57" outlineLevel="2" x14ac:dyDescent="0.2">
      <c r="A90" s="154"/>
      <c r="B90" s="155"/>
      <c r="C90" s="728" t="s">
        <v>266</v>
      </c>
      <c r="D90" s="729"/>
      <c r="E90" s="729"/>
      <c r="F90" s="729"/>
      <c r="G90" s="729"/>
      <c r="H90" s="157"/>
      <c r="I90" s="157"/>
      <c r="J90" s="157"/>
      <c r="K90" s="157"/>
      <c r="L90" s="157"/>
      <c r="M90" s="157"/>
      <c r="N90" s="156"/>
      <c r="O90" s="156"/>
      <c r="P90" s="156"/>
      <c r="Q90" s="156"/>
      <c r="R90" s="157"/>
      <c r="S90" s="157"/>
      <c r="T90" s="157"/>
      <c r="U90" s="157"/>
      <c r="V90" s="157"/>
      <c r="W90" s="147"/>
      <c r="X90" s="147"/>
      <c r="Y90" s="147"/>
      <c r="Z90" s="147"/>
      <c r="AA90" s="147"/>
      <c r="AB90" s="147"/>
      <c r="AC90" s="147"/>
      <c r="AD90" s="147" t="s">
        <v>208</v>
      </c>
      <c r="AE90" s="147"/>
      <c r="AF90" s="147"/>
      <c r="AG90" s="147"/>
      <c r="AH90" s="147"/>
      <c r="AI90" s="147"/>
      <c r="AJ90" s="147"/>
      <c r="AK90" s="147"/>
      <c r="AL90" s="147"/>
      <c r="AM90" s="147"/>
      <c r="AN90" s="147"/>
      <c r="AO90" s="147"/>
      <c r="AP90" s="147"/>
      <c r="AQ90" s="147"/>
      <c r="AR90" s="147"/>
      <c r="AS90" s="147"/>
      <c r="AT90" s="147"/>
      <c r="AU90" s="147"/>
      <c r="AV90" s="147"/>
      <c r="AW90" s="147"/>
      <c r="AX90" s="183" t="str">
        <f>C90</f>
        <v>Uložení sypaniny do násypů nebo na skládku s rozprostřením sypaniny ve vrstvách a s hrubým urovnáním.</v>
      </c>
      <c r="AY90" s="147"/>
      <c r="AZ90" s="147"/>
      <c r="BA90" s="147"/>
      <c r="BB90" s="147"/>
      <c r="BC90" s="147"/>
      <c r="BD90" s="147"/>
      <c r="BE90" s="147"/>
    </row>
    <row r="91" spans="1:57" outlineLevel="2" x14ac:dyDescent="0.2">
      <c r="A91" s="154"/>
      <c r="B91" s="155"/>
      <c r="C91" s="186" t="s">
        <v>222</v>
      </c>
      <c r="D91" s="158"/>
      <c r="E91" s="159">
        <v>21.7</v>
      </c>
      <c r="F91" s="157"/>
      <c r="G91" s="157"/>
      <c r="H91" s="157"/>
      <c r="I91" s="157"/>
      <c r="J91" s="157"/>
      <c r="K91" s="157"/>
      <c r="L91" s="157"/>
      <c r="M91" s="157"/>
      <c r="N91" s="156"/>
      <c r="O91" s="156"/>
      <c r="P91" s="156"/>
      <c r="Q91" s="156"/>
      <c r="R91" s="157"/>
      <c r="S91" s="157"/>
      <c r="T91" s="157"/>
      <c r="U91" s="157"/>
      <c r="V91" s="157"/>
      <c r="W91" s="147"/>
      <c r="X91" s="147"/>
      <c r="Y91" s="147"/>
      <c r="Z91" s="147"/>
      <c r="AA91" s="147"/>
      <c r="AB91" s="147"/>
      <c r="AC91" s="147"/>
      <c r="AD91" s="147" t="s">
        <v>189</v>
      </c>
      <c r="AE91" s="147">
        <v>0</v>
      </c>
      <c r="AF91" s="147"/>
      <c r="AG91" s="147"/>
      <c r="AH91" s="147"/>
      <c r="AI91" s="147"/>
      <c r="AJ91" s="147"/>
      <c r="AK91" s="147"/>
      <c r="AL91" s="147"/>
      <c r="AM91" s="147"/>
      <c r="AN91" s="147"/>
      <c r="AO91" s="147"/>
      <c r="AP91" s="147"/>
      <c r="AQ91" s="147"/>
      <c r="AR91" s="147"/>
      <c r="AS91" s="147"/>
      <c r="AT91" s="147"/>
      <c r="AU91" s="147"/>
      <c r="AV91" s="147"/>
      <c r="AW91" s="147"/>
      <c r="AX91" s="147"/>
      <c r="AY91" s="147"/>
      <c r="AZ91" s="147"/>
      <c r="BA91" s="147"/>
      <c r="BB91" s="147"/>
      <c r="BC91" s="147"/>
      <c r="BD91" s="147"/>
      <c r="BE91" s="147"/>
    </row>
    <row r="92" spans="1:57" outlineLevel="3" x14ac:dyDescent="0.2">
      <c r="A92" s="154"/>
      <c r="B92" s="155"/>
      <c r="C92" s="186" t="s">
        <v>237</v>
      </c>
      <c r="D92" s="158"/>
      <c r="E92" s="159">
        <v>8.9249999999999996E-2</v>
      </c>
      <c r="F92" s="157"/>
      <c r="G92" s="157"/>
      <c r="H92" s="157"/>
      <c r="I92" s="157"/>
      <c r="J92" s="157"/>
      <c r="K92" s="157"/>
      <c r="L92" s="157"/>
      <c r="M92" s="157"/>
      <c r="N92" s="156"/>
      <c r="O92" s="156"/>
      <c r="P92" s="156"/>
      <c r="Q92" s="156"/>
      <c r="R92" s="157"/>
      <c r="S92" s="157"/>
      <c r="T92" s="157"/>
      <c r="U92" s="157"/>
      <c r="V92" s="157"/>
      <c r="W92" s="147"/>
      <c r="X92" s="147"/>
      <c r="Y92" s="147"/>
      <c r="Z92" s="147"/>
      <c r="AA92" s="147"/>
      <c r="AB92" s="147"/>
      <c r="AC92" s="147"/>
      <c r="AD92" s="147" t="s">
        <v>189</v>
      </c>
      <c r="AE92" s="147">
        <v>0</v>
      </c>
      <c r="AF92" s="147"/>
      <c r="AG92" s="147"/>
      <c r="AH92" s="147"/>
      <c r="AI92" s="147"/>
      <c r="AJ92" s="147"/>
      <c r="AK92" s="147"/>
      <c r="AL92" s="147"/>
      <c r="AM92" s="147"/>
      <c r="AN92" s="147"/>
      <c r="AO92" s="147"/>
      <c r="AP92" s="147"/>
      <c r="AQ92" s="147"/>
      <c r="AR92" s="147"/>
      <c r="AS92" s="147"/>
      <c r="AT92" s="147"/>
      <c r="AU92" s="147"/>
      <c r="AV92" s="147"/>
      <c r="AW92" s="147"/>
      <c r="AX92" s="147"/>
      <c r="AY92" s="147"/>
      <c r="AZ92" s="147"/>
      <c r="BA92" s="147"/>
      <c r="BB92" s="147"/>
      <c r="BC92" s="147"/>
      <c r="BD92" s="147"/>
      <c r="BE92" s="147"/>
    </row>
    <row r="93" spans="1:57" outlineLevel="3" x14ac:dyDescent="0.2">
      <c r="A93" s="154"/>
      <c r="B93" s="155"/>
      <c r="C93" s="186" t="s">
        <v>246</v>
      </c>
      <c r="D93" s="158"/>
      <c r="E93" s="159">
        <v>8.6467500000000008</v>
      </c>
      <c r="F93" s="157"/>
      <c r="G93" s="157"/>
      <c r="H93" s="157"/>
      <c r="I93" s="157"/>
      <c r="J93" s="157"/>
      <c r="K93" s="157"/>
      <c r="L93" s="157"/>
      <c r="M93" s="157"/>
      <c r="N93" s="156"/>
      <c r="O93" s="156"/>
      <c r="P93" s="156"/>
      <c r="Q93" s="156"/>
      <c r="R93" s="157"/>
      <c r="S93" s="157"/>
      <c r="T93" s="157"/>
      <c r="U93" s="157"/>
      <c r="V93" s="157"/>
      <c r="W93" s="147"/>
      <c r="X93" s="147"/>
      <c r="Y93" s="147"/>
      <c r="Z93" s="147"/>
      <c r="AA93" s="147"/>
      <c r="AB93" s="147"/>
      <c r="AC93" s="147"/>
      <c r="AD93" s="147" t="s">
        <v>189</v>
      </c>
      <c r="AE93" s="147">
        <v>0</v>
      </c>
      <c r="AF93" s="147"/>
      <c r="AG93" s="147"/>
      <c r="AH93" s="147"/>
      <c r="AI93" s="147"/>
      <c r="AJ93" s="147"/>
      <c r="AK93" s="147"/>
      <c r="AL93" s="147"/>
      <c r="AM93" s="147"/>
      <c r="AN93" s="147"/>
      <c r="AO93" s="147"/>
      <c r="AP93" s="147"/>
      <c r="AQ93" s="147"/>
      <c r="AR93" s="147"/>
      <c r="AS93" s="147"/>
      <c r="AT93" s="147"/>
      <c r="AU93" s="147"/>
      <c r="AV93" s="147"/>
      <c r="AW93" s="147"/>
      <c r="AX93" s="147"/>
      <c r="AY93" s="147"/>
      <c r="AZ93" s="147"/>
      <c r="BA93" s="147"/>
      <c r="BB93" s="147"/>
      <c r="BC93" s="147"/>
      <c r="BD93" s="147"/>
      <c r="BE93" s="147"/>
    </row>
    <row r="94" spans="1:57" outlineLevel="3" x14ac:dyDescent="0.2">
      <c r="A94" s="154"/>
      <c r="B94" s="155"/>
      <c r="C94" s="186" t="s">
        <v>247</v>
      </c>
      <c r="D94" s="158"/>
      <c r="E94" s="159">
        <v>-5.1880499999999996</v>
      </c>
      <c r="F94" s="157"/>
      <c r="G94" s="157"/>
      <c r="H94" s="157"/>
      <c r="I94" s="157"/>
      <c r="J94" s="157"/>
      <c r="K94" s="157"/>
      <c r="L94" s="157"/>
      <c r="M94" s="157"/>
      <c r="N94" s="156"/>
      <c r="O94" s="156"/>
      <c r="P94" s="156"/>
      <c r="Q94" s="156"/>
      <c r="R94" s="157"/>
      <c r="S94" s="157"/>
      <c r="T94" s="157"/>
      <c r="U94" s="157"/>
      <c r="V94" s="157"/>
      <c r="W94" s="147"/>
      <c r="X94" s="147"/>
      <c r="Y94" s="147"/>
      <c r="Z94" s="147"/>
      <c r="AA94" s="147"/>
      <c r="AB94" s="147"/>
      <c r="AC94" s="147"/>
      <c r="AD94" s="147" t="s">
        <v>189</v>
      </c>
      <c r="AE94" s="147">
        <v>0</v>
      </c>
      <c r="AF94" s="147"/>
      <c r="AG94" s="147"/>
      <c r="AH94" s="147"/>
      <c r="AI94" s="147"/>
      <c r="AJ94" s="147"/>
      <c r="AK94" s="147"/>
      <c r="AL94" s="147"/>
      <c r="AM94" s="147"/>
      <c r="AN94" s="147"/>
      <c r="AO94" s="147"/>
      <c r="AP94" s="147"/>
      <c r="AQ94" s="147"/>
      <c r="AR94" s="147"/>
      <c r="AS94" s="147"/>
      <c r="AT94" s="147"/>
      <c r="AU94" s="147"/>
      <c r="AV94" s="147"/>
      <c r="AW94" s="147"/>
      <c r="AX94" s="147"/>
      <c r="AY94" s="147"/>
      <c r="AZ94" s="147"/>
      <c r="BA94" s="147"/>
      <c r="BB94" s="147"/>
      <c r="BC94" s="147"/>
      <c r="BD94" s="147"/>
      <c r="BE94" s="147"/>
    </row>
    <row r="95" spans="1:57" outlineLevel="3" x14ac:dyDescent="0.2">
      <c r="A95" s="154"/>
      <c r="B95" s="155"/>
      <c r="C95" s="186" t="s">
        <v>248</v>
      </c>
      <c r="D95" s="158"/>
      <c r="E95" s="159">
        <v>0.48</v>
      </c>
      <c r="F95" s="157"/>
      <c r="G95" s="157"/>
      <c r="H95" s="157"/>
      <c r="I95" s="157"/>
      <c r="J95" s="157"/>
      <c r="K95" s="157"/>
      <c r="L95" s="157"/>
      <c r="M95" s="157"/>
      <c r="N95" s="156"/>
      <c r="O95" s="156"/>
      <c r="P95" s="156"/>
      <c r="Q95" s="156"/>
      <c r="R95" s="157"/>
      <c r="S95" s="157"/>
      <c r="T95" s="157"/>
      <c r="U95" s="157"/>
      <c r="V95" s="157"/>
      <c r="W95" s="147"/>
      <c r="X95" s="147"/>
      <c r="Y95" s="147"/>
      <c r="Z95" s="147"/>
      <c r="AA95" s="147"/>
      <c r="AB95" s="147"/>
      <c r="AC95" s="147"/>
      <c r="AD95" s="147" t="s">
        <v>189</v>
      </c>
      <c r="AE95" s="147">
        <v>0</v>
      </c>
      <c r="AF95" s="147"/>
      <c r="AG95" s="147"/>
      <c r="AH95" s="147"/>
      <c r="AI95" s="147"/>
      <c r="AJ95" s="147"/>
      <c r="AK95" s="147"/>
      <c r="AL95" s="147"/>
      <c r="AM95" s="147"/>
      <c r="AN95" s="147"/>
      <c r="AO95" s="147"/>
      <c r="AP95" s="147"/>
      <c r="AQ95" s="147"/>
      <c r="AR95" s="147"/>
      <c r="AS95" s="147"/>
      <c r="AT95" s="147"/>
      <c r="AU95" s="147"/>
      <c r="AV95" s="147"/>
      <c r="AW95" s="147"/>
      <c r="AX95" s="147"/>
      <c r="AY95" s="147"/>
      <c r="AZ95" s="147"/>
      <c r="BA95" s="147"/>
      <c r="BB95" s="147"/>
      <c r="BC95" s="147"/>
      <c r="BD95" s="147"/>
      <c r="BE95" s="147"/>
    </row>
    <row r="96" spans="1:57" outlineLevel="3" x14ac:dyDescent="0.2">
      <c r="A96" s="154"/>
      <c r="B96" s="155"/>
      <c r="C96" s="186" t="s">
        <v>249</v>
      </c>
      <c r="D96" s="158"/>
      <c r="E96" s="159">
        <v>-0.3</v>
      </c>
      <c r="F96" s="157"/>
      <c r="G96" s="157"/>
      <c r="H96" s="157"/>
      <c r="I96" s="157"/>
      <c r="J96" s="157"/>
      <c r="K96" s="157"/>
      <c r="L96" s="157"/>
      <c r="M96" s="157"/>
      <c r="N96" s="156"/>
      <c r="O96" s="156"/>
      <c r="P96" s="156"/>
      <c r="Q96" s="156"/>
      <c r="R96" s="157"/>
      <c r="S96" s="157"/>
      <c r="T96" s="157"/>
      <c r="U96" s="157"/>
      <c r="V96" s="157"/>
      <c r="W96" s="147"/>
      <c r="X96" s="147"/>
      <c r="Y96" s="147"/>
      <c r="Z96" s="147"/>
      <c r="AA96" s="147"/>
      <c r="AB96" s="147"/>
      <c r="AC96" s="147"/>
      <c r="AD96" s="147" t="s">
        <v>189</v>
      </c>
      <c r="AE96" s="147">
        <v>0</v>
      </c>
      <c r="AF96" s="147"/>
      <c r="AG96" s="147"/>
      <c r="AH96" s="147"/>
      <c r="AI96" s="147"/>
      <c r="AJ96" s="147"/>
      <c r="AK96" s="147"/>
      <c r="AL96" s="147"/>
      <c r="AM96" s="147"/>
      <c r="AN96" s="147"/>
      <c r="AO96" s="147"/>
      <c r="AP96" s="147"/>
      <c r="AQ96" s="147"/>
      <c r="AR96" s="147"/>
      <c r="AS96" s="147"/>
      <c r="AT96" s="147"/>
      <c r="AU96" s="147"/>
      <c r="AV96" s="147"/>
      <c r="AW96" s="147"/>
      <c r="AX96" s="147"/>
      <c r="AY96" s="147"/>
      <c r="AZ96" s="147"/>
      <c r="BA96" s="147"/>
      <c r="BB96" s="147"/>
      <c r="BC96" s="147"/>
      <c r="BD96" s="147"/>
      <c r="BE96" s="147"/>
    </row>
    <row r="97" spans="1:57" outlineLevel="3" x14ac:dyDescent="0.2">
      <c r="A97" s="154"/>
      <c r="B97" s="155"/>
      <c r="C97" s="186" t="s">
        <v>242</v>
      </c>
      <c r="D97" s="158"/>
      <c r="E97" s="159">
        <v>0.1176</v>
      </c>
      <c r="F97" s="157"/>
      <c r="G97" s="157"/>
      <c r="H97" s="157"/>
      <c r="I97" s="157"/>
      <c r="J97" s="157"/>
      <c r="K97" s="157"/>
      <c r="L97" s="157"/>
      <c r="M97" s="157"/>
      <c r="N97" s="156"/>
      <c r="O97" s="156"/>
      <c r="P97" s="156"/>
      <c r="Q97" s="156"/>
      <c r="R97" s="157"/>
      <c r="S97" s="157"/>
      <c r="T97" s="157"/>
      <c r="U97" s="157"/>
      <c r="V97" s="157"/>
      <c r="W97" s="147"/>
      <c r="X97" s="147"/>
      <c r="Y97" s="147"/>
      <c r="Z97" s="147"/>
      <c r="AA97" s="147"/>
      <c r="AB97" s="147"/>
      <c r="AC97" s="147"/>
      <c r="AD97" s="147" t="s">
        <v>189</v>
      </c>
      <c r="AE97" s="147">
        <v>0</v>
      </c>
      <c r="AF97" s="147"/>
      <c r="AG97" s="147"/>
      <c r="AH97" s="147"/>
      <c r="AI97" s="147"/>
      <c r="AJ97" s="147"/>
      <c r="AK97" s="147"/>
      <c r="AL97" s="147"/>
      <c r="AM97" s="147"/>
      <c r="AN97" s="147"/>
      <c r="AO97" s="147"/>
      <c r="AP97" s="147"/>
      <c r="AQ97" s="147"/>
      <c r="AR97" s="147"/>
      <c r="AS97" s="147"/>
      <c r="AT97" s="147"/>
      <c r="AU97" s="147"/>
      <c r="AV97" s="147"/>
      <c r="AW97" s="147"/>
      <c r="AX97" s="147"/>
      <c r="AY97" s="147"/>
      <c r="AZ97" s="147"/>
      <c r="BA97" s="147"/>
      <c r="BB97" s="147"/>
      <c r="BC97" s="147"/>
      <c r="BD97" s="147"/>
      <c r="BE97" s="147"/>
    </row>
    <row r="98" spans="1:57" outlineLevel="2" x14ac:dyDescent="0.2">
      <c r="A98" s="154"/>
      <c r="B98" s="155"/>
      <c r="C98" s="730"/>
      <c r="D98" s="731"/>
      <c r="E98" s="731"/>
      <c r="F98" s="731"/>
      <c r="G98" s="731"/>
      <c r="H98" s="157"/>
      <c r="I98" s="157"/>
      <c r="J98" s="157"/>
      <c r="K98" s="157"/>
      <c r="L98" s="157"/>
      <c r="M98" s="157"/>
      <c r="N98" s="156"/>
      <c r="O98" s="156"/>
      <c r="P98" s="156"/>
      <c r="Q98" s="156"/>
      <c r="R98" s="157"/>
      <c r="S98" s="157"/>
      <c r="T98" s="157"/>
      <c r="U98" s="157"/>
      <c r="V98" s="157"/>
      <c r="W98" s="147"/>
      <c r="X98" s="147"/>
      <c r="Y98" s="147"/>
      <c r="Z98" s="147"/>
      <c r="AA98" s="147"/>
      <c r="AB98" s="147"/>
      <c r="AC98" s="147"/>
      <c r="AD98" s="147" t="s">
        <v>190</v>
      </c>
      <c r="AE98" s="147"/>
      <c r="AF98" s="147"/>
      <c r="AG98" s="147"/>
      <c r="AH98" s="147"/>
      <c r="AI98" s="147"/>
      <c r="AJ98" s="147"/>
      <c r="AK98" s="147"/>
      <c r="AL98" s="147"/>
      <c r="AM98" s="147"/>
      <c r="AN98" s="147"/>
      <c r="AO98" s="147"/>
      <c r="AP98" s="147"/>
      <c r="AQ98" s="147"/>
      <c r="AR98" s="147"/>
      <c r="AS98" s="147"/>
      <c r="AT98" s="147"/>
      <c r="AU98" s="147"/>
      <c r="AV98" s="147"/>
      <c r="AW98" s="147"/>
      <c r="AX98" s="147"/>
      <c r="AY98" s="147"/>
      <c r="AZ98" s="147"/>
      <c r="BA98" s="147"/>
      <c r="BB98" s="147"/>
      <c r="BC98" s="147"/>
      <c r="BD98" s="147"/>
      <c r="BE98" s="147"/>
    </row>
    <row r="99" spans="1:57" ht="22.5" outlineLevel="1" x14ac:dyDescent="0.2">
      <c r="A99" s="177">
        <v>17</v>
      </c>
      <c r="B99" s="178" t="s">
        <v>267</v>
      </c>
      <c r="C99" s="185" t="s">
        <v>268</v>
      </c>
      <c r="D99" s="179" t="s">
        <v>220</v>
      </c>
      <c r="E99" s="180">
        <v>2.8940299999999999</v>
      </c>
      <c r="F99" s="181"/>
      <c r="G99" s="182">
        <f>ROUND(E99*F99,2)</f>
        <v>0</v>
      </c>
      <c r="H99" s="181">
        <v>0</v>
      </c>
      <c r="I99" s="182">
        <f>ROUND(E99*H99,2)</f>
        <v>0</v>
      </c>
      <c r="J99" s="181">
        <v>636</v>
      </c>
      <c r="K99" s="182">
        <f>ROUND(E99*J99,2)</f>
        <v>1840.6</v>
      </c>
      <c r="L99" s="182">
        <v>21</v>
      </c>
      <c r="M99" s="182">
        <f>G99*(1+L99/100)</f>
        <v>0</v>
      </c>
      <c r="N99" s="180">
        <v>0</v>
      </c>
      <c r="O99" s="180">
        <f>ROUND(E99*N99,2)</f>
        <v>0</v>
      </c>
      <c r="P99" s="180">
        <v>0</v>
      </c>
      <c r="Q99" s="180">
        <f>ROUND(E99*P99,2)</f>
        <v>0</v>
      </c>
      <c r="R99" s="157">
        <v>1.1499999999999999</v>
      </c>
      <c r="S99" s="157">
        <f>ROUND(E99*R99,2)</f>
        <v>3.33</v>
      </c>
      <c r="T99" s="157"/>
      <c r="U99" s="157" t="s">
        <v>183</v>
      </c>
      <c r="V99" s="157" t="s">
        <v>184</v>
      </c>
      <c r="W99" s="147"/>
      <c r="X99" s="147"/>
      <c r="Y99" s="147"/>
      <c r="Z99" s="147"/>
      <c r="AA99" s="147"/>
      <c r="AB99" s="147"/>
      <c r="AC99" s="147"/>
      <c r="AD99" s="147" t="s">
        <v>185</v>
      </c>
      <c r="AE99" s="147"/>
      <c r="AF99" s="147"/>
      <c r="AG99" s="147"/>
      <c r="AH99" s="147"/>
      <c r="AI99" s="147"/>
      <c r="AJ99" s="147"/>
      <c r="AK99" s="147"/>
      <c r="AL99" s="147"/>
      <c r="AM99" s="147"/>
      <c r="AN99" s="147"/>
      <c r="AO99" s="147"/>
      <c r="AP99" s="147"/>
      <c r="AQ99" s="147"/>
      <c r="AR99" s="147"/>
      <c r="AS99" s="147"/>
      <c r="AT99" s="147"/>
      <c r="AU99" s="147"/>
      <c r="AV99" s="147"/>
      <c r="AW99" s="147"/>
      <c r="AX99" s="147"/>
      <c r="AY99" s="147"/>
      <c r="AZ99" s="147"/>
      <c r="BA99" s="147"/>
      <c r="BB99" s="147"/>
      <c r="BC99" s="147"/>
      <c r="BD99" s="147"/>
      <c r="BE99" s="147"/>
    </row>
    <row r="100" spans="1:57" outlineLevel="2" x14ac:dyDescent="0.2">
      <c r="A100" s="154"/>
      <c r="B100" s="155"/>
      <c r="C100" s="732" t="s">
        <v>269</v>
      </c>
      <c r="D100" s="733"/>
      <c r="E100" s="733"/>
      <c r="F100" s="733"/>
      <c r="G100" s="733"/>
      <c r="H100" s="157"/>
      <c r="I100" s="157"/>
      <c r="J100" s="157"/>
      <c r="K100" s="157"/>
      <c r="L100" s="157"/>
      <c r="M100" s="157"/>
      <c r="N100" s="156"/>
      <c r="O100" s="156"/>
      <c r="P100" s="156"/>
      <c r="Q100" s="156"/>
      <c r="R100" s="157"/>
      <c r="S100" s="157"/>
      <c r="T100" s="157"/>
      <c r="U100" s="157"/>
      <c r="V100" s="157"/>
      <c r="W100" s="147"/>
      <c r="X100" s="147"/>
      <c r="Y100" s="147"/>
      <c r="Z100" s="147"/>
      <c r="AA100" s="147"/>
      <c r="AB100" s="147"/>
      <c r="AC100" s="147"/>
      <c r="AD100" s="147" t="s">
        <v>187</v>
      </c>
      <c r="AE100" s="147"/>
      <c r="AF100" s="147"/>
      <c r="AG100" s="147"/>
      <c r="AH100" s="147"/>
      <c r="AI100" s="147"/>
      <c r="AJ100" s="147"/>
      <c r="AK100" s="147"/>
      <c r="AL100" s="147"/>
      <c r="AM100" s="147"/>
      <c r="AN100" s="147"/>
      <c r="AO100" s="147"/>
      <c r="AP100" s="147"/>
      <c r="AQ100" s="147"/>
      <c r="AR100" s="147"/>
      <c r="AS100" s="147"/>
      <c r="AT100" s="147"/>
      <c r="AU100" s="147"/>
      <c r="AV100" s="147"/>
      <c r="AW100" s="147"/>
      <c r="AX100" s="147"/>
      <c r="AY100" s="147"/>
      <c r="AZ100" s="147"/>
      <c r="BA100" s="147"/>
      <c r="BB100" s="147"/>
      <c r="BC100" s="147"/>
      <c r="BD100" s="147"/>
      <c r="BE100" s="147"/>
    </row>
    <row r="101" spans="1:57" outlineLevel="2" x14ac:dyDescent="0.2">
      <c r="A101" s="154"/>
      <c r="B101" s="155"/>
      <c r="C101" s="186" t="s">
        <v>270</v>
      </c>
      <c r="D101" s="158"/>
      <c r="E101" s="159">
        <v>2.5940300000000001</v>
      </c>
      <c r="F101" s="157"/>
      <c r="G101" s="157"/>
      <c r="H101" s="157"/>
      <c r="I101" s="157"/>
      <c r="J101" s="157"/>
      <c r="K101" s="157"/>
      <c r="L101" s="157"/>
      <c r="M101" s="157"/>
      <c r="N101" s="156"/>
      <c r="O101" s="156"/>
      <c r="P101" s="156"/>
      <c r="Q101" s="156"/>
      <c r="R101" s="157"/>
      <c r="S101" s="157"/>
      <c r="T101" s="157"/>
      <c r="U101" s="157"/>
      <c r="V101" s="157"/>
      <c r="W101" s="147"/>
      <c r="X101" s="147"/>
      <c r="Y101" s="147"/>
      <c r="Z101" s="147"/>
      <c r="AA101" s="147"/>
      <c r="AB101" s="147"/>
      <c r="AC101" s="147"/>
      <c r="AD101" s="147" t="s">
        <v>189</v>
      </c>
      <c r="AE101" s="147">
        <v>0</v>
      </c>
      <c r="AF101" s="147"/>
      <c r="AG101" s="147"/>
      <c r="AH101" s="147"/>
      <c r="AI101" s="147"/>
      <c r="AJ101" s="147"/>
      <c r="AK101" s="147"/>
      <c r="AL101" s="147"/>
      <c r="AM101" s="147"/>
      <c r="AN101" s="147"/>
      <c r="AO101" s="147"/>
      <c r="AP101" s="147"/>
      <c r="AQ101" s="147"/>
      <c r="AR101" s="147"/>
      <c r="AS101" s="147"/>
      <c r="AT101" s="147"/>
      <c r="AU101" s="147"/>
      <c r="AV101" s="147"/>
      <c r="AW101" s="147"/>
      <c r="AX101" s="147"/>
      <c r="AY101" s="147"/>
      <c r="AZ101" s="147"/>
      <c r="BA101" s="147"/>
      <c r="BB101" s="147"/>
      <c r="BC101" s="147"/>
      <c r="BD101" s="147"/>
      <c r="BE101" s="147"/>
    </row>
    <row r="102" spans="1:57" outlineLevel="3" x14ac:dyDescent="0.2">
      <c r="A102" s="154"/>
      <c r="B102" s="155"/>
      <c r="C102" s="186" t="s">
        <v>271</v>
      </c>
      <c r="D102" s="158"/>
      <c r="E102" s="159">
        <v>0.3</v>
      </c>
      <c r="F102" s="157"/>
      <c r="G102" s="157"/>
      <c r="H102" s="157"/>
      <c r="I102" s="157"/>
      <c r="J102" s="157"/>
      <c r="K102" s="157"/>
      <c r="L102" s="157"/>
      <c r="M102" s="157"/>
      <c r="N102" s="156"/>
      <c r="O102" s="156"/>
      <c r="P102" s="156"/>
      <c r="Q102" s="156"/>
      <c r="R102" s="157"/>
      <c r="S102" s="157"/>
      <c r="T102" s="157"/>
      <c r="U102" s="157"/>
      <c r="V102" s="157"/>
      <c r="W102" s="147"/>
      <c r="X102" s="147"/>
      <c r="Y102" s="147"/>
      <c r="Z102" s="147"/>
      <c r="AA102" s="147"/>
      <c r="AB102" s="147"/>
      <c r="AC102" s="147"/>
      <c r="AD102" s="147" t="s">
        <v>189</v>
      </c>
      <c r="AE102" s="147">
        <v>0</v>
      </c>
      <c r="AF102" s="147"/>
      <c r="AG102" s="147"/>
      <c r="AH102" s="147"/>
      <c r="AI102" s="147"/>
      <c r="AJ102" s="147"/>
      <c r="AK102" s="147"/>
      <c r="AL102" s="147"/>
      <c r="AM102" s="147"/>
      <c r="AN102" s="147"/>
      <c r="AO102" s="147"/>
      <c r="AP102" s="147"/>
      <c r="AQ102" s="147"/>
      <c r="AR102" s="147"/>
      <c r="AS102" s="147"/>
      <c r="AT102" s="147"/>
      <c r="AU102" s="147"/>
      <c r="AV102" s="147"/>
      <c r="AW102" s="147"/>
      <c r="AX102" s="147"/>
      <c r="AY102" s="147"/>
      <c r="AZ102" s="147"/>
      <c r="BA102" s="147"/>
      <c r="BB102" s="147"/>
      <c r="BC102" s="147"/>
      <c r="BD102" s="147"/>
      <c r="BE102" s="147"/>
    </row>
    <row r="103" spans="1:57" outlineLevel="2" x14ac:dyDescent="0.2">
      <c r="A103" s="154"/>
      <c r="B103" s="155"/>
      <c r="C103" s="730"/>
      <c r="D103" s="731"/>
      <c r="E103" s="731"/>
      <c r="F103" s="731"/>
      <c r="G103" s="731"/>
      <c r="H103" s="157"/>
      <c r="I103" s="157"/>
      <c r="J103" s="157"/>
      <c r="K103" s="157"/>
      <c r="L103" s="157"/>
      <c r="M103" s="157"/>
      <c r="N103" s="156"/>
      <c r="O103" s="156"/>
      <c r="P103" s="156"/>
      <c r="Q103" s="156"/>
      <c r="R103" s="157"/>
      <c r="S103" s="157"/>
      <c r="T103" s="157"/>
      <c r="U103" s="157"/>
      <c r="V103" s="157"/>
      <c r="W103" s="147"/>
      <c r="X103" s="147"/>
      <c r="Y103" s="147"/>
      <c r="Z103" s="147"/>
      <c r="AA103" s="147"/>
      <c r="AB103" s="147"/>
      <c r="AC103" s="147"/>
      <c r="AD103" s="147" t="s">
        <v>190</v>
      </c>
      <c r="AE103" s="147"/>
      <c r="AF103" s="147"/>
      <c r="AG103" s="147"/>
      <c r="AH103" s="147"/>
      <c r="AI103" s="147"/>
      <c r="AJ103" s="147"/>
      <c r="AK103" s="147"/>
      <c r="AL103" s="147"/>
      <c r="AM103" s="147"/>
      <c r="AN103" s="147"/>
      <c r="AO103" s="147"/>
      <c r="AP103" s="147"/>
      <c r="AQ103" s="147"/>
      <c r="AR103" s="147"/>
      <c r="AS103" s="147"/>
      <c r="AT103" s="147"/>
      <c r="AU103" s="147"/>
      <c r="AV103" s="147"/>
      <c r="AW103" s="147"/>
      <c r="AX103" s="147"/>
      <c r="AY103" s="147"/>
      <c r="AZ103" s="147"/>
      <c r="BA103" s="147"/>
      <c r="BB103" s="147"/>
      <c r="BC103" s="147"/>
      <c r="BD103" s="147"/>
      <c r="BE103" s="147"/>
    </row>
    <row r="104" spans="1:57" outlineLevel="1" x14ac:dyDescent="0.2">
      <c r="A104" s="177">
        <v>18</v>
      </c>
      <c r="B104" s="178" t="s">
        <v>272</v>
      </c>
      <c r="C104" s="185" t="s">
        <v>273</v>
      </c>
      <c r="D104" s="179" t="s">
        <v>182</v>
      </c>
      <c r="E104" s="180">
        <v>28</v>
      </c>
      <c r="F104" s="181"/>
      <c r="G104" s="182">
        <f>ROUND(E104*F104,2)</f>
        <v>0</v>
      </c>
      <c r="H104" s="181">
        <v>0</v>
      </c>
      <c r="I104" s="182">
        <f>ROUND(E104*H104,2)</f>
        <v>0</v>
      </c>
      <c r="J104" s="181">
        <v>7.2</v>
      </c>
      <c r="K104" s="182">
        <f>ROUND(E104*J104,2)</f>
        <v>201.6</v>
      </c>
      <c r="L104" s="182">
        <v>21</v>
      </c>
      <c r="M104" s="182">
        <f>G104*(1+L104/100)</f>
        <v>0</v>
      </c>
      <c r="N104" s="180">
        <v>0</v>
      </c>
      <c r="O104" s="180">
        <f>ROUND(E104*N104,2)</f>
        <v>0</v>
      </c>
      <c r="P104" s="180">
        <v>0</v>
      </c>
      <c r="Q104" s="180">
        <f>ROUND(E104*P104,2)</f>
        <v>0</v>
      </c>
      <c r="R104" s="157">
        <v>7.0000000000000001E-3</v>
      </c>
      <c r="S104" s="157">
        <f>ROUND(E104*R104,2)</f>
        <v>0.2</v>
      </c>
      <c r="T104" s="157"/>
      <c r="U104" s="157" t="s">
        <v>183</v>
      </c>
      <c r="V104" s="157" t="s">
        <v>184</v>
      </c>
      <c r="W104" s="147"/>
      <c r="X104" s="147"/>
      <c r="Y104" s="147"/>
      <c r="Z104" s="147"/>
      <c r="AA104" s="147"/>
      <c r="AB104" s="147"/>
      <c r="AC104" s="147"/>
      <c r="AD104" s="147" t="s">
        <v>185</v>
      </c>
      <c r="AE104" s="147"/>
      <c r="AF104" s="147"/>
      <c r="AG104" s="147"/>
      <c r="AH104" s="147"/>
      <c r="AI104" s="147"/>
      <c r="AJ104" s="147"/>
      <c r="AK104" s="147"/>
      <c r="AL104" s="147"/>
      <c r="AM104" s="147"/>
      <c r="AN104" s="147"/>
      <c r="AO104" s="147"/>
      <c r="AP104" s="147"/>
      <c r="AQ104" s="147"/>
      <c r="AR104" s="147"/>
      <c r="AS104" s="147"/>
      <c r="AT104" s="147"/>
      <c r="AU104" s="147"/>
      <c r="AV104" s="147"/>
      <c r="AW104" s="147"/>
      <c r="AX104" s="147"/>
      <c r="AY104" s="147"/>
      <c r="AZ104" s="147"/>
      <c r="BA104" s="147"/>
      <c r="BB104" s="147"/>
      <c r="BC104" s="147"/>
      <c r="BD104" s="147"/>
      <c r="BE104" s="147"/>
    </row>
    <row r="105" spans="1:57" outlineLevel="2" x14ac:dyDescent="0.2">
      <c r="A105" s="154"/>
      <c r="B105" s="155"/>
      <c r="C105" s="732" t="s">
        <v>274</v>
      </c>
      <c r="D105" s="733"/>
      <c r="E105" s="733"/>
      <c r="F105" s="733"/>
      <c r="G105" s="733"/>
      <c r="H105" s="157"/>
      <c r="I105" s="157"/>
      <c r="J105" s="157"/>
      <c r="K105" s="157"/>
      <c r="L105" s="157"/>
      <c r="M105" s="157"/>
      <c r="N105" s="156"/>
      <c r="O105" s="156"/>
      <c r="P105" s="156"/>
      <c r="Q105" s="156"/>
      <c r="R105" s="157"/>
      <c r="S105" s="157"/>
      <c r="T105" s="157"/>
      <c r="U105" s="157"/>
      <c r="V105" s="157"/>
      <c r="W105" s="147"/>
      <c r="X105" s="147"/>
      <c r="Y105" s="147"/>
      <c r="Z105" s="147"/>
      <c r="AA105" s="147"/>
      <c r="AB105" s="147"/>
      <c r="AC105" s="147"/>
      <c r="AD105" s="147" t="s">
        <v>187</v>
      </c>
      <c r="AE105" s="147"/>
      <c r="AF105" s="147"/>
      <c r="AG105" s="147"/>
      <c r="AH105" s="147"/>
      <c r="AI105" s="147"/>
      <c r="AJ105" s="147"/>
      <c r="AK105" s="147"/>
      <c r="AL105" s="147"/>
      <c r="AM105" s="147"/>
      <c r="AN105" s="147"/>
      <c r="AO105" s="147"/>
      <c r="AP105" s="147"/>
      <c r="AQ105" s="147"/>
      <c r="AR105" s="147"/>
      <c r="AS105" s="147"/>
      <c r="AT105" s="147"/>
      <c r="AU105" s="147"/>
      <c r="AV105" s="147"/>
      <c r="AW105" s="147"/>
      <c r="AX105" s="147"/>
      <c r="AY105" s="147"/>
      <c r="AZ105" s="147"/>
      <c r="BA105" s="147"/>
      <c r="BB105" s="147"/>
      <c r="BC105" s="147"/>
      <c r="BD105" s="147"/>
      <c r="BE105" s="147"/>
    </row>
    <row r="106" spans="1:57" outlineLevel="2" x14ac:dyDescent="0.2">
      <c r="A106" s="154"/>
      <c r="B106" s="155"/>
      <c r="C106" s="186" t="s">
        <v>275</v>
      </c>
      <c r="D106" s="158"/>
      <c r="E106" s="159">
        <v>28</v>
      </c>
      <c r="F106" s="157"/>
      <c r="G106" s="157"/>
      <c r="H106" s="157"/>
      <c r="I106" s="157"/>
      <c r="J106" s="157"/>
      <c r="K106" s="157"/>
      <c r="L106" s="157"/>
      <c r="M106" s="157"/>
      <c r="N106" s="156"/>
      <c r="O106" s="156"/>
      <c r="P106" s="156"/>
      <c r="Q106" s="156"/>
      <c r="R106" s="157"/>
      <c r="S106" s="157"/>
      <c r="T106" s="157"/>
      <c r="U106" s="157"/>
      <c r="V106" s="157"/>
      <c r="W106" s="147"/>
      <c r="X106" s="147"/>
      <c r="Y106" s="147"/>
      <c r="Z106" s="147"/>
      <c r="AA106" s="147"/>
      <c r="AB106" s="147"/>
      <c r="AC106" s="147"/>
      <c r="AD106" s="147" t="s">
        <v>189</v>
      </c>
      <c r="AE106" s="147">
        <v>0</v>
      </c>
      <c r="AF106" s="147"/>
      <c r="AG106" s="147"/>
      <c r="AH106" s="147"/>
      <c r="AI106" s="147"/>
      <c r="AJ106" s="147"/>
      <c r="AK106" s="147"/>
      <c r="AL106" s="147"/>
      <c r="AM106" s="147"/>
      <c r="AN106" s="147"/>
      <c r="AO106" s="147"/>
      <c r="AP106" s="147"/>
      <c r="AQ106" s="147"/>
      <c r="AR106" s="147"/>
      <c r="AS106" s="147"/>
      <c r="AT106" s="147"/>
      <c r="AU106" s="147"/>
      <c r="AV106" s="147"/>
      <c r="AW106" s="147"/>
      <c r="AX106" s="147"/>
      <c r="AY106" s="147"/>
      <c r="AZ106" s="147"/>
      <c r="BA106" s="147"/>
      <c r="BB106" s="147"/>
      <c r="BC106" s="147"/>
      <c r="BD106" s="147"/>
      <c r="BE106" s="147"/>
    </row>
    <row r="107" spans="1:57" outlineLevel="2" x14ac:dyDescent="0.2">
      <c r="A107" s="154"/>
      <c r="B107" s="155"/>
      <c r="C107" s="730"/>
      <c r="D107" s="731"/>
      <c r="E107" s="731"/>
      <c r="F107" s="731"/>
      <c r="G107" s="731"/>
      <c r="H107" s="157"/>
      <c r="I107" s="157"/>
      <c r="J107" s="157"/>
      <c r="K107" s="157"/>
      <c r="L107" s="157"/>
      <c r="M107" s="157"/>
      <c r="N107" s="156"/>
      <c r="O107" s="156"/>
      <c r="P107" s="156"/>
      <c r="Q107" s="156"/>
      <c r="R107" s="157"/>
      <c r="S107" s="157"/>
      <c r="T107" s="157"/>
      <c r="U107" s="157"/>
      <c r="V107" s="157"/>
      <c r="W107" s="147"/>
      <c r="X107" s="147"/>
      <c r="Y107" s="147"/>
      <c r="Z107" s="147"/>
      <c r="AA107" s="147"/>
      <c r="AB107" s="147"/>
      <c r="AC107" s="147"/>
      <c r="AD107" s="147" t="s">
        <v>190</v>
      </c>
      <c r="AE107" s="147"/>
      <c r="AF107" s="147"/>
      <c r="AG107" s="147"/>
      <c r="AH107" s="147"/>
      <c r="AI107" s="147"/>
      <c r="AJ107" s="147"/>
      <c r="AK107" s="147"/>
      <c r="AL107" s="147"/>
      <c r="AM107" s="147"/>
      <c r="AN107" s="147"/>
      <c r="AO107" s="147"/>
      <c r="AP107" s="147"/>
      <c r="AQ107" s="147"/>
      <c r="AR107" s="147"/>
      <c r="AS107" s="147"/>
      <c r="AT107" s="147"/>
      <c r="AU107" s="147"/>
      <c r="AV107" s="147"/>
      <c r="AW107" s="147"/>
      <c r="AX107" s="147"/>
      <c r="AY107" s="147"/>
      <c r="AZ107" s="147"/>
      <c r="BA107" s="147"/>
      <c r="BB107" s="147"/>
      <c r="BC107" s="147"/>
      <c r="BD107" s="147"/>
      <c r="BE107" s="147"/>
    </row>
    <row r="108" spans="1:57" ht="22.5" outlineLevel="1" x14ac:dyDescent="0.2">
      <c r="A108" s="177">
        <v>19</v>
      </c>
      <c r="B108" s="178" t="s">
        <v>276</v>
      </c>
      <c r="C108" s="185" t="s">
        <v>277</v>
      </c>
      <c r="D108" s="179" t="s">
        <v>182</v>
      </c>
      <c r="E108" s="180">
        <v>9</v>
      </c>
      <c r="F108" s="181"/>
      <c r="G108" s="182">
        <f>ROUND(E108*F108,2)</f>
        <v>0</v>
      </c>
      <c r="H108" s="181">
        <v>0</v>
      </c>
      <c r="I108" s="182">
        <f>ROUND(E108*H108,2)</f>
        <v>0</v>
      </c>
      <c r="J108" s="181">
        <v>13.4</v>
      </c>
      <c r="K108" s="182">
        <f>ROUND(E108*J108,2)</f>
        <v>120.6</v>
      </c>
      <c r="L108" s="182">
        <v>21</v>
      </c>
      <c r="M108" s="182">
        <f>G108*(1+L108/100)</f>
        <v>0</v>
      </c>
      <c r="N108" s="180">
        <v>0</v>
      </c>
      <c r="O108" s="180">
        <f>ROUND(E108*N108,2)</f>
        <v>0</v>
      </c>
      <c r="P108" s="180">
        <v>0</v>
      </c>
      <c r="Q108" s="180">
        <f>ROUND(E108*P108,2)</f>
        <v>0</v>
      </c>
      <c r="R108" s="157">
        <v>8.0000000000000002E-3</v>
      </c>
      <c r="S108" s="157">
        <f>ROUND(E108*R108,2)</f>
        <v>7.0000000000000007E-2</v>
      </c>
      <c r="T108" s="157"/>
      <c r="U108" s="157" t="s">
        <v>183</v>
      </c>
      <c r="V108" s="157" t="s">
        <v>184</v>
      </c>
      <c r="W108" s="147"/>
      <c r="X108" s="147"/>
      <c r="Y108" s="147"/>
      <c r="Z108" s="147"/>
      <c r="AA108" s="147"/>
      <c r="AB108" s="147"/>
      <c r="AC108" s="147"/>
      <c r="AD108" s="147" t="s">
        <v>185</v>
      </c>
      <c r="AE108" s="147"/>
      <c r="AF108" s="147"/>
      <c r="AG108" s="147"/>
      <c r="AH108" s="147"/>
      <c r="AI108" s="147"/>
      <c r="AJ108" s="147"/>
      <c r="AK108" s="147"/>
      <c r="AL108" s="147"/>
      <c r="AM108" s="147"/>
      <c r="AN108" s="147"/>
      <c r="AO108" s="147"/>
      <c r="AP108" s="147"/>
      <c r="AQ108" s="147"/>
      <c r="AR108" s="147"/>
      <c r="AS108" s="147"/>
      <c r="AT108" s="147"/>
      <c r="AU108" s="147"/>
      <c r="AV108" s="147"/>
      <c r="AW108" s="147"/>
      <c r="AX108" s="147"/>
      <c r="AY108" s="147"/>
      <c r="AZ108" s="147"/>
      <c r="BA108" s="147"/>
      <c r="BB108" s="147"/>
      <c r="BC108" s="147"/>
      <c r="BD108" s="147"/>
      <c r="BE108" s="147"/>
    </row>
    <row r="109" spans="1:57" outlineLevel="2" x14ac:dyDescent="0.2">
      <c r="A109" s="154"/>
      <c r="B109" s="155"/>
      <c r="C109" s="732" t="s">
        <v>274</v>
      </c>
      <c r="D109" s="733"/>
      <c r="E109" s="733"/>
      <c r="F109" s="733"/>
      <c r="G109" s="733"/>
      <c r="H109" s="157"/>
      <c r="I109" s="157"/>
      <c r="J109" s="157"/>
      <c r="K109" s="157"/>
      <c r="L109" s="157"/>
      <c r="M109" s="157"/>
      <c r="N109" s="156"/>
      <c r="O109" s="156"/>
      <c r="P109" s="156"/>
      <c r="Q109" s="156"/>
      <c r="R109" s="157"/>
      <c r="S109" s="157"/>
      <c r="T109" s="157"/>
      <c r="U109" s="157"/>
      <c r="V109" s="157"/>
      <c r="W109" s="147"/>
      <c r="X109" s="147"/>
      <c r="Y109" s="147"/>
      <c r="Z109" s="147"/>
      <c r="AA109" s="147"/>
      <c r="AB109" s="147"/>
      <c r="AC109" s="147"/>
      <c r="AD109" s="147" t="s">
        <v>187</v>
      </c>
      <c r="AE109" s="147"/>
      <c r="AF109" s="147"/>
      <c r="AG109" s="147"/>
      <c r="AH109" s="147"/>
      <c r="AI109" s="147"/>
      <c r="AJ109" s="147"/>
      <c r="AK109" s="147"/>
      <c r="AL109" s="147"/>
      <c r="AM109" s="147"/>
      <c r="AN109" s="147"/>
      <c r="AO109" s="147"/>
      <c r="AP109" s="147"/>
      <c r="AQ109" s="147"/>
      <c r="AR109" s="147"/>
      <c r="AS109" s="147"/>
      <c r="AT109" s="147"/>
      <c r="AU109" s="147"/>
      <c r="AV109" s="147"/>
      <c r="AW109" s="147"/>
      <c r="AX109" s="147"/>
      <c r="AY109" s="147"/>
      <c r="AZ109" s="147"/>
      <c r="BA109" s="147"/>
      <c r="BB109" s="147"/>
      <c r="BC109" s="147"/>
      <c r="BD109" s="147"/>
      <c r="BE109" s="147"/>
    </row>
    <row r="110" spans="1:57" outlineLevel="2" x14ac:dyDescent="0.2">
      <c r="A110" s="154"/>
      <c r="B110" s="155"/>
      <c r="C110" s="186" t="s">
        <v>278</v>
      </c>
      <c r="D110" s="158"/>
      <c r="E110" s="159">
        <v>9</v>
      </c>
      <c r="F110" s="157"/>
      <c r="G110" s="157"/>
      <c r="H110" s="157"/>
      <c r="I110" s="157"/>
      <c r="J110" s="157"/>
      <c r="K110" s="157"/>
      <c r="L110" s="157"/>
      <c r="M110" s="157"/>
      <c r="N110" s="156"/>
      <c r="O110" s="156"/>
      <c r="P110" s="156"/>
      <c r="Q110" s="156"/>
      <c r="R110" s="157"/>
      <c r="S110" s="157"/>
      <c r="T110" s="157"/>
      <c r="U110" s="157"/>
      <c r="V110" s="157"/>
      <c r="W110" s="147"/>
      <c r="X110" s="147"/>
      <c r="Y110" s="147"/>
      <c r="Z110" s="147"/>
      <c r="AA110" s="147"/>
      <c r="AB110" s="147"/>
      <c r="AC110" s="147"/>
      <c r="AD110" s="147" t="s">
        <v>189</v>
      </c>
      <c r="AE110" s="147">
        <v>0</v>
      </c>
      <c r="AF110" s="147"/>
      <c r="AG110" s="147"/>
      <c r="AH110" s="147"/>
      <c r="AI110" s="147"/>
      <c r="AJ110" s="147"/>
      <c r="AK110" s="147"/>
      <c r="AL110" s="147"/>
      <c r="AM110" s="147"/>
      <c r="AN110" s="147"/>
      <c r="AO110" s="147"/>
      <c r="AP110" s="147"/>
      <c r="AQ110" s="147"/>
      <c r="AR110" s="147"/>
      <c r="AS110" s="147"/>
      <c r="AT110" s="147"/>
      <c r="AU110" s="147"/>
      <c r="AV110" s="147"/>
      <c r="AW110" s="147"/>
      <c r="AX110" s="147"/>
      <c r="AY110" s="147"/>
      <c r="AZ110" s="147"/>
      <c r="BA110" s="147"/>
      <c r="BB110" s="147"/>
      <c r="BC110" s="147"/>
      <c r="BD110" s="147"/>
      <c r="BE110" s="147"/>
    </row>
    <row r="111" spans="1:57" outlineLevel="2" x14ac:dyDescent="0.2">
      <c r="A111" s="154"/>
      <c r="B111" s="155"/>
      <c r="C111" s="730"/>
      <c r="D111" s="731"/>
      <c r="E111" s="731"/>
      <c r="F111" s="731"/>
      <c r="G111" s="731"/>
      <c r="H111" s="157"/>
      <c r="I111" s="157"/>
      <c r="J111" s="157"/>
      <c r="K111" s="157"/>
      <c r="L111" s="157"/>
      <c r="M111" s="157"/>
      <c r="N111" s="156"/>
      <c r="O111" s="156"/>
      <c r="P111" s="156"/>
      <c r="Q111" s="156"/>
      <c r="R111" s="157"/>
      <c r="S111" s="157"/>
      <c r="T111" s="157"/>
      <c r="U111" s="157"/>
      <c r="V111" s="157"/>
      <c r="W111" s="147"/>
      <c r="X111" s="147"/>
      <c r="Y111" s="147"/>
      <c r="Z111" s="147"/>
      <c r="AA111" s="147"/>
      <c r="AB111" s="147"/>
      <c r="AC111" s="147"/>
      <c r="AD111" s="147" t="s">
        <v>190</v>
      </c>
      <c r="AE111" s="147"/>
      <c r="AF111" s="147"/>
      <c r="AG111" s="147"/>
      <c r="AH111" s="147"/>
      <c r="AI111" s="147"/>
      <c r="AJ111" s="147"/>
      <c r="AK111" s="147"/>
      <c r="AL111" s="147"/>
      <c r="AM111" s="147"/>
      <c r="AN111" s="147"/>
      <c r="AO111" s="147"/>
      <c r="AP111" s="147"/>
      <c r="AQ111" s="147"/>
      <c r="AR111" s="147"/>
      <c r="AS111" s="147"/>
      <c r="AT111" s="147"/>
      <c r="AU111" s="147"/>
      <c r="AV111" s="147"/>
      <c r="AW111" s="147"/>
      <c r="AX111" s="147"/>
      <c r="AY111" s="147"/>
      <c r="AZ111" s="147"/>
      <c r="BA111" s="147"/>
      <c r="BB111" s="147"/>
      <c r="BC111" s="147"/>
      <c r="BD111" s="147"/>
      <c r="BE111" s="147"/>
    </row>
    <row r="112" spans="1:57" outlineLevel="1" x14ac:dyDescent="0.2">
      <c r="A112" s="177">
        <v>20</v>
      </c>
      <c r="B112" s="178" t="s">
        <v>279</v>
      </c>
      <c r="C112" s="185" t="s">
        <v>280</v>
      </c>
      <c r="D112" s="179" t="s">
        <v>182</v>
      </c>
      <c r="E112" s="180">
        <v>1219</v>
      </c>
      <c r="F112" s="181"/>
      <c r="G112" s="182">
        <f>ROUND(E112*F112,2)</f>
        <v>0</v>
      </c>
      <c r="H112" s="181">
        <v>0</v>
      </c>
      <c r="I112" s="182">
        <f>ROUND(E112*H112,2)</f>
        <v>0</v>
      </c>
      <c r="J112" s="181">
        <v>17</v>
      </c>
      <c r="K112" s="182">
        <f>ROUND(E112*J112,2)</f>
        <v>20723</v>
      </c>
      <c r="L112" s="182">
        <v>21</v>
      </c>
      <c r="M112" s="182">
        <f>G112*(1+L112/100)</f>
        <v>0</v>
      </c>
      <c r="N112" s="180">
        <v>0</v>
      </c>
      <c r="O112" s="180">
        <f>ROUND(E112*N112,2)</f>
        <v>0</v>
      </c>
      <c r="P112" s="180">
        <v>0</v>
      </c>
      <c r="Q112" s="180">
        <f>ROUND(E112*P112,2)</f>
        <v>0</v>
      </c>
      <c r="R112" s="157">
        <v>1.7999999999999999E-2</v>
      </c>
      <c r="S112" s="157">
        <f>ROUND(E112*R112,2)</f>
        <v>21.94</v>
      </c>
      <c r="T112" s="157"/>
      <c r="U112" s="157" t="s">
        <v>183</v>
      </c>
      <c r="V112" s="157" t="s">
        <v>184</v>
      </c>
      <c r="W112" s="147"/>
      <c r="X112" s="147"/>
      <c r="Y112" s="147"/>
      <c r="Z112" s="147"/>
      <c r="AA112" s="147"/>
      <c r="AB112" s="147"/>
      <c r="AC112" s="147"/>
      <c r="AD112" s="147" t="s">
        <v>185</v>
      </c>
      <c r="AE112" s="147"/>
      <c r="AF112" s="147"/>
      <c r="AG112" s="147"/>
      <c r="AH112" s="147"/>
      <c r="AI112" s="147"/>
      <c r="AJ112" s="147"/>
      <c r="AK112" s="147"/>
      <c r="AL112" s="147"/>
      <c r="AM112" s="147"/>
      <c r="AN112" s="147"/>
      <c r="AO112" s="147"/>
      <c r="AP112" s="147"/>
      <c r="AQ112" s="147"/>
      <c r="AR112" s="147"/>
      <c r="AS112" s="147"/>
      <c r="AT112" s="147"/>
      <c r="AU112" s="147"/>
      <c r="AV112" s="147"/>
      <c r="AW112" s="147"/>
      <c r="AX112" s="147"/>
      <c r="AY112" s="147"/>
      <c r="AZ112" s="147"/>
      <c r="BA112" s="147"/>
      <c r="BB112" s="147"/>
      <c r="BC112" s="147"/>
      <c r="BD112" s="147"/>
      <c r="BE112" s="147"/>
    </row>
    <row r="113" spans="1:57" outlineLevel="2" x14ac:dyDescent="0.2">
      <c r="A113" s="154"/>
      <c r="B113" s="155"/>
      <c r="C113" s="732" t="s">
        <v>281</v>
      </c>
      <c r="D113" s="733"/>
      <c r="E113" s="733"/>
      <c r="F113" s="733"/>
      <c r="G113" s="733"/>
      <c r="H113" s="157"/>
      <c r="I113" s="157"/>
      <c r="J113" s="157"/>
      <c r="K113" s="157"/>
      <c r="L113" s="157"/>
      <c r="M113" s="157"/>
      <c r="N113" s="156"/>
      <c r="O113" s="156"/>
      <c r="P113" s="156"/>
      <c r="Q113" s="156"/>
      <c r="R113" s="157"/>
      <c r="S113" s="157"/>
      <c r="T113" s="157"/>
      <c r="U113" s="157"/>
      <c r="V113" s="157"/>
      <c r="W113" s="147"/>
      <c r="X113" s="147"/>
      <c r="Y113" s="147"/>
      <c r="Z113" s="147"/>
      <c r="AA113" s="147"/>
      <c r="AB113" s="147"/>
      <c r="AC113" s="147"/>
      <c r="AD113" s="147" t="s">
        <v>187</v>
      </c>
      <c r="AE113" s="147"/>
      <c r="AF113" s="147"/>
      <c r="AG113" s="147"/>
      <c r="AH113" s="147"/>
      <c r="AI113" s="147"/>
      <c r="AJ113" s="147"/>
      <c r="AK113" s="147"/>
      <c r="AL113" s="147"/>
      <c r="AM113" s="147"/>
      <c r="AN113" s="147"/>
      <c r="AO113" s="147"/>
      <c r="AP113" s="147"/>
      <c r="AQ113" s="147"/>
      <c r="AR113" s="147"/>
      <c r="AS113" s="147"/>
      <c r="AT113" s="147"/>
      <c r="AU113" s="147"/>
      <c r="AV113" s="147"/>
      <c r="AW113" s="147"/>
      <c r="AX113" s="147"/>
      <c r="AY113" s="147"/>
      <c r="AZ113" s="147"/>
      <c r="BA113" s="147"/>
      <c r="BB113" s="147"/>
      <c r="BC113" s="147"/>
      <c r="BD113" s="147"/>
      <c r="BE113" s="147"/>
    </row>
    <row r="114" spans="1:57" outlineLevel="2" x14ac:dyDescent="0.2">
      <c r="A114" s="154"/>
      <c r="B114" s="155"/>
      <c r="C114" s="186" t="s">
        <v>282</v>
      </c>
      <c r="D114" s="158"/>
      <c r="E114" s="159">
        <v>1154</v>
      </c>
      <c r="F114" s="157"/>
      <c r="G114" s="157"/>
      <c r="H114" s="157"/>
      <c r="I114" s="157"/>
      <c r="J114" s="157"/>
      <c r="K114" s="157"/>
      <c r="L114" s="157"/>
      <c r="M114" s="157"/>
      <c r="N114" s="156"/>
      <c r="O114" s="156"/>
      <c r="P114" s="156"/>
      <c r="Q114" s="156"/>
      <c r="R114" s="157"/>
      <c r="S114" s="157"/>
      <c r="T114" s="157"/>
      <c r="U114" s="157"/>
      <c r="V114" s="157"/>
      <c r="W114" s="147"/>
      <c r="X114" s="147"/>
      <c r="Y114" s="147"/>
      <c r="Z114" s="147"/>
      <c r="AA114" s="147"/>
      <c r="AB114" s="147"/>
      <c r="AC114" s="147"/>
      <c r="AD114" s="147" t="s">
        <v>189</v>
      </c>
      <c r="AE114" s="147">
        <v>0</v>
      </c>
      <c r="AF114" s="147"/>
      <c r="AG114" s="147"/>
      <c r="AH114" s="147"/>
      <c r="AI114" s="147"/>
      <c r="AJ114" s="147"/>
      <c r="AK114" s="147"/>
      <c r="AL114" s="147"/>
      <c r="AM114" s="147"/>
      <c r="AN114" s="147"/>
      <c r="AO114" s="147"/>
      <c r="AP114" s="147"/>
      <c r="AQ114" s="147"/>
      <c r="AR114" s="147"/>
      <c r="AS114" s="147"/>
      <c r="AT114" s="147"/>
      <c r="AU114" s="147"/>
      <c r="AV114" s="147"/>
      <c r="AW114" s="147"/>
      <c r="AX114" s="147"/>
      <c r="AY114" s="147"/>
      <c r="AZ114" s="147"/>
      <c r="BA114" s="147"/>
      <c r="BB114" s="147"/>
      <c r="BC114" s="147"/>
      <c r="BD114" s="147"/>
      <c r="BE114" s="147"/>
    </row>
    <row r="115" spans="1:57" outlineLevel="3" x14ac:dyDescent="0.2">
      <c r="A115" s="154"/>
      <c r="B115" s="155"/>
      <c r="C115" s="186" t="s">
        <v>283</v>
      </c>
      <c r="D115" s="158"/>
      <c r="E115" s="159">
        <v>58</v>
      </c>
      <c r="F115" s="157"/>
      <c r="G115" s="157"/>
      <c r="H115" s="157"/>
      <c r="I115" s="157"/>
      <c r="J115" s="157"/>
      <c r="K115" s="157"/>
      <c r="L115" s="157"/>
      <c r="M115" s="157"/>
      <c r="N115" s="156"/>
      <c r="O115" s="156"/>
      <c r="P115" s="156"/>
      <c r="Q115" s="156"/>
      <c r="R115" s="157"/>
      <c r="S115" s="157"/>
      <c r="T115" s="157"/>
      <c r="U115" s="157"/>
      <c r="V115" s="157"/>
      <c r="W115" s="147"/>
      <c r="X115" s="147"/>
      <c r="Y115" s="147"/>
      <c r="Z115" s="147"/>
      <c r="AA115" s="147"/>
      <c r="AB115" s="147"/>
      <c r="AC115" s="147"/>
      <c r="AD115" s="147" t="s">
        <v>189</v>
      </c>
      <c r="AE115" s="147">
        <v>0</v>
      </c>
      <c r="AF115" s="147"/>
      <c r="AG115" s="147"/>
      <c r="AH115" s="147"/>
      <c r="AI115" s="147"/>
      <c r="AJ115" s="147"/>
      <c r="AK115" s="147"/>
      <c r="AL115" s="147"/>
      <c r="AM115" s="147"/>
      <c r="AN115" s="147"/>
      <c r="AO115" s="147"/>
      <c r="AP115" s="147"/>
      <c r="AQ115" s="147"/>
      <c r="AR115" s="147"/>
      <c r="AS115" s="147"/>
      <c r="AT115" s="147"/>
      <c r="AU115" s="147"/>
      <c r="AV115" s="147"/>
      <c r="AW115" s="147"/>
      <c r="AX115" s="147"/>
      <c r="AY115" s="147"/>
      <c r="AZ115" s="147"/>
      <c r="BA115" s="147"/>
      <c r="BB115" s="147"/>
      <c r="BC115" s="147"/>
      <c r="BD115" s="147"/>
      <c r="BE115" s="147"/>
    </row>
    <row r="116" spans="1:57" outlineLevel="3" x14ac:dyDescent="0.2">
      <c r="A116" s="154"/>
      <c r="B116" s="155"/>
      <c r="C116" s="186" t="s">
        <v>284</v>
      </c>
      <c r="D116" s="158"/>
      <c r="E116" s="159">
        <v>7</v>
      </c>
      <c r="F116" s="157"/>
      <c r="G116" s="157"/>
      <c r="H116" s="157"/>
      <c r="I116" s="157"/>
      <c r="J116" s="157"/>
      <c r="K116" s="157"/>
      <c r="L116" s="157"/>
      <c r="M116" s="157"/>
      <c r="N116" s="156"/>
      <c r="O116" s="156"/>
      <c r="P116" s="156"/>
      <c r="Q116" s="156"/>
      <c r="R116" s="157"/>
      <c r="S116" s="157"/>
      <c r="T116" s="157"/>
      <c r="U116" s="157"/>
      <c r="V116" s="157"/>
      <c r="W116" s="147"/>
      <c r="X116" s="147"/>
      <c r="Y116" s="147"/>
      <c r="Z116" s="147"/>
      <c r="AA116" s="147"/>
      <c r="AB116" s="147"/>
      <c r="AC116" s="147"/>
      <c r="AD116" s="147" t="s">
        <v>189</v>
      </c>
      <c r="AE116" s="147">
        <v>0</v>
      </c>
      <c r="AF116" s="147"/>
      <c r="AG116" s="147"/>
      <c r="AH116" s="147"/>
      <c r="AI116" s="147"/>
      <c r="AJ116" s="147"/>
      <c r="AK116" s="147"/>
      <c r="AL116" s="147"/>
      <c r="AM116" s="147"/>
      <c r="AN116" s="147"/>
      <c r="AO116" s="147"/>
      <c r="AP116" s="147"/>
      <c r="AQ116" s="147"/>
      <c r="AR116" s="147"/>
      <c r="AS116" s="147"/>
      <c r="AT116" s="147"/>
      <c r="AU116" s="147"/>
      <c r="AV116" s="147"/>
      <c r="AW116" s="147"/>
      <c r="AX116" s="147"/>
      <c r="AY116" s="147"/>
      <c r="AZ116" s="147"/>
      <c r="BA116" s="147"/>
      <c r="BB116" s="147"/>
      <c r="BC116" s="147"/>
      <c r="BD116" s="147"/>
      <c r="BE116" s="147"/>
    </row>
    <row r="117" spans="1:57" outlineLevel="2" x14ac:dyDescent="0.2">
      <c r="A117" s="154"/>
      <c r="B117" s="155"/>
      <c r="C117" s="730"/>
      <c r="D117" s="731"/>
      <c r="E117" s="731"/>
      <c r="F117" s="731"/>
      <c r="G117" s="731"/>
      <c r="H117" s="157"/>
      <c r="I117" s="157"/>
      <c r="J117" s="157"/>
      <c r="K117" s="157"/>
      <c r="L117" s="157"/>
      <c r="M117" s="157"/>
      <c r="N117" s="156"/>
      <c r="O117" s="156"/>
      <c r="P117" s="156"/>
      <c r="Q117" s="156"/>
      <c r="R117" s="157"/>
      <c r="S117" s="157"/>
      <c r="T117" s="157"/>
      <c r="U117" s="157"/>
      <c r="V117" s="157"/>
      <c r="W117" s="147"/>
      <c r="X117" s="147"/>
      <c r="Y117" s="147"/>
      <c r="Z117" s="147"/>
      <c r="AA117" s="147"/>
      <c r="AB117" s="147"/>
      <c r="AC117" s="147"/>
      <c r="AD117" s="147" t="s">
        <v>190</v>
      </c>
      <c r="AE117" s="147"/>
      <c r="AF117" s="147"/>
      <c r="AG117" s="147"/>
      <c r="AH117" s="147"/>
      <c r="AI117" s="147"/>
      <c r="AJ117" s="147"/>
      <c r="AK117" s="147"/>
      <c r="AL117" s="147"/>
      <c r="AM117" s="147"/>
      <c r="AN117" s="147"/>
      <c r="AO117" s="147"/>
      <c r="AP117" s="147"/>
      <c r="AQ117" s="147"/>
      <c r="AR117" s="147"/>
      <c r="AS117" s="147"/>
      <c r="AT117" s="147"/>
      <c r="AU117" s="147"/>
      <c r="AV117" s="147"/>
      <c r="AW117" s="147"/>
      <c r="AX117" s="147"/>
      <c r="AY117" s="147"/>
      <c r="AZ117" s="147"/>
      <c r="BA117" s="147"/>
      <c r="BB117" s="147"/>
      <c r="BC117" s="147"/>
      <c r="BD117" s="147"/>
      <c r="BE117" s="147"/>
    </row>
    <row r="118" spans="1:57" ht="22.5" outlineLevel="1" x14ac:dyDescent="0.2">
      <c r="A118" s="177">
        <v>21</v>
      </c>
      <c r="B118" s="178" t="s">
        <v>285</v>
      </c>
      <c r="C118" s="185" t="s">
        <v>286</v>
      </c>
      <c r="D118" s="179" t="s">
        <v>182</v>
      </c>
      <c r="E118" s="180">
        <v>1212</v>
      </c>
      <c r="F118" s="181"/>
      <c r="G118" s="182">
        <f>ROUND(E118*F118,2)</f>
        <v>0</v>
      </c>
      <c r="H118" s="181">
        <v>0</v>
      </c>
      <c r="I118" s="182">
        <f>ROUND(E118*H118,2)</f>
        <v>0</v>
      </c>
      <c r="J118" s="181">
        <v>45.2</v>
      </c>
      <c r="K118" s="182">
        <f>ROUND(E118*J118,2)</f>
        <v>54782.400000000001</v>
      </c>
      <c r="L118" s="182">
        <v>21</v>
      </c>
      <c r="M118" s="182">
        <f>G118*(1+L118/100)</f>
        <v>0</v>
      </c>
      <c r="N118" s="180">
        <v>0</v>
      </c>
      <c r="O118" s="180">
        <f>ROUND(E118*N118,2)</f>
        <v>0</v>
      </c>
      <c r="P118" s="180">
        <v>0</v>
      </c>
      <c r="Q118" s="180">
        <f>ROUND(E118*P118,2)</f>
        <v>0</v>
      </c>
      <c r="R118" s="157">
        <v>0.09</v>
      </c>
      <c r="S118" s="157">
        <f>ROUND(E118*R118,2)</f>
        <v>109.08</v>
      </c>
      <c r="T118" s="157"/>
      <c r="U118" s="157" t="s">
        <v>183</v>
      </c>
      <c r="V118" s="157" t="s">
        <v>184</v>
      </c>
      <c r="W118" s="147"/>
      <c r="X118" s="147"/>
      <c r="Y118" s="147"/>
      <c r="Z118" s="147"/>
      <c r="AA118" s="147"/>
      <c r="AB118" s="147"/>
      <c r="AC118" s="147"/>
      <c r="AD118" s="147" t="s">
        <v>185</v>
      </c>
      <c r="AE118" s="147"/>
      <c r="AF118" s="147"/>
      <c r="AG118" s="147"/>
      <c r="AH118" s="147"/>
      <c r="AI118" s="147"/>
      <c r="AJ118" s="147"/>
      <c r="AK118" s="147"/>
      <c r="AL118" s="147"/>
      <c r="AM118" s="147"/>
      <c r="AN118" s="147"/>
      <c r="AO118" s="147"/>
      <c r="AP118" s="147"/>
      <c r="AQ118" s="147"/>
      <c r="AR118" s="147"/>
      <c r="AS118" s="147"/>
      <c r="AT118" s="147"/>
      <c r="AU118" s="147"/>
      <c r="AV118" s="147"/>
      <c r="AW118" s="147"/>
      <c r="AX118" s="147"/>
      <c r="AY118" s="147"/>
      <c r="AZ118" s="147"/>
      <c r="BA118" s="147"/>
      <c r="BB118" s="147"/>
      <c r="BC118" s="147"/>
      <c r="BD118" s="147"/>
      <c r="BE118" s="147"/>
    </row>
    <row r="119" spans="1:57" outlineLevel="2" x14ac:dyDescent="0.2">
      <c r="A119" s="154"/>
      <c r="B119" s="155"/>
      <c r="C119" s="732" t="s">
        <v>287</v>
      </c>
      <c r="D119" s="733"/>
      <c r="E119" s="733"/>
      <c r="F119" s="733"/>
      <c r="G119" s="733"/>
      <c r="H119" s="157"/>
      <c r="I119" s="157"/>
      <c r="J119" s="157"/>
      <c r="K119" s="157"/>
      <c r="L119" s="157"/>
      <c r="M119" s="157"/>
      <c r="N119" s="156"/>
      <c r="O119" s="156"/>
      <c r="P119" s="156"/>
      <c r="Q119" s="156"/>
      <c r="R119" s="157"/>
      <c r="S119" s="157"/>
      <c r="T119" s="157"/>
      <c r="U119" s="157"/>
      <c r="V119" s="157"/>
      <c r="W119" s="147"/>
      <c r="X119" s="147"/>
      <c r="Y119" s="147"/>
      <c r="Z119" s="147"/>
      <c r="AA119" s="147"/>
      <c r="AB119" s="147"/>
      <c r="AC119" s="147"/>
      <c r="AD119" s="147" t="s">
        <v>187</v>
      </c>
      <c r="AE119" s="147"/>
      <c r="AF119" s="147"/>
      <c r="AG119" s="147"/>
      <c r="AH119" s="147"/>
      <c r="AI119" s="147"/>
      <c r="AJ119" s="147"/>
      <c r="AK119" s="147"/>
      <c r="AL119" s="147"/>
      <c r="AM119" s="147"/>
      <c r="AN119" s="147"/>
      <c r="AO119" s="147"/>
      <c r="AP119" s="147"/>
      <c r="AQ119" s="147"/>
      <c r="AR119" s="147"/>
      <c r="AS119" s="147"/>
      <c r="AT119" s="147"/>
      <c r="AU119" s="147"/>
      <c r="AV119" s="147"/>
      <c r="AW119" s="147"/>
      <c r="AX119" s="147"/>
      <c r="AY119" s="147"/>
      <c r="AZ119" s="147"/>
      <c r="BA119" s="147"/>
      <c r="BB119" s="147"/>
      <c r="BC119" s="147"/>
      <c r="BD119" s="147"/>
      <c r="BE119" s="147"/>
    </row>
    <row r="120" spans="1:57" outlineLevel="2" x14ac:dyDescent="0.2">
      <c r="A120" s="154"/>
      <c r="B120" s="155"/>
      <c r="C120" s="734" t="s">
        <v>288</v>
      </c>
      <c r="D120" s="735"/>
      <c r="E120" s="735"/>
      <c r="F120" s="735"/>
      <c r="G120" s="735"/>
      <c r="H120" s="157"/>
      <c r="I120" s="157"/>
      <c r="J120" s="157"/>
      <c r="K120" s="157"/>
      <c r="L120" s="157"/>
      <c r="M120" s="157"/>
      <c r="N120" s="156"/>
      <c r="O120" s="156"/>
      <c r="P120" s="156"/>
      <c r="Q120" s="156"/>
      <c r="R120" s="157"/>
      <c r="S120" s="157"/>
      <c r="T120" s="157"/>
      <c r="U120" s="157"/>
      <c r="V120" s="157"/>
      <c r="W120" s="147"/>
      <c r="X120" s="147"/>
      <c r="Y120" s="147"/>
      <c r="Z120" s="147"/>
      <c r="AA120" s="147"/>
      <c r="AB120" s="147"/>
      <c r="AC120" s="147"/>
      <c r="AD120" s="147" t="s">
        <v>208</v>
      </c>
      <c r="AE120" s="147"/>
      <c r="AF120" s="147"/>
      <c r="AG120" s="147"/>
      <c r="AH120" s="147"/>
      <c r="AI120" s="147"/>
      <c r="AJ120" s="147"/>
      <c r="AK120" s="147"/>
      <c r="AL120" s="147"/>
      <c r="AM120" s="147"/>
      <c r="AN120" s="147"/>
      <c r="AO120" s="147"/>
      <c r="AP120" s="147"/>
      <c r="AQ120" s="147"/>
      <c r="AR120" s="147"/>
      <c r="AS120" s="147"/>
      <c r="AT120" s="147"/>
      <c r="AU120" s="147"/>
      <c r="AV120" s="147"/>
      <c r="AW120" s="147"/>
      <c r="AX120" s="147"/>
      <c r="AY120" s="147"/>
      <c r="AZ120" s="147"/>
      <c r="BA120" s="147"/>
      <c r="BB120" s="147"/>
      <c r="BC120" s="147"/>
      <c r="BD120" s="147"/>
      <c r="BE120" s="147"/>
    </row>
    <row r="121" spans="1:57" outlineLevel="2" x14ac:dyDescent="0.2">
      <c r="A121" s="154"/>
      <c r="B121" s="155"/>
      <c r="C121" s="186" t="s">
        <v>282</v>
      </c>
      <c r="D121" s="158"/>
      <c r="E121" s="159">
        <v>1154</v>
      </c>
      <c r="F121" s="157"/>
      <c r="G121" s="157"/>
      <c r="H121" s="157"/>
      <c r="I121" s="157"/>
      <c r="J121" s="157"/>
      <c r="K121" s="157"/>
      <c r="L121" s="157"/>
      <c r="M121" s="157"/>
      <c r="N121" s="156"/>
      <c r="O121" s="156"/>
      <c r="P121" s="156"/>
      <c r="Q121" s="156"/>
      <c r="R121" s="157"/>
      <c r="S121" s="157"/>
      <c r="T121" s="157"/>
      <c r="U121" s="157"/>
      <c r="V121" s="157"/>
      <c r="W121" s="147"/>
      <c r="X121" s="147"/>
      <c r="Y121" s="147"/>
      <c r="Z121" s="147"/>
      <c r="AA121" s="147"/>
      <c r="AB121" s="147"/>
      <c r="AC121" s="147"/>
      <c r="AD121" s="147" t="s">
        <v>189</v>
      </c>
      <c r="AE121" s="147">
        <v>0</v>
      </c>
      <c r="AF121" s="147"/>
      <c r="AG121" s="147"/>
      <c r="AH121" s="147"/>
      <c r="AI121" s="147"/>
      <c r="AJ121" s="147"/>
      <c r="AK121" s="147"/>
      <c r="AL121" s="147"/>
      <c r="AM121" s="147"/>
      <c r="AN121" s="147"/>
      <c r="AO121" s="147"/>
      <c r="AP121" s="147"/>
      <c r="AQ121" s="147"/>
      <c r="AR121" s="147"/>
      <c r="AS121" s="147"/>
      <c r="AT121" s="147"/>
      <c r="AU121" s="147"/>
      <c r="AV121" s="147"/>
      <c r="AW121" s="147"/>
      <c r="AX121" s="147"/>
      <c r="AY121" s="147"/>
      <c r="AZ121" s="147"/>
      <c r="BA121" s="147"/>
      <c r="BB121" s="147"/>
      <c r="BC121" s="147"/>
      <c r="BD121" s="147"/>
      <c r="BE121" s="147"/>
    </row>
    <row r="122" spans="1:57" outlineLevel="3" x14ac:dyDescent="0.2">
      <c r="A122" s="154"/>
      <c r="B122" s="155"/>
      <c r="C122" s="186" t="s">
        <v>283</v>
      </c>
      <c r="D122" s="158"/>
      <c r="E122" s="159">
        <v>58</v>
      </c>
      <c r="F122" s="157"/>
      <c r="G122" s="157"/>
      <c r="H122" s="157"/>
      <c r="I122" s="157"/>
      <c r="J122" s="157"/>
      <c r="K122" s="157"/>
      <c r="L122" s="157"/>
      <c r="M122" s="157"/>
      <c r="N122" s="156"/>
      <c r="O122" s="156"/>
      <c r="P122" s="156"/>
      <c r="Q122" s="156"/>
      <c r="R122" s="157"/>
      <c r="S122" s="157"/>
      <c r="T122" s="157"/>
      <c r="U122" s="157"/>
      <c r="V122" s="157"/>
      <c r="W122" s="147"/>
      <c r="X122" s="147"/>
      <c r="Y122" s="147"/>
      <c r="Z122" s="147"/>
      <c r="AA122" s="147"/>
      <c r="AB122" s="147"/>
      <c r="AC122" s="147"/>
      <c r="AD122" s="147" t="s">
        <v>189</v>
      </c>
      <c r="AE122" s="147">
        <v>0</v>
      </c>
      <c r="AF122" s="147"/>
      <c r="AG122" s="147"/>
      <c r="AH122" s="147"/>
      <c r="AI122" s="147"/>
      <c r="AJ122" s="147"/>
      <c r="AK122" s="147"/>
      <c r="AL122" s="147"/>
      <c r="AM122" s="147"/>
      <c r="AN122" s="147"/>
      <c r="AO122" s="147"/>
      <c r="AP122" s="147"/>
      <c r="AQ122" s="147"/>
      <c r="AR122" s="147"/>
      <c r="AS122" s="147"/>
      <c r="AT122" s="147"/>
      <c r="AU122" s="147"/>
      <c r="AV122" s="147"/>
      <c r="AW122" s="147"/>
      <c r="AX122" s="147"/>
      <c r="AY122" s="147"/>
      <c r="AZ122" s="147"/>
      <c r="BA122" s="147"/>
      <c r="BB122" s="147"/>
      <c r="BC122" s="147"/>
      <c r="BD122" s="147"/>
      <c r="BE122" s="147"/>
    </row>
    <row r="123" spans="1:57" outlineLevel="2" x14ac:dyDescent="0.2">
      <c r="A123" s="154"/>
      <c r="B123" s="155"/>
      <c r="C123" s="730"/>
      <c r="D123" s="731"/>
      <c r="E123" s="731"/>
      <c r="F123" s="731"/>
      <c r="G123" s="731"/>
      <c r="H123" s="157"/>
      <c r="I123" s="157"/>
      <c r="J123" s="157"/>
      <c r="K123" s="157"/>
      <c r="L123" s="157"/>
      <c r="M123" s="157"/>
      <c r="N123" s="156"/>
      <c r="O123" s="156"/>
      <c r="P123" s="156"/>
      <c r="Q123" s="156"/>
      <c r="R123" s="157"/>
      <c r="S123" s="157"/>
      <c r="T123" s="157"/>
      <c r="U123" s="157"/>
      <c r="V123" s="157"/>
      <c r="W123" s="147"/>
      <c r="X123" s="147"/>
      <c r="Y123" s="147"/>
      <c r="Z123" s="147"/>
      <c r="AA123" s="147"/>
      <c r="AB123" s="147"/>
      <c r="AC123" s="147"/>
      <c r="AD123" s="147" t="s">
        <v>190</v>
      </c>
      <c r="AE123" s="147"/>
      <c r="AF123" s="147"/>
      <c r="AG123" s="147"/>
      <c r="AH123" s="147"/>
      <c r="AI123" s="147"/>
      <c r="AJ123" s="147"/>
      <c r="AK123" s="147"/>
      <c r="AL123" s="147"/>
      <c r="AM123" s="147"/>
      <c r="AN123" s="147"/>
      <c r="AO123" s="147"/>
      <c r="AP123" s="147"/>
      <c r="AQ123" s="147"/>
      <c r="AR123" s="147"/>
      <c r="AS123" s="147"/>
      <c r="AT123" s="147"/>
      <c r="AU123" s="147"/>
      <c r="AV123" s="147"/>
      <c r="AW123" s="147"/>
      <c r="AX123" s="147"/>
      <c r="AY123" s="147"/>
      <c r="AZ123" s="147"/>
      <c r="BA123" s="147"/>
      <c r="BB123" s="147"/>
      <c r="BC123" s="147"/>
      <c r="BD123" s="147"/>
      <c r="BE123" s="147"/>
    </row>
    <row r="124" spans="1:57" ht="22.5" outlineLevel="1" x14ac:dyDescent="0.2">
      <c r="A124" s="177">
        <v>22</v>
      </c>
      <c r="B124" s="178" t="s">
        <v>289</v>
      </c>
      <c r="C124" s="185" t="s">
        <v>290</v>
      </c>
      <c r="D124" s="179" t="s">
        <v>182</v>
      </c>
      <c r="E124" s="180">
        <v>501</v>
      </c>
      <c r="F124" s="181"/>
      <c r="G124" s="182">
        <f>ROUND(E124*F124,2)</f>
        <v>0</v>
      </c>
      <c r="H124" s="181">
        <v>0</v>
      </c>
      <c r="I124" s="182">
        <f>ROUND(E124*H124,2)</f>
        <v>0</v>
      </c>
      <c r="J124" s="181">
        <v>76.8</v>
      </c>
      <c r="K124" s="182">
        <f>ROUND(E124*J124,2)</f>
        <v>38476.800000000003</v>
      </c>
      <c r="L124" s="182">
        <v>21</v>
      </c>
      <c r="M124" s="182">
        <f>G124*(1+L124/100)</f>
        <v>0</v>
      </c>
      <c r="N124" s="180">
        <v>0</v>
      </c>
      <c r="O124" s="180">
        <f>ROUND(E124*N124,2)</f>
        <v>0</v>
      </c>
      <c r="P124" s="180">
        <v>0</v>
      </c>
      <c r="Q124" s="180">
        <f>ROUND(E124*P124,2)</f>
        <v>0</v>
      </c>
      <c r="R124" s="157">
        <v>0.153</v>
      </c>
      <c r="S124" s="157">
        <f>ROUND(E124*R124,2)</f>
        <v>76.650000000000006</v>
      </c>
      <c r="T124" s="157"/>
      <c r="U124" s="157" t="s">
        <v>183</v>
      </c>
      <c r="V124" s="157" t="s">
        <v>184</v>
      </c>
      <c r="W124" s="147"/>
      <c r="X124" s="147"/>
      <c r="Y124" s="147"/>
      <c r="Z124" s="147"/>
      <c r="AA124" s="147"/>
      <c r="AB124" s="147"/>
      <c r="AC124" s="147"/>
      <c r="AD124" s="147" t="s">
        <v>185</v>
      </c>
      <c r="AE124" s="147"/>
      <c r="AF124" s="147"/>
      <c r="AG124" s="147"/>
      <c r="AH124" s="147"/>
      <c r="AI124" s="147"/>
      <c r="AJ124" s="147"/>
      <c r="AK124" s="147"/>
      <c r="AL124" s="147"/>
      <c r="AM124" s="147"/>
      <c r="AN124" s="147"/>
      <c r="AO124" s="147"/>
      <c r="AP124" s="147"/>
      <c r="AQ124" s="147"/>
      <c r="AR124" s="147"/>
      <c r="AS124" s="147"/>
      <c r="AT124" s="147"/>
      <c r="AU124" s="147"/>
      <c r="AV124" s="147"/>
      <c r="AW124" s="147"/>
      <c r="AX124" s="147"/>
      <c r="AY124" s="147"/>
      <c r="AZ124" s="147"/>
      <c r="BA124" s="147"/>
      <c r="BB124" s="147"/>
      <c r="BC124" s="147"/>
      <c r="BD124" s="147"/>
      <c r="BE124" s="147"/>
    </row>
    <row r="125" spans="1:57" outlineLevel="2" x14ac:dyDescent="0.2">
      <c r="A125" s="154"/>
      <c r="B125" s="155"/>
      <c r="C125" s="732" t="s">
        <v>287</v>
      </c>
      <c r="D125" s="733"/>
      <c r="E125" s="733"/>
      <c r="F125" s="733"/>
      <c r="G125" s="733"/>
      <c r="H125" s="157"/>
      <c r="I125" s="157"/>
      <c r="J125" s="157"/>
      <c r="K125" s="157"/>
      <c r="L125" s="157"/>
      <c r="M125" s="157"/>
      <c r="N125" s="156"/>
      <c r="O125" s="156"/>
      <c r="P125" s="156"/>
      <c r="Q125" s="156"/>
      <c r="R125" s="157"/>
      <c r="S125" s="157"/>
      <c r="T125" s="157"/>
      <c r="U125" s="157"/>
      <c r="V125" s="157"/>
      <c r="W125" s="147"/>
      <c r="X125" s="147"/>
      <c r="Y125" s="147"/>
      <c r="Z125" s="147"/>
      <c r="AA125" s="147"/>
      <c r="AB125" s="147"/>
      <c r="AC125" s="147"/>
      <c r="AD125" s="147" t="s">
        <v>187</v>
      </c>
      <c r="AE125" s="147"/>
      <c r="AF125" s="147"/>
      <c r="AG125" s="147"/>
      <c r="AH125" s="147"/>
      <c r="AI125" s="147"/>
      <c r="AJ125" s="147"/>
      <c r="AK125" s="147"/>
      <c r="AL125" s="147"/>
      <c r="AM125" s="147"/>
      <c r="AN125" s="147"/>
      <c r="AO125" s="147"/>
      <c r="AP125" s="147"/>
      <c r="AQ125" s="147"/>
      <c r="AR125" s="147"/>
      <c r="AS125" s="147"/>
      <c r="AT125" s="147"/>
      <c r="AU125" s="147"/>
      <c r="AV125" s="147"/>
      <c r="AW125" s="147"/>
      <c r="AX125" s="147"/>
      <c r="AY125" s="147"/>
      <c r="AZ125" s="147"/>
      <c r="BA125" s="147"/>
      <c r="BB125" s="147"/>
      <c r="BC125" s="147"/>
      <c r="BD125" s="147"/>
      <c r="BE125" s="147"/>
    </row>
    <row r="126" spans="1:57" outlineLevel="2" x14ac:dyDescent="0.2">
      <c r="A126" s="154"/>
      <c r="B126" s="155"/>
      <c r="C126" s="186" t="s">
        <v>291</v>
      </c>
      <c r="D126" s="158"/>
      <c r="E126" s="159">
        <v>501</v>
      </c>
      <c r="F126" s="157"/>
      <c r="G126" s="157"/>
      <c r="H126" s="157"/>
      <c r="I126" s="157"/>
      <c r="J126" s="157"/>
      <c r="K126" s="157"/>
      <c r="L126" s="157"/>
      <c r="M126" s="157"/>
      <c r="N126" s="156"/>
      <c r="O126" s="156"/>
      <c r="P126" s="156"/>
      <c r="Q126" s="156"/>
      <c r="R126" s="157"/>
      <c r="S126" s="157"/>
      <c r="T126" s="157"/>
      <c r="U126" s="157"/>
      <c r="V126" s="157"/>
      <c r="W126" s="147"/>
      <c r="X126" s="147"/>
      <c r="Y126" s="147"/>
      <c r="Z126" s="147"/>
      <c r="AA126" s="147"/>
      <c r="AB126" s="147"/>
      <c r="AC126" s="147"/>
      <c r="AD126" s="147" t="s">
        <v>189</v>
      </c>
      <c r="AE126" s="147">
        <v>0</v>
      </c>
      <c r="AF126" s="147"/>
      <c r="AG126" s="147"/>
      <c r="AH126" s="147"/>
      <c r="AI126" s="147"/>
      <c r="AJ126" s="147"/>
      <c r="AK126" s="147"/>
      <c r="AL126" s="147"/>
      <c r="AM126" s="147"/>
      <c r="AN126" s="147"/>
      <c r="AO126" s="147"/>
      <c r="AP126" s="147"/>
      <c r="AQ126" s="147"/>
      <c r="AR126" s="147"/>
      <c r="AS126" s="147"/>
      <c r="AT126" s="147"/>
      <c r="AU126" s="147"/>
      <c r="AV126" s="147"/>
      <c r="AW126" s="147"/>
      <c r="AX126" s="147"/>
      <c r="AY126" s="147"/>
      <c r="AZ126" s="147"/>
      <c r="BA126" s="147"/>
      <c r="BB126" s="147"/>
      <c r="BC126" s="147"/>
      <c r="BD126" s="147"/>
      <c r="BE126" s="147"/>
    </row>
    <row r="127" spans="1:57" outlineLevel="2" x14ac:dyDescent="0.2">
      <c r="A127" s="154"/>
      <c r="B127" s="155"/>
      <c r="C127" s="730"/>
      <c r="D127" s="731"/>
      <c r="E127" s="731"/>
      <c r="F127" s="731"/>
      <c r="G127" s="731"/>
      <c r="H127" s="157"/>
      <c r="I127" s="157"/>
      <c r="J127" s="157"/>
      <c r="K127" s="157"/>
      <c r="L127" s="157"/>
      <c r="M127" s="157"/>
      <c r="N127" s="156"/>
      <c r="O127" s="156"/>
      <c r="P127" s="156"/>
      <c r="Q127" s="156"/>
      <c r="R127" s="157"/>
      <c r="S127" s="157"/>
      <c r="T127" s="157"/>
      <c r="U127" s="157"/>
      <c r="V127" s="157"/>
      <c r="W127" s="147"/>
      <c r="X127" s="147"/>
      <c r="Y127" s="147"/>
      <c r="Z127" s="147"/>
      <c r="AA127" s="147"/>
      <c r="AB127" s="147"/>
      <c r="AC127" s="147"/>
      <c r="AD127" s="147" t="s">
        <v>190</v>
      </c>
      <c r="AE127" s="147"/>
      <c r="AF127" s="147"/>
      <c r="AG127" s="147"/>
      <c r="AH127" s="147"/>
      <c r="AI127" s="147"/>
      <c r="AJ127" s="147"/>
      <c r="AK127" s="147"/>
      <c r="AL127" s="147"/>
      <c r="AM127" s="147"/>
      <c r="AN127" s="147"/>
      <c r="AO127" s="147"/>
      <c r="AP127" s="147"/>
      <c r="AQ127" s="147"/>
      <c r="AR127" s="147"/>
      <c r="AS127" s="147"/>
      <c r="AT127" s="147"/>
      <c r="AU127" s="147"/>
      <c r="AV127" s="147"/>
      <c r="AW127" s="147"/>
      <c r="AX127" s="147"/>
      <c r="AY127" s="147"/>
      <c r="AZ127" s="147"/>
      <c r="BA127" s="147"/>
      <c r="BB127" s="147"/>
      <c r="BC127" s="147"/>
      <c r="BD127" s="147"/>
      <c r="BE127" s="147"/>
    </row>
    <row r="128" spans="1:57" ht="22.5" outlineLevel="1" x14ac:dyDescent="0.2">
      <c r="A128" s="177">
        <v>23</v>
      </c>
      <c r="B128" s="178" t="s">
        <v>292</v>
      </c>
      <c r="C128" s="185" t="s">
        <v>293</v>
      </c>
      <c r="D128" s="179" t="s">
        <v>182</v>
      </c>
      <c r="E128" s="180">
        <v>501</v>
      </c>
      <c r="F128" s="181"/>
      <c r="G128" s="182">
        <f>ROUND(E128*F128,2)</f>
        <v>0</v>
      </c>
      <c r="H128" s="181">
        <v>0</v>
      </c>
      <c r="I128" s="182">
        <f>ROUND(E128*H128,2)</f>
        <v>0</v>
      </c>
      <c r="J128" s="181">
        <v>146</v>
      </c>
      <c r="K128" s="182">
        <f>ROUND(E128*J128,2)</f>
        <v>73146</v>
      </c>
      <c r="L128" s="182">
        <v>21</v>
      </c>
      <c r="M128" s="182">
        <f>G128*(1+L128/100)</f>
        <v>0</v>
      </c>
      <c r="N128" s="180">
        <v>0</v>
      </c>
      <c r="O128" s="180">
        <f>ROUND(E128*N128,2)</f>
        <v>0</v>
      </c>
      <c r="P128" s="180">
        <v>0</v>
      </c>
      <c r="Q128" s="180">
        <f>ROUND(E128*P128,2)</f>
        <v>0</v>
      </c>
      <c r="R128" s="157">
        <v>0.29099999999999998</v>
      </c>
      <c r="S128" s="157">
        <f>ROUND(E128*R128,2)</f>
        <v>145.79</v>
      </c>
      <c r="T128" s="157"/>
      <c r="U128" s="157" t="s">
        <v>183</v>
      </c>
      <c r="V128" s="157" t="s">
        <v>184</v>
      </c>
      <c r="W128" s="147"/>
      <c r="X128" s="147"/>
      <c r="Y128" s="147"/>
      <c r="Z128" s="147"/>
      <c r="AA128" s="147"/>
      <c r="AB128" s="147"/>
      <c r="AC128" s="147"/>
      <c r="AD128" s="147" t="s">
        <v>185</v>
      </c>
      <c r="AE128" s="147"/>
      <c r="AF128" s="147"/>
      <c r="AG128" s="147"/>
      <c r="AH128" s="147"/>
      <c r="AI128" s="147"/>
      <c r="AJ128" s="147"/>
      <c r="AK128" s="147"/>
      <c r="AL128" s="147"/>
      <c r="AM128" s="147"/>
      <c r="AN128" s="147"/>
      <c r="AO128" s="147"/>
      <c r="AP128" s="147"/>
      <c r="AQ128" s="147"/>
      <c r="AR128" s="147"/>
      <c r="AS128" s="147"/>
      <c r="AT128" s="147"/>
      <c r="AU128" s="147"/>
      <c r="AV128" s="147"/>
      <c r="AW128" s="147"/>
      <c r="AX128" s="147"/>
      <c r="AY128" s="147"/>
      <c r="AZ128" s="147"/>
      <c r="BA128" s="147"/>
      <c r="BB128" s="147"/>
      <c r="BC128" s="147"/>
      <c r="BD128" s="147"/>
      <c r="BE128" s="147"/>
    </row>
    <row r="129" spans="1:57" outlineLevel="2" x14ac:dyDescent="0.2">
      <c r="A129" s="154"/>
      <c r="B129" s="155"/>
      <c r="C129" s="732" t="s">
        <v>287</v>
      </c>
      <c r="D129" s="733"/>
      <c r="E129" s="733"/>
      <c r="F129" s="733"/>
      <c r="G129" s="733"/>
      <c r="H129" s="157"/>
      <c r="I129" s="157"/>
      <c r="J129" s="157"/>
      <c r="K129" s="157"/>
      <c r="L129" s="157"/>
      <c r="M129" s="157"/>
      <c r="N129" s="156"/>
      <c r="O129" s="156"/>
      <c r="P129" s="156"/>
      <c r="Q129" s="156"/>
      <c r="R129" s="157"/>
      <c r="S129" s="157"/>
      <c r="T129" s="157"/>
      <c r="U129" s="157"/>
      <c r="V129" s="157"/>
      <c r="W129" s="147"/>
      <c r="X129" s="147"/>
      <c r="Y129" s="147"/>
      <c r="Z129" s="147"/>
      <c r="AA129" s="147"/>
      <c r="AB129" s="147"/>
      <c r="AC129" s="147"/>
      <c r="AD129" s="147" t="s">
        <v>187</v>
      </c>
      <c r="AE129" s="147"/>
      <c r="AF129" s="147"/>
      <c r="AG129" s="147"/>
      <c r="AH129" s="147"/>
      <c r="AI129" s="147"/>
      <c r="AJ129" s="147"/>
      <c r="AK129" s="147"/>
      <c r="AL129" s="147"/>
      <c r="AM129" s="147"/>
      <c r="AN129" s="147"/>
      <c r="AO129" s="147"/>
      <c r="AP129" s="147"/>
      <c r="AQ129" s="147"/>
      <c r="AR129" s="147"/>
      <c r="AS129" s="147"/>
      <c r="AT129" s="147"/>
      <c r="AU129" s="147"/>
      <c r="AV129" s="147"/>
      <c r="AW129" s="147"/>
      <c r="AX129" s="147"/>
      <c r="AY129" s="147"/>
      <c r="AZ129" s="147"/>
      <c r="BA129" s="147"/>
      <c r="BB129" s="147"/>
      <c r="BC129" s="147"/>
      <c r="BD129" s="147"/>
      <c r="BE129" s="147"/>
    </row>
    <row r="130" spans="1:57" outlineLevel="2" x14ac:dyDescent="0.2">
      <c r="A130" s="154"/>
      <c r="B130" s="155"/>
      <c r="C130" s="186" t="s">
        <v>291</v>
      </c>
      <c r="D130" s="158"/>
      <c r="E130" s="159">
        <v>501</v>
      </c>
      <c r="F130" s="157"/>
      <c r="G130" s="157"/>
      <c r="H130" s="157"/>
      <c r="I130" s="157"/>
      <c r="J130" s="157"/>
      <c r="K130" s="157"/>
      <c r="L130" s="157"/>
      <c r="M130" s="157"/>
      <c r="N130" s="156"/>
      <c r="O130" s="156"/>
      <c r="P130" s="156"/>
      <c r="Q130" s="156"/>
      <c r="R130" s="157"/>
      <c r="S130" s="157"/>
      <c r="T130" s="157"/>
      <c r="U130" s="157"/>
      <c r="V130" s="157"/>
      <c r="W130" s="147"/>
      <c r="X130" s="147"/>
      <c r="Y130" s="147"/>
      <c r="Z130" s="147"/>
      <c r="AA130" s="147"/>
      <c r="AB130" s="147"/>
      <c r="AC130" s="147"/>
      <c r="AD130" s="147" t="s">
        <v>189</v>
      </c>
      <c r="AE130" s="147">
        <v>0</v>
      </c>
      <c r="AF130" s="147"/>
      <c r="AG130" s="147"/>
      <c r="AH130" s="147"/>
      <c r="AI130" s="147"/>
      <c r="AJ130" s="147"/>
      <c r="AK130" s="147"/>
      <c r="AL130" s="147"/>
      <c r="AM130" s="147"/>
      <c r="AN130" s="147"/>
      <c r="AO130" s="147"/>
      <c r="AP130" s="147"/>
      <c r="AQ130" s="147"/>
      <c r="AR130" s="147"/>
      <c r="AS130" s="147"/>
      <c r="AT130" s="147"/>
      <c r="AU130" s="147"/>
      <c r="AV130" s="147"/>
      <c r="AW130" s="147"/>
      <c r="AX130" s="147"/>
      <c r="AY130" s="147"/>
      <c r="AZ130" s="147"/>
      <c r="BA130" s="147"/>
      <c r="BB130" s="147"/>
      <c r="BC130" s="147"/>
      <c r="BD130" s="147"/>
      <c r="BE130" s="147"/>
    </row>
    <row r="131" spans="1:57" outlineLevel="2" x14ac:dyDescent="0.2">
      <c r="A131" s="154"/>
      <c r="B131" s="155"/>
      <c r="C131" s="730"/>
      <c r="D131" s="731"/>
      <c r="E131" s="731"/>
      <c r="F131" s="731"/>
      <c r="G131" s="731"/>
      <c r="H131" s="157"/>
      <c r="I131" s="157"/>
      <c r="J131" s="157"/>
      <c r="K131" s="157"/>
      <c r="L131" s="157"/>
      <c r="M131" s="157"/>
      <c r="N131" s="156"/>
      <c r="O131" s="156"/>
      <c r="P131" s="156"/>
      <c r="Q131" s="156"/>
      <c r="R131" s="157"/>
      <c r="S131" s="157"/>
      <c r="T131" s="157"/>
      <c r="U131" s="157"/>
      <c r="V131" s="157"/>
      <c r="W131" s="147"/>
      <c r="X131" s="147"/>
      <c r="Y131" s="147"/>
      <c r="Z131" s="147"/>
      <c r="AA131" s="147"/>
      <c r="AB131" s="147"/>
      <c r="AC131" s="147"/>
      <c r="AD131" s="147" t="s">
        <v>190</v>
      </c>
      <c r="AE131" s="147"/>
      <c r="AF131" s="147"/>
      <c r="AG131" s="147"/>
      <c r="AH131" s="147"/>
      <c r="AI131" s="147"/>
      <c r="AJ131" s="147"/>
      <c r="AK131" s="147"/>
      <c r="AL131" s="147"/>
      <c r="AM131" s="147"/>
      <c r="AN131" s="147"/>
      <c r="AO131" s="147"/>
      <c r="AP131" s="147"/>
      <c r="AQ131" s="147"/>
      <c r="AR131" s="147"/>
      <c r="AS131" s="147"/>
      <c r="AT131" s="147"/>
      <c r="AU131" s="147"/>
      <c r="AV131" s="147"/>
      <c r="AW131" s="147"/>
      <c r="AX131" s="147"/>
      <c r="AY131" s="147"/>
      <c r="AZ131" s="147"/>
      <c r="BA131" s="147"/>
      <c r="BB131" s="147"/>
      <c r="BC131" s="147"/>
      <c r="BD131" s="147"/>
      <c r="BE131" s="147"/>
    </row>
    <row r="132" spans="1:57" outlineLevel="1" x14ac:dyDescent="0.2">
      <c r="A132" s="177">
        <v>24</v>
      </c>
      <c r="B132" s="178" t="s">
        <v>294</v>
      </c>
      <c r="C132" s="185" t="s">
        <v>295</v>
      </c>
      <c r="D132" s="179" t="s">
        <v>220</v>
      </c>
      <c r="E132" s="180">
        <v>25.545549999999999</v>
      </c>
      <c r="F132" s="181"/>
      <c r="G132" s="182">
        <f>ROUND(E132*F132,2)</f>
        <v>0</v>
      </c>
      <c r="H132" s="181">
        <v>0</v>
      </c>
      <c r="I132" s="182">
        <f>ROUND(E132*H132,2)</f>
        <v>0</v>
      </c>
      <c r="J132" s="181">
        <v>604</v>
      </c>
      <c r="K132" s="182">
        <f>ROUND(E132*J132,2)</f>
        <v>15429.51</v>
      </c>
      <c r="L132" s="182">
        <v>21</v>
      </c>
      <c r="M132" s="182">
        <f>G132*(1+L132/100)</f>
        <v>0</v>
      </c>
      <c r="N132" s="180">
        <v>0</v>
      </c>
      <c r="O132" s="180">
        <f>ROUND(E132*N132,2)</f>
        <v>0</v>
      </c>
      <c r="P132" s="180">
        <v>0</v>
      </c>
      <c r="Q132" s="180">
        <f>ROUND(E132*P132,2)</f>
        <v>0</v>
      </c>
      <c r="R132" s="157">
        <v>0</v>
      </c>
      <c r="S132" s="157">
        <f>ROUND(E132*R132,2)</f>
        <v>0</v>
      </c>
      <c r="T132" s="157"/>
      <c r="U132" s="157" t="s">
        <v>183</v>
      </c>
      <c r="V132" s="157" t="s">
        <v>184</v>
      </c>
      <c r="W132" s="147"/>
      <c r="X132" s="147"/>
      <c r="Y132" s="147"/>
      <c r="Z132" s="147"/>
      <c r="AA132" s="147"/>
      <c r="AB132" s="147"/>
      <c r="AC132" s="147"/>
      <c r="AD132" s="147" t="s">
        <v>185</v>
      </c>
      <c r="AE132" s="147"/>
      <c r="AF132" s="147"/>
      <c r="AG132" s="147"/>
      <c r="AH132" s="147"/>
      <c r="AI132" s="147"/>
      <c r="AJ132" s="147"/>
      <c r="AK132" s="147"/>
      <c r="AL132" s="147"/>
      <c r="AM132" s="147"/>
      <c r="AN132" s="147"/>
      <c r="AO132" s="147"/>
      <c r="AP132" s="147"/>
      <c r="AQ132" s="147"/>
      <c r="AR132" s="147"/>
      <c r="AS132" s="147"/>
      <c r="AT132" s="147"/>
      <c r="AU132" s="147"/>
      <c r="AV132" s="147"/>
      <c r="AW132" s="147"/>
      <c r="AX132" s="147"/>
      <c r="AY132" s="147"/>
      <c r="AZ132" s="147"/>
      <c r="BA132" s="147"/>
      <c r="BB132" s="147"/>
      <c r="BC132" s="147"/>
      <c r="BD132" s="147"/>
      <c r="BE132" s="147"/>
    </row>
    <row r="133" spans="1:57" outlineLevel="2" x14ac:dyDescent="0.2">
      <c r="A133" s="154"/>
      <c r="B133" s="155"/>
      <c r="C133" s="728" t="s">
        <v>296</v>
      </c>
      <c r="D133" s="729"/>
      <c r="E133" s="729"/>
      <c r="F133" s="729"/>
      <c r="G133" s="729"/>
      <c r="H133" s="157"/>
      <c r="I133" s="157"/>
      <c r="J133" s="157"/>
      <c r="K133" s="157"/>
      <c r="L133" s="157"/>
      <c r="M133" s="157"/>
      <c r="N133" s="156"/>
      <c r="O133" s="156"/>
      <c r="P133" s="156"/>
      <c r="Q133" s="156"/>
      <c r="R133" s="157"/>
      <c r="S133" s="157"/>
      <c r="T133" s="157"/>
      <c r="U133" s="157"/>
      <c r="V133" s="157"/>
      <c r="W133" s="147"/>
      <c r="X133" s="147"/>
      <c r="Y133" s="147"/>
      <c r="Z133" s="147"/>
      <c r="AA133" s="147"/>
      <c r="AB133" s="147"/>
      <c r="AC133" s="147"/>
      <c r="AD133" s="147" t="s">
        <v>208</v>
      </c>
      <c r="AE133" s="147"/>
      <c r="AF133" s="147"/>
      <c r="AG133" s="147"/>
      <c r="AH133" s="147"/>
      <c r="AI133" s="147"/>
      <c r="AJ133" s="147"/>
      <c r="AK133" s="147"/>
      <c r="AL133" s="147"/>
      <c r="AM133" s="147"/>
      <c r="AN133" s="147"/>
      <c r="AO133" s="147"/>
      <c r="AP133" s="147"/>
      <c r="AQ133" s="147"/>
      <c r="AR133" s="147"/>
      <c r="AS133" s="147"/>
      <c r="AT133" s="147"/>
      <c r="AU133" s="147"/>
      <c r="AV133" s="147"/>
      <c r="AW133" s="147"/>
      <c r="AX133" s="147"/>
      <c r="AY133" s="147"/>
      <c r="AZ133" s="147"/>
      <c r="BA133" s="147"/>
      <c r="BB133" s="147"/>
      <c r="BC133" s="147"/>
      <c r="BD133" s="147"/>
      <c r="BE133" s="147"/>
    </row>
    <row r="134" spans="1:57" outlineLevel="2" x14ac:dyDescent="0.2">
      <c r="A134" s="154"/>
      <c r="B134" s="155"/>
      <c r="C134" s="186" t="s">
        <v>222</v>
      </c>
      <c r="D134" s="158"/>
      <c r="E134" s="159">
        <v>21.7</v>
      </c>
      <c r="F134" s="157"/>
      <c r="G134" s="157"/>
      <c r="H134" s="157"/>
      <c r="I134" s="157"/>
      <c r="J134" s="157"/>
      <c r="K134" s="157"/>
      <c r="L134" s="157"/>
      <c r="M134" s="157"/>
      <c r="N134" s="156"/>
      <c r="O134" s="156"/>
      <c r="P134" s="156"/>
      <c r="Q134" s="156"/>
      <c r="R134" s="157"/>
      <c r="S134" s="157"/>
      <c r="T134" s="157"/>
      <c r="U134" s="157"/>
      <c r="V134" s="157"/>
      <c r="W134" s="147"/>
      <c r="X134" s="147"/>
      <c r="Y134" s="147"/>
      <c r="Z134" s="147"/>
      <c r="AA134" s="147"/>
      <c r="AB134" s="147"/>
      <c r="AC134" s="147"/>
      <c r="AD134" s="147" t="s">
        <v>189</v>
      </c>
      <c r="AE134" s="147">
        <v>0</v>
      </c>
      <c r="AF134" s="147"/>
      <c r="AG134" s="147"/>
      <c r="AH134" s="147"/>
      <c r="AI134" s="147"/>
      <c r="AJ134" s="147"/>
      <c r="AK134" s="147"/>
      <c r="AL134" s="147"/>
      <c r="AM134" s="147"/>
      <c r="AN134" s="147"/>
      <c r="AO134" s="147"/>
      <c r="AP134" s="147"/>
      <c r="AQ134" s="147"/>
      <c r="AR134" s="147"/>
      <c r="AS134" s="147"/>
      <c r="AT134" s="147"/>
      <c r="AU134" s="147"/>
      <c r="AV134" s="147"/>
      <c r="AW134" s="147"/>
      <c r="AX134" s="147"/>
      <c r="AY134" s="147"/>
      <c r="AZ134" s="147"/>
      <c r="BA134" s="147"/>
      <c r="BB134" s="147"/>
      <c r="BC134" s="147"/>
      <c r="BD134" s="147"/>
      <c r="BE134" s="147"/>
    </row>
    <row r="135" spans="1:57" outlineLevel="3" x14ac:dyDescent="0.2">
      <c r="A135" s="154"/>
      <c r="B135" s="155"/>
      <c r="C135" s="186" t="s">
        <v>237</v>
      </c>
      <c r="D135" s="158"/>
      <c r="E135" s="159">
        <v>8.9249999999999996E-2</v>
      </c>
      <c r="F135" s="157"/>
      <c r="G135" s="157"/>
      <c r="H135" s="157"/>
      <c r="I135" s="157"/>
      <c r="J135" s="157"/>
      <c r="K135" s="157"/>
      <c r="L135" s="157"/>
      <c r="M135" s="157"/>
      <c r="N135" s="156"/>
      <c r="O135" s="156"/>
      <c r="P135" s="156"/>
      <c r="Q135" s="156"/>
      <c r="R135" s="157"/>
      <c r="S135" s="157"/>
      <c r="T135" s="157"/>
      <c r="U135" s="157"/>
      <c r="V135" s="157"/>
      <c r="W135" s="147"/>
      <c r="X135" s="147"/>
      <c r="Y135" s="147"/>
      <c r="Z135" s="147"/>
      <c r="AA135" s="147"/>
      <c r="AB135" s="147"/>
      <c r="AC135" s="147"/>
      <c r="AD135" s="147" t="s">
        <v>189</v>
      </c>
      <c r="AE135" s="147">
        <v>0</v>
      </c>
      <c r="AF135" s="147"/>
      <c r="AG135" s="147"/>
      <c r="AH135" s="147"/>
      <c r="AI135" s="147"/>
      <c r="AJ135" s="147"/>
      <c r="AK135" s="147"/>
      <c r="AL135" s="147"/>
      <c r="AM135" s="147"/>
      <c r="AN135" s="147"/>
      <c r="AO135" s="147"/>
      <c r="AP135" s="147"/>
      <c r="AQ135" s="147"/>
      <c r="AR135" s="147"/>
      <c r="AS135" s="147"/>
      <c r="AT135" s="147"/>
      <c r="AU135" s="147"/>
      <c r="AV135" s="147"/>
      <c r="AW135" s="147"/>
      <c r="AX135" s="147"/>
      <c r="AY135" s="147"/>
      <c r="AZ135" s="147"/>
      <c r="BA135" s="147"/>
      <c r="BB135" s="147"/>
      <c r="BC135" s="147"/>
      <c r="BD135" s="147"/>
      <c r="BE135" s="147"/>
    </row>
    <row r="136" spans="1:57" outlineLevel="3" x14ac:dyDescent="0.2">
      <c r="A136" s="154"/>
      <c r="B136" s="155"/>
      <c r="C136" s="186" t="s">
        <v>246</v>
      </c>
      <c r="D136" s="158"/>
      <c r="E136" s="159">
        <v>8.6467500000000008</v>
      </c>
      <c r="F136" s="157"/>
      <c r="G136" s="157"/>
      <c r="H136" s="157"/>
      <c r="I136" s="157"/>
      <c r="J136" s="157"/>
      <c r="K136" s="157"/>
      <c r="L136" s="157"/>
      <c r="M136" s="157"/>
      <c r="N136" s="156"/>
      <c r="O136" s="156"/>
      <c r="P136" s="156"/>
      <c r="Q136" s="156"/>
      <c r="R136" s="157"/>
      <c r="S136" s="157"/>
      <c r="T136" s="157"/>
      <c r="U136" s="157"/>
      <c r="V136" s="157"/>
      <c r="W136" s="147"/>
      <c r="X136" s="147"/>
      <c r="Y136" s="147"/>
      <c r="Z136" s="147"/>
      <c r="AA136" s="147"/>
      <c r="AB136" s="147"/>
      <c r="AC136" s="147"/>
      <c r="AD136" s="147" t="s">
        <v>189</v>
      </c>
      <c r="AE136" s="147">
        <v>0</v>
      </c>
      <c r="AF136" s="147"/>
      <c r="AG136" s="147"/>
      <c r="AH136" s="147"/>
      <c r="AI136" s="147"/>
      <c r="AJ136" s="147"/>
      <c r="AK136" s="147"/>
      <c r="AL136" s="147"/>
      <c r="AM136" s="147"/>
      <c r="AN136" s="147"/>
      <c r="AO136" s="147"/>
      <c r="AP136" s="147"/>
      <c r="AQ136" s="147"/>
      <c r="AR136" s="147"/>
      <c r="AS136" s="147"/>
      <c r="AT136" s="147"/>
      <c r="AU136" s="147"/>
      <c r="AV136" s="147"/>
      <c r="AW136" s="147"/>
      <c r="AX136" s="147"/>
      <c r="AY136" s="147"/>
      <c r="AZ136" s="147"/>
      <c r="BA136" s="147"/>
      <c r="BB136" s="147"/>
      <c r="BC136" s="147"/>
      <c r="BD136" s="147"/>
      <c r="BE136" s="147"/>
    </row>
    <row r="137" spans="1:57" outlineLevel="3" x14ac:dyDescent="0.2">
      <c r="A137" s="154"/>
      <c r="B137" s="155"/>
      <c r="C137" s="186" t="s">
        <v>247</v>
      </c>
      <c r="D137" s="158"/>
      <c r="E137" s="159">
        <v>-5.1880499999999996</v>
      </c>
      <c r="F137" s="157"/>
      <c r="G137" s="157"/>
      <c r="H137" s="157"/>
      <c r="I137" s="157"/>
      <c r="J137" s="157"/>
      <c r="K137" s="157"/>
      <c r="L137" s="157"/>
      <c r="M137" s="157"/>
      <c r="N137" s="156"/>
      <c r="O137" s="156"/>
      <c r="P137" s="156"/>
      <c r="Q137" s="156"/>
      <c r="R137" s="157"/>
      <c r="S137" s="157"/>
      <c r="T137" s="157"/>
      <c r="U137" s="157"/>
      <c r="V137" s="157"/>
      <c r="W137" s="147"/>
      <c r="X137" s="147"/>
      <c r="Y137" s="147"/>
      <c r="Z137" s="147"/>
      <c r="AA137" s="147"/>
      <c r="AB137" s="147"/>
      <c r="AC137" s="147"/>
      <c r="AD137" s="147" t="s">
        <v>189</v>
      </c>
      <c r="AE137" s="147">
        <v>0</v>
      </c>
      <c r="AF137" s="147"/>
      <c r="AG137" s="147"/>
      <c r="AH137" s="147"/>
      <c r="AI137" s="147"/>
      <c r="AJ137" s="147"/>
      <c r="AK137" s="147"/>
      <c r="AL137" s="147"/>
      <c r="AM137" s="147"/>
      <c r="AN137" s="147"/>
      <c r="AO137" s="147"/>
      <c r="AP137" s="147"/>
      <c r="AQ137" s="147"/>
      <c r="AR137" s="147"/>
      <c r="AS137" s="147"/>
      <c r="AT137" s="147"/>
      <c r="AU137" s="147"/>
      <c r="AV137" s="147"/>
      <c r="AW137" s="147"/>
      <c r="AX137" s="147"/>
      <c r="AY137" s="147"/>
      <c r="AZ137" s="147"/>
      <c r="BA137" s="147"/>
      <c r="BB137" s="147"/>
      <c r="BC137" s="147"/>
      <c r="BD137" s="147"/>
      <c r="BE137" s="147"/>
    </row>
    <row r="138" spans="1:57" outlineLevel="3" x14ac:dyDescent="0.2">
      <c r="A138" s="154"/>
      <c r="B138" s="155"/>
      <c r="C138" s="186" t="s">
        <v>248</v>
      </c>
      <c r="D138" s="158"/>
      <c r="E138" s="159">
        <v>0.48</v>
      </c>
      <c r="F138" s="157"/>
      <c r="G138" s="157"/>
      <c r="H138" s="157"/>
      <c r="I138" s="157"/>
      <c r="J138" s="157"/>
      <c r="K138" s="157"/>
      <c r="L138" s="157"/>
      <c r="M138" s="157"/>
      <c r="N138" s="156"/>
      <c r="O138" s="156"/>
      <c r="P138" s="156"/>
      <c r="Q138" s="156"/>
      <c r="R138" s="157"/>
      <c r="S138" s="157"/>
      <c r="T138" s="157"/>
      <c r="U138" s="157"/>
      <c r="V138" s="157"/>
      <c r="W138" s="147"/>
      <c r="X138" s="147"/>
      <c r="Y138" s="147"/>
      <c r="Z138" s="147"/>
      <c r="AA138" s="147"/>
      <c r="AB138" s="147"/>
      <c r="AC138" s="147"/>
      <c r="AD138" s="147" t="s">
        <v>189</v>
      </c>
      <c r="AE138" s="147">
        <v>0</v>
      </c>
      <c r="AF138" s="147"/>
      <c r="AG138" s="147"/>
      <c r="AH138" s="147"/>
      <c r="AI138" s="147"/>
      <c r="AJ138" s="147"/>
      <c r="AK138" s="147"/>
      <c r="AL138" s="147"/>
      <c r="AM138" s="147"/>
      <c r="AN138" s="147"/>
      <c r="AO138" s="147"/>
      <c r="AP138" s="147"/>
      <c r="AQ138" s="147"/>
      <c r="AR138" s="147"/>
      <c r="AS138" s="147"/>
      <c r="AT138" s="147"/>
      <c r="AU138" s="147"/>
      <c r="AV138" s="147"/>
      <c r="AW138" s="147"/>
      <c r="AX138" s="147"/>
      <c r="AY138" s="147"/>
      <c r="AZ138" s="147"/>
      <c r="BA138" s="147"/>
      <c r="BB138" s="147"/>
      <c r="BC138" s="147"/>
      <c r="BD138" s="147"/>
      <c r="BE138" s="147"/>
    </row>
    <row r="139" spans="1:57" outlineLevel="3" x14ac:dyDescent="0.2">
      <c r="A139" s="154"/>
      <c r="B139" s="155"/>
      <c r="C139" s="186" t="s">
        <v>249</v>
      </c>
      <c r="D139" s="158"/>
      <c r="E139" s="159">
        <v>-0.3</v>
      </c>
      <c r="F139" s="157"/>
      <c r="G139" s="157"/>
      <c r="H139" s="157"/>
      <c r="I139" s="157"/>
      <c r="J139" s="157"/>
      <c r="K139" s="157"/>
      <c r="L139" s="157"/>
      <c r="M139" s="157"/>
      <c r="N139" s="156"/>
      <c r="O139" s="156"/>
      <c r="P139" s="156"/>
      <c r="Q139" s="156"/>
      <c r="R139" s="157"/>
      <c r="S139" s="157"/>
      <c r="T139" s="157"/>
      <c r="U139" s="157"/>
      <c r="V139" s="157"/>
      <c r="W139" s="147"/>
      <c r="X139" s="147"/>
      <c r="Y139" s="147"/>
      <c r="Z139" s="147"/>
      <c r="AA139" s="147"/>
      <c r="AB139" s="147"/>
      <c r="AC139" s="147"/>
      <c r="AD139" s="147" t="s">
        <v>189</v>
      </c>
      <c r="AE139" s="147">
        <v>0</v>
      </c>
      <c r="AF139" s="147"/>
      <c r="AG139" s="147"/>
      <c r="AH139" s="147"/>
      <c r="AI139" s="147"/>
      <c r="AJ139" s="147"/>
      <c r="AK139" s="147"/>
      <c r="AL139" s="147"/>
      <c r="AM139" s="147"/>
      <c r="AN139" s="147"/>
      <c r="AO139" s="147"/>
      <c r="AP139" s="147"/>
      <c r="AQ139" s="147"/>
      <c r="AR139" s="147"/>
      <c r="AS139" s="147"/>
      <c r="AT139" s="147"/>
      <c r="AU139" s="147"/>
      <c r="AV139" s="147"/>
      <c r="AW139" s="147"/>
      <c r="AX139" s="147"/>
      <c r="AY139" s="147"/>
      <c r="AZ139" s="147"/>
      <c r="BA139" s="147"/>
      <c r="BB139" s="147"/>
      <c r="BC139" s="147"/>
      <c r="BD139" s="147"/>
      <c r="BE139" s="147"/>
    </row>
    <row r="140" spans="1:57" outlineLevel="3" x14ac:dyDescent="0.2">
      <c r="A140" s="154"/>
      <c r="B140" s="155"/>
      <c r="C140" s="186" t="s">
        <v>242</v>
      </c>
      <c r="D140" s="158"/>
      <c r="E140" s="159">
        <v>0.1176</v>
      </c>
      <c r="F140" s="157"/>
      <c r="G140" s="157"/>
      <c r="H140" s="157"/>
      <c r="I140" s="157"/>
      <c r="J140" s="157"/>
      <c r="K140" s="157"/>
      <c r="L140" s="157"/>
      <c r="M140" s="157"/>
      <c r="N140" s="156"/>
      <c r="O140" s="156"/>
      <c r="P140" s="156"/>
      <c r="Q140" s="156"/>
      <c r="R140" s="157"/>
      <c r="S140" s="157"/>
      <c r="T140" s="157"/>
      <c r="U140" s="157"/>
      <c r="V140" s="157"/>
      <c r="W140" s="147"/>
      <c r="X140" s="147"/>
      <c r="Y140" s="147"/>
      <c r="Z140" s="147"/>
      <c r="AA140" s="147"/>
      <c r="AB140" s="147"/>
      <c r="AC140" s="147"/>
      <c r="AD140" s="147" t="s">
        <v>189</v>
      </c>
      <c r="AE140" s="147">
        <v>0</v>
      </c>
      <c r="AF140" s="147"/>
      <c r="AG140" s="147"/>
      <c r="AH140" s="147"/>
      <c r="AI140" s="147"/>
      <c r="AJ140" s="147"/>
      <c r="AK140" s="147"/>
      <c r="AL140" s="147"/>
      <c r="AM140" s="147"/>
      <c r="AN140" s="147"/>
      <c r="AO140" s="147"/>
      <c r="AP140" s="147"/>
      <c r="AQ140" s="147"/>
      <c r="AR140" s="147"/>
      <c r="AS140" s="147"/>
      <c r="AT140" s="147"/>
      <c r="AU140" s="147"/>
      <c r="AV140" s="147"/>
      <c r="AW140" s="147"/>
      <c r="AX140" s="147"/>
      <c r="AY140" s="147"/>
      <c r="AZ140" s="147"/>
      <c r="BA140" s="147"/>
      <c r="BB140" s="147"/>
      <c r="BC140" s="147"/>
      <c r="BD140" s="147"/>
      <c r="BE140" s="147"/>
    </row>
    <row r="141" spans="1:57" outlineLevel="2" x14ac:dyDescent="0.2">
      <c r="A141" s="154"/>
      <c r="B141" s="155"/>
      <c r="C141" s="730"/>
      <c r="D141" s="731"/>
      <c r="E141" s="731"/>
      <c r="F141" s="731"/>
      <c r="G141" s="731"/>
      <c r="H141" s="157"/>
      <c r="I141" s="157"/>
      <c r="J141" s="157"/>
      <c r="K141" s="157"/>
      <c r="L141" s="157"/>
      <c r="M141" s="157"/>
      <c r="N141" s="156"/>
      <c r="O141" s="156"/>
      <c r="P141" s="156"/>
      <c r="Q141" s="156"/>
      <c r="R141" s="157"/>
      <c r="S141" s="157"/>
      <c r="T141" s="157"/>
      <c r="U141" s="157"/>
      <c r="V141" s="157"/>
      <c r="W141" s="147"/>
      <c r="X141" s="147"/>
      <c r="Y141" s="147"/>
      <c r="Z141" s="147"/>
      <c r="AA141" s="147"/>
      <c r="AB141" s="147"/>
      <c r="AC141" s="147"/>
      <c r="AD141" s="147" t="s">
        <v>190</v>
      </c>
      <c r="AE141" s="147"/>
      <c r="AF141" s="147"/>
      <c r="AG141" s="147"/>
      <c r="AH141" s="147"/>
      <c r="AI141" s="147"/>
      <c r="AJ141" s="147"/>
      <c r="AK141" s="147"/>
      <c r="AL141" s="147"/>
      <c r="AM141" s="147"/>
      <c r="AN141" s="147"/>
      <c r="AO141" s="147"/>
      <c r="AP141" s="147"/>
      <c r="AQ141" s="147"/>
      <c r="AR141" s="147"/>
      <c r="AS141" s="147"/>
      <c r="AT141" s="147"/>
      <c r="AU141" s="147"/>
      <c r="AV141" s="147"/>
      <c r="AW141" s="147"/>
      <c r="AX141" s="147"/>
      <c r="AY141" s="147"/>
      <c r="AZ141" s="147"/>
      <c r="BA141" s="147"/>
      <c r="BB141" s="147"/>
      <c r="BC141" s="147"/>
      <c r="BD141" s="147"/>
      <c r="BE141" s="147"/>
    </row>
    <row r="142" spans="1:57" outlineLevel="1" x14ac:dyDescent="0.2">
      <c r="A142" s="177">
        <v>25</v>
      </c>
      <c r="B142" s="178" t="s">
        <v>297</v>
      </c>
      <c r="C142" s="185" t="s">
        <v>298</v>
      </c>
      <c r="D142" s="179" t="s">
        <v>299</v>
      </c>
      <c r="E142" s="180">
        <v>1</v>
      </c>
      <c r="F142" s="181"/>
      <c r="G142" s="182">
        <f>ROUND(E142*F142,2)</f>
        <v>0</v>
      </c>
      <c r="H142" s="181">
        <v>0</v>
      </c>
      <c r="I142" s="182">
        <f>ROUND(E142*H142,2)</f>
        <v>0</v>
      </c>
      <c r="J142" s="181">
        <v>10000</v>
      </c>
      <c r="K142" s="182">
        <f>ROUND(E142*J142,2)</f>
        <v>10000</v>
      </c>
      <c r="L142" s="182">
        <v>21</v>
      </c>
      <c r="M142" s="182">
        <f>G142*(1+L142/100)</f>
        <v>0</v>
      </c>
      <c r="N142" s="180">
        <v>0</v>
      </c>
      <c r="O142" s="180">
        <f>ROUND(E142*N142,2)</f>
        <v>0</v>
      </c>
      <c r="P142" s="180">
        <v>0</v>
      </c>
      <c r="Q142" s="180">
        <f>ROUND(E142*P142,2)</f>
        <v>0</v>
      </c>
      <c r="R142" s="157">
        <v>0</v>
      </c>
      <c r="S142" s="157">
        <f>ROUND(E142*R142,2)</f>
        <v>0</v>
      </c>
      <c r="T142" s="157"/>
      <c r="U142" s="157" t="s">
        <v>183</v>
      </c>
      <c r="V142" s="157" t="s">
        <v>184</v>
      </c>
      <c r="W142" s="147"/>
      <c r="X142" s="147"/>
      <c r="Y142" s="147"/>
      <c r="Z142" s="147"/>
      <c r="AA142" s="147"/>
      <c r="AB142" s="147"/>
      <c r="AC142" s="147"/>
      <c r="AD142" s="147" t="s">
        <v>185</v>
      </c>
      <c r="AE142" s="147"/>
      <c r="AF142" s="147"/>
      <c r="AG142" s="147"/>
      <c r="AH142" s="147"/>
      <c r="AI142" s="147"/>
      <c r="AJ142" s="147"/>
      <c r="AK142" s="147"/>
      <c r="AL142" s="147"/>
      <c r="AM142" s="147"/>
      <c r="AN142" s="147"/>
      <c r="AO142" s="147"/>
      <c r="AP142" s="147"/>
      <c r="AQ142" s="147"/>
      <c r="AR142" s="147"/>
      <c r="AS142" s="147"/>
      <c r="AT142" s="147"/>
      <c r="AU142" s="147"/>
      <c r="AV142" s="147"/>
      <c r="AW142" s="147"/>
      <c r="AX142" s="147"/>
      <c r="AY142" s="147"/>
      <c r="AZ142" s="147"/>
      <c r="BA142" s="147"/>
      <c r="BB142" s="147"/>
      <c r="BC142" s="147"/>
      <c r="BD142" s="147"/>
      <c r="BE142" s="147"/>
    </row>
    <row r="143" spans="1:57" outlineLevel="2" x14ac:dyDescent="0.2">
      <c r="A143" s="154"/>
      <c r="B143" s="155"/>
      <c r="C143" s="726"/>
      <c r="D143" s="727"/>
      <c r="E143" s="727"/>
      <c r="F143" s="727"/>
      <c r="G143" s="727"/>
      <c r="H143" s="157"/>
      <c r="I143" s="157"/>
      <c r="J143" s="157"/>
      <c r="K143" s="157"/>
      <c r="L143" s="157"/>
      <c r="M143" s="157"/>
      <c r="N143" s="156"/>
      <c r="O143" s="156"/>
      <c r="P143" s="156"/>
      <c r="Q143" s="156"/>
      <c r="R143" s="157"/>
      <c r="S143" s="157"/>
      <c r="T143" s="157"/>
      <c r="U143" s="157"/>
      <c r="V143" s="157"/>
      <c r="W143" s="147"/>
      <c r="X143" s="147"/>
      <c r="Y143" s="147"/>
      <c r="Z143" s="147"/>
      <c r="AA143" s="147"/>
      <c r="AB143" s="147"/>
      <c r="AC143" s="147"/>
      <c r="AD143" s="147" t="s">
        <v>190</v>
      </c>
      <c r="AE143" s="147"/>
      <c r="AF143" s="147"/>
      <c r="AG143" s="147"/>
      <c r="AH143" s="147"/>
      <c r="AI143" s="147"/>
      <c r="AJ143" s="147"/>
      <c r="AK143" s="147"/>
      <c r="AL143" s="147"/>
      <c r="AM143" s="147"/>
      <c r="AN143" s="147"/>
      <c r="AO143" s="147"/>
      <c r="AP143" s="147"/>
      <c r="AQ143" s="147"/>
      <c r="AR143" s="147"/>
      <c r="AS143" s="147"/>
      <c r="AT143" s="147"/>
      <c r="AU143" s="147"/>
      <c r="AV143" s="147"/>
      <c r="AW143" s="147"/>
      <c r="AX143" s="147"/>
      <c r="AY143" s="147"/>
      <c r="AZ143" s="147"/>
      <c r="BA143" s="147"/>
      <c r="BB143" s="147"/>
      <c r="BC143" s="147"/>
      <c r="BD143" s="147"/>
      <c r="BE143" s="147"/>
    </row>
    <row r="144" spans="1:57" ht="22.5" outlineLevel="1" x14ac:dyDescent="0.2">
      <c r="A144" s="177">
        <v>26</v>
      </c>
      <c r="B144" s="178" t="s">
        <v>300</v>
      </c>
      <c r="C144" s="185" t="s">
        <v>301</v>
      </c>
      <c r="D144" s="179" t="s">
        <v>220</v>
      </c>
      <c r="E144" s="180">
        <v>5</v>
      </c>
      <c r="F144" s="181"/>
      <c r="G144" s="182">
        <f>ROUND(E144*F144,2)</f>
        <v>0</v>
      </c>
      <c r="H144" s="181">
        <v>0</v>
      </c>
      <c r="I144" s="182">
        <f>ROUND(E144*H144,2)</f>
        <v>0</v>
      </c>
      <c r="J144" s="181">
        <v>1065.95</v>
      </c>
      <c r="K144" s="182">
        <f>ROUND(E144*J144,2)</f>
        <v>5329.75</v>
      </c>
      <c r="L144" s="182">
        <v>21</v>
      </c>
      <c r="M144" s="182">
        <f>G144*(1+L144/100)</f>
        <v>0</v>
      </c>
      <c r="N144" s="180">
        <v>0</v>
      </c>
      <c r="O144" s="180">
        <f>ROUND(E144*N144,2)</f>
        <v>0</v>
      </c>
      <c r="P144" s="180">
        <v>0</v>
      </c>
      <c r="Q144" s="180">
        <f>ROUND(E144*P144,2)</f>
        <v>0</v>
      </c>
      <c r="R144" s="157">
        <v>0</v>
      </c>
      <c r="S144" s="157">
        <f>ROUND(E144*R144,2)</f>
        <v>0</v>
      </c>
      <c r="T144" s="157"/>
      <c r="U144" s="157" t="s">
        <v>302</v>
      </c>
      <c r="V144" s="157" t="s">
        <v>225</v>
      </c>
      <c r="W144" s="147"/>
      <c r="X144" s="147"/>
      <c r="Y144" s="147"/>
      <c r="Z144" s="147"/>
      <c r="AA144" s="147"/>
      <c r="AB144" s="147"/>
      <c r="AC144" s="147"/>
      <c r="AD144" s="147" t="s">
        <v>303</v>
      </c>
      <c r="AE144" s="147"/>
      <c r="AF144" s="147"/>
      <c r="AG144" s="147"/>
      <c r="AH144" s="147"/>
      <c r="AI144" s="147"/>
      <c r="AJ144" s="147"/>
      <c r="AK144" s="147"/>
      <c r="AL144" s="147"/>
      <c r="AM144" s="147"/>
      <c r="AN144" s="147"/>
      <c r="AO144" s="147"/>
      <c r="AP144" s="147"/>
      <c r="AQ144" s="147"/>
      <c r="AR144" s="147"/>
      <c r="AS144" s="147"/>
      <c r="AT144" s="147"/>
      <c r="AU144" s="147"/>
      <c r="AV144" s="147"/>
      <c r="AW144" s="147"/>
      <c r="AX144" s="147"/>
      <c r="AY144" s="147"/>
      <c r="AZ144" s="147"/>
      <c r="BA144" s="147"/>
      <c r="BB144" s="147"/>
      <c r="BC144" s="147"/>
      <c r="BD144" s="147"/>
      <c r="BE144" s="147"/>
    </row>
    <row r="145" spans="1:57" outlineLevel="2" x14ac:dyDescent="0.2">
      <c r="A145" s="154"/>
      <c r="B145" s="155"/>
      <c r="C145" s="186" t="s">
        <v>304</v>
      </c>
      <c r="D145" s="158"/>
      <c r="E145" s="159">
        <v>5</v>
      </c>
      <c r="F145" s="157"/>
      <c r="G145" s="157"/>
      <c r="H145" s="157"/>
      <c r="I145" s="157"/>
      <c r="J145" s="157"/>
      <c r="K145" s="157"/>
      <c r="L145" s="157"/>
      <c r="M145" s="157"/>
      <c r="N145" s="156"/>
      <c r="O145" s="156"/>
      <c r="P145" s="156"/>
      <c r="Q145" s="156"/>
      <c r="R145" s="157"/>
      <c r="S145" s="157"/>
      <c r="T145" s="157"/>
      <c r="U145" s="157"/>
      <c r="V145" s="157"/>
      <c r="W145" s="147"/>
      <c r="X145" s="147"/>
      <c r="Y145" s="147"/>
      <c r="Z145" s="147"/>
      <c r="AA145" s="147"/>
      <c r="AB145" s="147"/>
      <c r="AC145" s="147"/>
      <c r="AD145" s="147" t="s">
        <v>189</v>
      </c>
      <c r="AE145" s="147">
        <v>0</v>
      </c>
      <c r="AF145" s="147"/>
      <c r="AG145" s="147"/>
      <c r="AH145" s="147"/>
      <c r="AI145" s="147"/>
      <c r="AJ145" s="147"/>
      <c r="AK145" s="147"/>
      <c r="AL145" s="147"/>
      <c r="AM145" s="147"/>
      <c r="AN145" s="147"/>
      <c r="AO145" s="147"/>
      <c r="AP145" s="147"/>
      <c r="AQ145" s="147"/>
      <c r="AR145" s="147"/>
      <c r="AS145" s="147"/>
      <c r="AT145" s="147"/>
      <c r="AU145" s="147"/>
      <c r="AV145" s="147"/>
      <c r="AW145" s="147"/>
      <c r="AX145" s="147"/>
      <c r="AY145" s="147"/>
      <c r="AZ145" s="147"/>
      <c r="BA145" s="147"/>
      <c r="BB145" s="147"/>
      <c r="BC145" s="147"/>
      <c r="BD145" s="147"/>
      <c r="BE145" s="147"/>
    </row>
    <row r="146" spans="1:57" outlineLevel="2" x14ac:dyDescent="0.2">
      <c r="A146" s="154"/>
      <c r="B146" s="155"/>
      <c r="C146" s="730"/>
      <c r="D146" s="731"/>
      <c r="E146" s="731"/>
      <c r="F146" s="731"/>
      <c r="G146" s="731"/>
      <c r="H146" s="157"/>
      <c r="I146" s="157"/>
      <c r="J146" s="157"/>
      <c r="K146" s="157"/>
      <c r="L146" s="157"/>
      <c r="M146" s="157"/>
      <c r="N146" s="156"/>
      <c r="O146" s="156"/>
      <c r="P146" s="156"/>
      <c r="Q146" s="156"/>
      <c r="R146" s="157"/>
      <c r="S146" s="157"/>
      <c r="T146" s="157"/>
      <c r="U146" s="157"/>
      <c r="V146" s="157"/>
      <c r="W146" s="147"/>
      <c r="X146" s="147"/>
      <c r="Y146" s="147"/>
      <c r="Z146" s="147"/>
      <c r="AA146" s="147"/>
      <c r="AB146" s="147"/>
      <c r="AC146" s="147"/>
      <c r="AD146" s="147" t="s">
        <v>190</v>
      </c>
      <c r="AE146" s="147"/>
      <c r="AF146" s="147"/>
      <c r="AG146" s="147"/>
      <c r="AH146" s="147"/>
      <c r="AI146" s="147"/>
      <c r="AJ146" s="147"/>
      <c r="AK146" s="147"/>
      <c r="AL146" s="147"/>
      <c r="AM146" s="147"/>
      <c r="AN146" s="147"/>
      <c r="AO146" s="147"/>
      <c r="AP146" s="147"/>
      <c r="AQ146" s="147"/>
      <c r="AR146" s="147"/>
      <c r="AS146" s="147"/>
      <c r="AT146" s="147"/>
      <c r="AU146" s="147"/>
      <c r="AV146" s="147"/>
      <c r="AW146" s="147"/>
      <c r="AX146" s="147"/>
      <c r="AY146" s="147"/>
      <c r="AZ146" s="147"/>
      <c r="BA146" s="147"/>
      <c r="BB146" s="147"/>
      <c r="BC146" s="147"/>
      <c r="BD146" s="147"/>
      <c r="BE146" s="147"/>
    </row>
    <row r="147" spans="1:57" outlineLevel="1" x14ac:dyDescent="0.2">
      <c r="A147" s="177">
        <v>27</v>
      </c>
      <c r="B147" s="178" t="s">
        <v>305</v>
      </c>
      <c r="C147" s="185" t="s">
        <v>306</v>
      </c>
      <c r="D147" s="179" t="s">
        <v>307</v>
      </c>
      <c r="E147" s="180">
        <v>218.16</v>
      </c>
      <c r="F147" s="181"/>
      <c r="G147" s="182">
        <f>ROUND(E147*F147,2)</f>
        <v>0</v>
      </c>
      <c r="H147" s="181">
        <v>609</v>
      </c>
      <c r="I147" s="182">
        <f>ROUND(E147*H147,2)</f>
        <v>132859.44</v>
      </c>
      <c r="J147" s="181">
        <v>0</v>
      </c>
      <c r="K147" s="182">
        <f>ROUND(E147*J147,2)</f>
        <v>0</v>
      </c>
      <c r="L147" s="182">
        <v>21</v>
      </c>
      <c r="M147" s="182">
        <f>G147*(1+L147/100)</f>
        <v>0</v>
      </c>
      <c r="N147" s="180">
        <v>1</v>
      </c>
      <c r="O147" s="180">
        <f>ROUND(E147*N147,2)</f>
        <v>218.16</v>
      </c>
      <c r="P147" s="180">
        <v>0</v>
      </c>
      <c r="Q147" s="180">
        <f>ROUND(E147*P147,2)</f>
        <v>0</v>
      </c>
      <c r="R147" s="157">
        <v>0</v>
      </c>
      <c r="S147" s="157">
        <f>ROUND(E147*R147,2)</f>
        <v>0</v>
      </c>
      <c r="T147" s="157"/>
      <c r="U147" s="157" t="s">
        <v>308</v>
      </c>
      <c r="V147" s="157" t="s">
        <v>184</v>
      </c>
      <c r="W147" s="147"/>
      <c r="X147" s="147"/>
      <c r="Y147" s="147"/>
      <c r="Z147" s="147"/>
      <c r="AA147" s="147"/>
      <c r="AB147" s="147"/>
      <c r="AC147" s="147"/>
      <c r="AD147" s="147" t="s">
        <v>309</v>
      </c>
      <c r="AE147" s="147"/>
      <c r="AF147" s="147"/>
      <c r="AG147" s="147"/>
      <c r="AH147" s="147"/>
      <c r="AI147" s="147"/>
      <c r="AJ147" s="147"/>
      <c r="AK147" s="147"/>
      <c r="AL147" s="147"/>
      <c r="AM147" s="147"/>
      <c r="AN147" s="147"/>
      <c r="AO147" s="147"/>
      <c r="AP147" s="147"/>
      <c r="AQ147" s="147"/>
      <c r="AR147" s="147"/>
      <c r="AS147" s="147"/>
      <c r="AT147" s="147"/>
      <c r="AU147" s="147"/>
      <c r="AV147" s="147"/>
      <c r="AW147" s="147"/>
      <c r="AX147" s="147"/>
      <c r="AY147" s="147"/>
      <c r="AZ147" s="147"/>
      <c r="BA147" s="147"/>
      <c r="BB147" s="147"/>
      <c r="BC147" s="147"/>
      <c r="BD147" s="147"/>
      <c r="BE147" s="147"/>
    </row>
    <row r="148" spans="1:57" outlineLevel="2" x14ac:dyDescent="0.2">
      <c r="A148" s="154"/>
      <c r="B148" s="155"/>
      <c r="C148" s="728" t="s">
        <v>310</v>
      </c>
      <c r="D148" s="729"/>
      <c r="E148" s="729"/>
      <c r="F148" s="729"/>
      <c r="G148" s="729"/>
      <c r="H148" s="157"/>
      <c r="I148" s="157"/>
      <c r="J148" s="157"/>
      <c r="K148" s="157"/>
      <c r="L148" s="157"/>
      <c r="M148" s="157"/>
      <c r="N148" s="156"/>
      <c r="O148" s="156"/>
      <c r="P148" s="156"/>
      <c r="Q148" s="156"/>
      <c r="R148" s="157"/>
      <c r="S148" s="157"/>
      <c r="T148" s="157"/>
      <c r="U148" s="157"/>
      <c r="V148" s="157"/>
      <c r="W148" s="147"/>
      <c r="X148" s="147"/>
      <c r="Y148" s="147"/>
      <c r="Z148" s="147"/>
      <c r="AA148" s="147"/>
      <c r="AB148" s="147"/>
      <c r="AC148" s="147"/>
      <c r="AD148" s="147" t="s">
        <v>208</v>
      </c>
      <c r="AE148" s="147"/>
      <c r="AF148" s="147"/>
      <c r="AG148" s="147"/>
      <c r="AH148" s="147"/>
      <c r="AI148" s="147"/>
      <c r="AJ148" s="147"/>
      <c r="AK148" s="147"/>
      <c r="AL148" s="147"/>
      <c r="AM148" s="147"/>
      <c r="AN148" s="147"/>
      <c r="AO148" s="147"/>
      <c r="AP148" s="147"/>
      <c r="AQ148" s="147"/>
      <c r="AR148" s="147"/>
      <c r="AS148" s="147"/>
      <c r="AT148" s="147"/>
      <c r="AU148" s="147"/>
      <c r="AV148" s="147"/>
      <c r="AW148" s="147"/>
      <c r="AX148" s="147"/>
      <c r="AY148" s="147"/>
      <c r="AZ148" s="147"/>
      <c r="BA148" s="147"/>
      <c r="BB148" s="147"/>
      <c r="BC148" s="147"/>
      <c r="BD148" s="147"/>
      <c r="BE148" s="147"/>
    </row>
    <row r="149" spans="1:57" outlineLevel="2" x14ac:dyDescent="0.2">
      <c r="A149" s="154"/>
      <c r="B149" s="155"/>
      <c r="C149" s="186" t="s">
        <v>311</v>
      </c>
      <c r="D149" s="158"/>
      <c r="E149" s="159">
        <v>216</v>
      </c>
      <c r="F149" s="157"/>
      <c r="G149" s="157"/>
      <c r="H149" s="157"/>
      <c r="I149" s="157"/>
      <c r="J149" s="157"/>
      <c r="K149" s="157"/>
      <c r="L149" s="157"/>
      <c r="M149" s="157"/>
      <c r="N149" s="156"/>
      <c r="O149" s="156"/>
      <c r="P149" s="156"/>
      <c r="Q149" s="156"/>
      <c r="R149" s="157"/>
      <c r="S149" s="157"/>
      <c r="T149" s="157"/>
      <c r="U149" s="157"/>
      <c r="V149" s="157"/>
      <c r="W149" s="147"/>
      <c r="X149" s="147"/>
      <c r="Y149" s="147"/>
      <c r="Z149" s="147"/>
      <c r="AA149" s="147"/>
      <c r="AB149" s="147"/>
      <c r="AC149" s="147"/>
      <c r="AD149" s="147" t="s">
        <v>189</v>
      </c>
      <c r="AE149" s="147">
        <v>0</v>
      </c>
      <c r="AF149" s="147"/>
      <c r="AG149" s="147"/>
      <c r="AH149" s="147"/>
      <c r="AI149" s="147"/>
      <c r="AJ149" s="147"/>
      <c r="AK149" s="147"/>
      <c r="AL149" s="147"/>
      <c r="AM149" s="147"/>
      <c r="AN149" s="147"/>
      <c r="AO149" s="147"/>
      <c r="AP149" s="147"/>
      <c r="AQ149" s="147"/>
      <c r="AR149" s="147"/>
      <c r="AS149" s="147"/>
      <c r="AT149" s="147"/>
      <c r="AU149" s="147"/>
      <c r="AV149" s="147"/>
      <c r="AW149" s="147"/>
      <c r="AX149" s="147"/>
      <c r="AY149" s="147"/>
      <c r="AZ149" s="147"/>
      <c r="BA149" s="147"/>
      <c r="BB149" s="147"/>
      <c r="BC149" s="147"/>
      <c r="BD149" s="147"/>
      <c r="BE149" s="147"/>
    </row>
    <row r="150" spans="1:57" outlineLevel="3" x14ac:dyDescent="0.2">
      <c r="A150" s="154"/>
      <c r="B150" s="155"/>
      <c r="C150" s="186" t="s">
        <v>312</v>
      </c>
      <c r="D150" s="158"/>
      <c r="E150" s="159">
        <v>2.16</v>
      </c>
      <c r="F150" s="157"/>
      <c r="G150" s="157"/>
      <c r="H150" s="157"/>
      <c r="I150" s="157"/>
      <c r="J150" s="157"/>
      <c r="K150" s="157"/>
      <c r="L150" s="157"/>
      <c r="M150" s="157"/>
      <c r="N150" s="156"/>
      <c r="O150" s="156"/>
      <c r="P150" s="156"/>
      <c r="Q150" s="156"/>
      <c r="R150" s="157"/>
      <c r="S150" s="157"/>
      <c r="T150" s="157"/>
      <c r="U150" s="157"/>
      <c r="V150" s="157"/>
      <c r="W150" s="147"/>
      <c r="X150" s="147"/>
      <c r="Y150" s="147"/>
      <c r="Z150" s="147"/>
      <c r="AA150" s="147"/>
      <c r="AB150" s="147"/>
      <c r="AC150" s="147"/>
      <c r="AD150" s="147" t="s">
        <v>189</v>
      </c>
      <c r="AE150" s="147">
        <v>0</v>
      </c>
      <c r="AF150" s="147"/>
      <c r="AG150" s="147"/>
      <c r="AH150" s="147"/>
      <c r="AI150" s="147"/>
      <c r="AJ150" s="147"/>
      <c r="AK150" s="147"/>
      <c r="AL150" s="147"/>
      <c r="AM150" s="147"/>
      <c r="AN150" s="147"/>
      <c r="AO150" s="147"/>
      <c r="AP150" s="147"/>
      <c r="AQ150" s="147"/>
      <c r="AR150" s="147"/>
      <c r="AS150" s="147"/>
      <c r="AT150" s="147"/>
      <c r="AU150" s="147"/>
      <c r="AV150" s="147"/>
      <c r="AW150" s="147"/>
      <c r="AX150" s="147"/>
      <c r="AY150" s="147"/>
      <c r="AZ150" s="147"/>
      <c r="BA150" s="147"/>
      <c r="BB150" s="147"/>
      <c r="BC150" s="147"/>
      <c r="BD150" s="147"/>
      <c r="BE150" s="147"/>
    </row>
    <row r="151" spans="1:57" outlineLevel="2" x14ac:dyDescent="0.2">
      <c r="A151" s="154"/>
      <c r="B151" s="155"/>
      <c r="C151" s="730"/>
      <c r="D151" s="731"/>
      <c r="E151" s="731"/>
      <c r="F151" s="731"/>
      <c r="G151" s="731"/>
      <c r="H151" s="157"/>
      <c r="I151" s="157"/>
      <c r="J151" s="157"/>
      <c r="K151" s="157"/>
      <c r="L151" s="157"/>
      <c r="M151" s="157"/>
      <c r="N151" s="156"/>
      <c r="O151" s="156"/>
      <c r="P151" s="156"/>
      <c r="Q151" s="156"/>
      <c r="R151" s="157"/>
      <c r="S151" s="157"/>
      <c r="T151" s="157"/>
      <c r="U151" s="157"/>
      <c r="V151" s="157"/>
      <c r="W151" s="147"/>
      <c r="X151" s="147"/>
      <c r="Y151" s="147"/>
      <c r="Z151" s="147"/>
      <c r="AA151" s="147"/>
      <c r="AB151" s="147"/>
      <c r="AC151" s="147"/>
      <c r="AD151" s="147" t="s">
        <v>190</v>
      </c>
      <c r="AE151" s="147"/>
      <c r="AF151" s="147"/>
      <c r="AG151" s="147"/>
      <c r="AH151" s="147"/>
      <c r="AI151" s="147"/>
      <c r="AJ151" s="147"/>
      <c r="AK151" s="147"/>
      <c r="AL151" s="147"/>
      <c r="AM151" s="147"/>
      <c r="AN151" s="147"/>
      <c r="AO151" s="147"/>
      <c r="AP151" s="147"/>
      <c r="AQ151" s="147"/>
      <c r="AR151" s="147"/>
      <c r="AS151" s="147"/>
      <c r="AT151" s="147"/>
      <c r="AU151" s="147"/>
      <c r="AV151" s="147"/>
      <c r="AW151" s="147"/>
      <c r="AX151" s="147"/>
      <c r="AY151" s="147"/>
      <c r="AZ151" s="147"/>
      <c r="BA151" s="147"/>
      <c r="BB151" s="147"/>
      <c r="BC151" s="147"/>
      <c r="BD151" s="147"/>
      <c r="BE151" s="147"/>
    </row>
    <row r="152" spans="1:57" x14ac:dyDescent="0.2">
      <c r="A152" s="168" t="s">
        <v>178</v>
      </c>
      <c r="B152" s="169" t="s">
        <v>83</v>
      </c>
      <c r="C152" s="184" t="s">
        <v>84</v>
      </c>
      <c r="D152" s="170"/>
      <c r="E152" s="171"/>
      <c r="F152" s="172"/>
      <c r="G152" s="172">
        <f>SUMIF(AD153:AD154,"&lt;&gt;NOR",G153:G154)</f>
        <v>0</v>
      </c>
      <c r="H152" s="172"/>
      <c r="I152" s="172">
        <f>SUM(I153:I154)</f>
        <v>0</v>
      </c>
      <c r="J152" s="172"/>
      <c r="K152" s="172">
        <f>SUM(K153:K154)</f>
        <v>0</v>
      </c>
      <c r="L152" s="172"/>
      <c r="M152" s="172">
        <f>SUM(M153:M154)</f>
        <v>0</v>
      </c>
      <c r="N152" s="171"/>
      <c r="O152" s="171">
        <f>SUM(O153:O154)</f>
        <v>0</v>
      </c>
      <c r="P152" s="171"/>
      <c r="Q152" s="171">
        <f>SUM(Q153:Q154)</f>
        <v>0</v>
      </c>
      <c r="R152" s="167"/>
      <c r="S152" s="167">
        <f>SUM(S153:S154)</f>
        <v>0</v>
      </c>
      <c r="T152" s="167"/>
      <c r="U152" s="167"/>
      <c r="V152" s="167"/>
      <c r="AD152" t="s">
        <v>179</v>
      </c>
    </row>
    <row r="153" spans="1:57" outlineLevel="1" x14ac:dyDescent="0.2">
      <c r="A153" s="177">
        <v>28</v>
      </c>
      <c r="B153" s="178" t="s">
        <v>313</v>
      </c>
      <c r="C153" s="185" t="s">
        <v>314</v>
      </c>
      <c r="D153" s="179" t="s">
        <v>315</v>
      </c>
      <c r="E153" s="180">
        <v>1</v>
      </c>
      <c r="F153" s="669">
        <f>'D.1.5. KL'!D16</f>
        <v>0</v>
      </c>
      <c r="G153" s="182">
        <f>ROUND(E153*F153,2)</f>
        <v>0</v>
      </c>
      <c r="H153" s="181">
        <v>0</v>
      </c>
      <c r="I153" s="182">
        <f>ROUND(E153*H153,2)</f>
        <v>0</v>
      </c>
      <c r="J153" s="181">
        <v>0</v>
      </c>
      <c r="K153" s="182">
        <f>ROUND(E153*J153,2)</f>
        <v>0</v>
      </c>
      <c r="L153" s="182">
        <v>21</v>
      </c>
      <c r="M153" s="182">
        <f>G153*(1+L153/100)</f>
        <v>0</v>
      </c>
      <c r="N153" s="180">
        <v>0</v>
      </c>
      <c r="O153" s="180">
        <f>ROUND(E153*N153,2)</f>
        <v>0</v>
      </c>
      <c r="P153" s="180">
        <v>0</v>
      </c>
      <c r="Q153" s="180">
        <f>ROUND(E153*P153,2)</f>
        <v>0</v>
      </c>
      <c r="R153" s="157">
        <v>0</v>
      </c>
      <c r="S153" s="157">
        <f>ROUND(E153*R153,2)</f>
        <v>0</v>
      </c>
      <c r="T153" s="157"/>
      <c r="U153" s="157" t="s">
        <v>183</v>
      </c>
      <c r="V153" s="157" t="s">
        <v>184</v>
      </c>
      <c r="W153" s="147"/>
      <c r="X153" s="147"/>
      <c r="Y153" s="147"/>
      <c r="Z153" s="147"/>
      <c r="AA153" s="147"/>
      <c r="AB153" s="147"/>
      <c r="AC153" s="147"/>
      <c r="AD153" s="147" t="s">
        <v>185</v>
      </c>
      <c r="AE153" s="147"/>
      <c r="AF153" s="147"/>
      <c r="AG153" s="147"/>
      <c r="AH153" s="147"/>
      <c r="AI153" s="147"/>
      <c r="AJ153" s="147"/>
      <c r="AK153" s="147"/>
      <c r="AL153" s="147"/>
      <c r="AM153" s="147"/>
      <c r="AN153" s="147"/>
      <c r="AO153" s="147"/>
      <c r="AP153" s="147"/>
      <c r="AQ153" s="147"/>
      <c r="AR153" s="147"/>
      <c r="AS153" s="147"/>
      <c r="AT153" s="147"/>
      <c r="AU153" s="147"/>
      <c r="AV153" s="147"/>
      <c r="AW153" s="147"/>
      <c r="AX153" s="147"/>
      <c r="AY153" s="147"/>
      <c r="AZ153" s="147"/>
      <c r="BA153" s="147"/>
      <c r="BB153" s="147"/>
      <c r="BC153" s="147"/>
      <c r="BD153" s="147"/>
      <c r="BE153" s="147"/>
    </row>
    <row r="154" spans="1:57" outlineLevel="2" x14ac:dyDescent="0.2">
      <c r="A154" s="154"/>
      <c r="B154" s="155"/>
      <c r="C154" s="726"/>
      <c r="D154" s="727"/>
      <c r="E154" s="727"/>
      <c r="F154" s="727"/>
      <c r="G154" s="727"/>
      <c r="H154" s="157"/>
      <c r="I154" s="157"/>
      <c r="J154" s="157"/>
      <c r="K154" s="157"/>
      <c r="L154" s="157"/>
      <c r="M154" s="157"/>
      <c r="N154" s="156"/>
      <c r="O154" s="156"/>
      <c r="P154" s="156"/>
      <c r="Q154" s="156"/>
      <c r="R154" s="157"/>
      <c r="S154" s="157"/>
      <c r="T154" s="157"/>
      <c r="U154" s="157"/>
      <c r="V154" s="157"/>
      <c r="W154" s="147"/>
      <c r="X154" s="147"/>
      <c r="Y154" s="147"/>
      <c r="Z154" s="147"/>
      <c r="AA154" s="147"/>
      <c r="AB154" s="147"/>
      <c r="AC154" s="147"/>
      <c r="AD154" s="147" t="s">
        <v>190</v>
      </c>
      <c r="AE154" s="147"/>
      <c r="AF154" s="147"/>
      <c r="AG154" s="147"/>
      <c r="AH154" s="147"/>
      <c r="AI154" s="147"/>
      <c r="AJ154" s="147"/>
      <c r="AK154" s="147"/>
      <c r="AL154" s="147"/>
      <c r="AM154" s="147"/>
      <c r="AN154" s="147"/>
      <c r="AO154" s="147"/>
      <c r="AP154" s="147"/>
      <c r="AQ154" s="147"/>
      <c r="AR154" s="147"/>
      <c r="AS154" s="147"/>
      <c r="AT154" s="147"/>
      <c r="AU154" s="147"/>
      <c r="AV154" s="147"/>
      <c r="AW154" s="147"/>
      <c r="AX154" s="147"/>
      <c r="AY154" s="147"/>
      <c r="AZ154" s="147"/>
      <c r="BA154" s="147"/>
      <c r="BB154" s="147"/>
      <c r="BC154" s="147"/>
      <c r="BD154" s="147"/>
      <c r="BE154" s="147"/>
    </row>
    <row r="155" spans="1:57" x14ac:dyDescent="0.2">
      <c r="A155" s="168" t="s">
        <v>178</v>
      </c>
      <c r="B155" s="169" t="s">
        <v>85</v>
      </c>
      <c r="C155" s="184" t="s">
        <v>86</v>
      </c>
      <c r="D155" s="170"/>
      <c r="E155" s="171"/>
      <c r="F155" s="172"/>
      <c r="G155" s="172">
        <f>SUMIF(AD156:AD168,"&lt;&gt;NOR",G156:G168)</f>
        <v>0</v>
      </c>
      <c r="H155" s="172"/>
      <c r="I155" s="172">
        <f>SUM(I156:I168)</f>
        <v>42721.289999999994</v>
      </c>
      <c r="J155" s="172"/>
      <c r="K155" s="172">
        <f>SUM(K156:K168)</f>
        <v>19118.100000000002</v>
      </c>
      <c r="L155" s="172"/>
      <c r="M155" s="172">
        <f>SUM(M156:M168)</f>
        <v>0</v>
      </c>
      <c r="N155" s="171"/>
      <c r="O155" s="171">
        <f>SUM(O156:O168)</f>
        <v>14.819999999999999</v>
      </c>
      <c r="P155" s="171"/>
      <c r="Q155" s="171">
        <f>SUM(Q156:Q168)</f>
        <v>0</v>
      </c>
      <c r="R155" s="167"/>
      <c r="S155" s="167">
        <f>SUM(S156:S168)</f>
        <v>29.99</v>
      </c>
      <c r="T155" s="167"/>
      <c r="U155" s="167"/>
      <c r="V155" s="167"/>
      <c r="AD155" t="s">
        <v>179</v>
      </c>
    </row>
    <row r="156" spans="1:57" outlineLevel="1" x14ac:dyDescent="0.2">
      <c r="A156" s="177">
        <v>29</v>
      </c>
      <c r="B156" s="178" t="s">
        <v>316</v>
      </c>
      <c r="C156" s="185" t="s">
        <v>317</v>
      </c>
      <c r="D156" s="179" t="s">
        <v>182</v>
      </c>
      <c r="E156" s="180">
        <v>25.518750000000001</v>
      </c>
      <c r="F156" s="181"/>
      <c r="G156" s="182">
        <f>ROUND(E156*F156,2)</f>
        <v>0</v>
      </c>
      <c r="H156" s="181">
        <v>1121.2</v>
      </c>
      <c r="I156" s="182">
        <f>ROUND(E156*H156,2)</f>
        <v>28611.62</v>
      </c>
      <c r="J156" s="181">
        <v>561.79999999999995</v>
      </c>
      <c r="K156" s="182">
        <f>ROUND(E156*J156,2)</f>
        <v>14336.43</v>
      </c>
      <c r="L156" s="182">
        <v>21</v>
      </c>
      <c r="M156" s="182">
        <f>G156*(1+L156/100)</f>
        <v>0</v>
      </c>
      <c r="N156" s="180">
        <v>0.52</v>
      </c>
      <c r="O156" s="180">
        <f>ROUND(E156*N156,2)</f>
        <v>13.27</v>
      </c>
      <c r="P156" s="180">
        <v>0</v>
      </c>
      <c r="Q156" s="180">
        <f>ROUND(E156*P156,2)</f>
        <v>0</v>
      </c>
      <c r="R156" s="157">
        <v>0.9</v>
      </c>
      <c r="S156" s="157">
        <f>ROUND(E156*R156,2)</f>
        <v>22.97</v>
      </c>
      <c r="T156" s="157"/>
      <c r="U156" s="157" t="s">
        <v>183</v>
      </c>
      <c r="V156" s="157" t="s">
        <v>184</v>
      </c>
      <c r="W156" s="147"/>
      <c r="X156" s="147"/>
      <c r="Y156" s="147"/>
      <c r="Z156" s="147"/>
      <c r="AA156" s="147"/>
      <c r="AB156" s="147"/>
      <c r="AC156" s="147"/>
      <c r="AD156" s="147" t="s">
        <v>185</v>
      </c>
      <c r="AE156" s="147"/>
      <c r="AF156" s="147"/>
      <c r="AG156" s="147"/>
      <c r="AH156" s="147"/>
      <c r="AI156" s="147"/>
      <c r="AJ156" s="147"/>
      <c r="AK156" s="147"/>
      <c r="AL156" s="147"/>
      <c r="AM156" s="147"/>
      <c r="AN156" s="147"/>
      <c r="AO156" s="147"/>
      <c r="AP156" s="147"/>
      <c r="AQ156" s="147"/>
      <c r="AR156" s="147"/>
      <c r="AS156" s="147"/>
      <c r="AT156" s="147"/>
      <c r="AU156" s="147"/>
      <c r="AV156" s="147"/>
      <c r="AW156" s="147"/>
      <c r="AX156" s="147"/>
      <c r="AY156" s="147"/>
      <c r="AZ156" s="147"/>
      <c r="BA156" s="147"/>
      <c r="BB156" s="147"/>
      <c r="BC156" s="147"/>
      <c r="BD156" s="147"/>
      <c r="BE156" s="147"/>
    </row>
    <row r="157" spans="1:57" outlineLevel="2" x14ac:dyDescent="0.2">
      <c r="A157" s="154"/>
      <c r="B157" s="155"/>
      <c r="C157" s="732" t="s">
        <v>318</v>
      </c>
      <c r="D157" s="733"/>
      <c r="E157" s="733"/>
      <c r="F157" s="733"/>
      <c r="G157" s="733"/>
      <c r="H157" s="157"/>
      <c r="I157" s="157"/>
      <c r="J157" s="157"/>
      <c r="K157" s="157"/>
      <c r="L157" s="157"/>
      <c r="M157" s="157"/>
      <c r="N157" s="156"/>
      <c r="O157" s="156"/>
      <c r="P157" s="156"/>
      <c r="Q157" s="156"/>
      <c r="R157" s="157"/>
      <c r="S157" s="157"/>
      <c r="T157" s="157"/>
      <c r="U157" s="157"/>
      <c r="V157" s="157"/>
      <c r="W157" s="147"/>
      <c r="X157" s="147"/>
      <c r="Y157" s="147"/>
      <c r="Z157" s="147"/>
      <c r="AA157" s="147"/>
      <c r="AB157" s="147"/>
      <c r="AC157" s="147"/>
      <c r="AD157" s="147" t="s">
        <v>187</v>
      </c>
      <c r="AE157" s="147"/>
      <c r="AF157" s="147"/>
      <c r="AG157" s="147"/>
      <c r="AH157" s="147"/>
      <c r="AI157" s="147"/>
      <c r="AJ157" s="147"/>
      <c r="AK157" s="147"/>
      <c r="AL157" s="147"/>
      <c r="AM157" s="147"/>
      <c r="AN157" s="147"/>
      <c r="AO157" s="147"/>
      <c r="AP157" s="147"/>
      <c r="AQ157" s="147"/>
      <c r="AR157" s="147"/>
      <c r="AS157" s="147"/>
      <c r="AT157" s="147"/>
      <c r="AU157" s="147"/>
      <c r="AV157" s="147"/>
      <c r="AW157" s="147"/>
      <c r="AX157" s="147"/>
      <c r="AY157" s="147"/>
      <c r="AZ157" s="147"/>
      <c r="BA157" s="147"/>
      <c r="BB157" s="147"/>
      <c r="BC157" s="147"/>
      <c r="BD157" s="147"/>
      <c r="BE157" s="147"/>
    </row>
    <row r="158" spans="1:57" outlineLevel="2" x14ac:dyDescent="0.2">
      <c r="A158" s="154"/>
      <c r="B158" s="155"/>
      <c r="C158" s="186" t="s">
        <v>319</v>
      </c>
      <c r="D158" s="158"/>
      <c r="E158" s="159">
        <v>24.018750000000001</v>
      </c>
      <c r="F158" s="157"/>
      <c r="G158" s="157"/>
      <c r="H158" s="157"/>
      <c r="I158" s="157"/>
      <c r="J158" s="157"/>
      <c r="K158" s="157"/>
      <c r="L158" s="157"/>
      <c r="M158" s="157"/>
      <c r="N158" s="156"/>
      <c r="O158" s="156"/>
      <c r="P158" s="156"/>
      <c r="Q158" s="156"/>
      <c r="R158" s="157"/>
      <c r="S158" s="157"/>
      <c r="T158" s="157"/>
      <c r="U158" s="157"/>
      <c r="V158" s="157"/>
      <c r="W158" s="147"/>
      <c r="X158" s="147"/>
      <c r="Y158" s="147"/>
      <c r="Z158" s="147"/>
      <c r="AA158" s="147"/>
      <c r="AB158" s="147"/>
      <c r="AC158" s="147"/>
      <c r="AD158" s="147" t="s">
        <v>189</v>
      </c>
      <c r="AE158" s="147">
        <v>0</v>
      </c>
      <c r="AF158" s="147"/>
      <c r="AG158" s="147"/>
      <c r="AH158" s="147"/>
      <c r="AI158" s="147"/>
      <c r="AJ158" s="147"/>
      <c r="AK158" s="147"/>
      <c r="AL158" s="147"/>
      <c r="AM158" s="147"/>
      <c r="AN158" s="147"/>
      <c r="AO158" s="147"/>
      <c r="AP158" s="147"/>
      <c r="AQ158" s="147"/>
      <c r="AR158" s="147"/>
      <c r="AS158" s="147"/>
      <c r="AT158" s="147"/>
      <c r="AU158" s="147"/>
      <c r="AV158" s="147"/>
      <c r="AW158" s="147"/>
      <c r="AX158" s="147"/>
      <c r="AY158" s="147"/>
      <c r="AZ158" s="147"/>
      <c r="BA158" s="147"/>
      <c r="BB158" s="147"/>
      <c r="BC158" s="147"/>
      <c r="BD158" s="147"/>
      <c r="BE158" s="147"/>
    </row>
    <row r="159" spans="1:57" outlineLevel="3" x14ac:dyDescent="0.2">
      <c r="A159" s="154"/>
      <c r="B159" s="155"/>
      <c r="C159" s="186" t="s">
        <v>320</v>
      </c>
      <c r="D159" s="158"/>
      <c r="E159" s="159">
        <v>1.5</v>
      </c>
      <c r="F159" s="157"/>
      <c r="G159" s="157"/>
      <c r="H159" s="157"/>
      <c r="I159" s="157"/>
      <c r="J159" s="157"/>
      <c r="K159" s="157"/>
      <c r="L159" s="157"/>
      <c r="M159" s="157"/>
      <c r="N159" s="156"/>
      <c r="O159" s="156"/>
      <c r="P159" s="156"/>
      <c r="Q159" s="156"/>
      <c r="R159" s="157"/>
      <c r="S159" s="157"/>
      <c r="T159" s="157"/>
      <c r="U159" s="157"/>
      <c r="V159" s="157"/>
      <c r="W159" s="147"/>
      <c r="X159" s="147"/>
      <c r="Y159" s="147"/>
      <c r="Z159" s="147"/>
      <c r="AA159" s="147"/>
      <c r="AB159" s="147"/>
      <c r="AC159" s="147"/>
      <c r="AD159" s="147" t="s">
        <v>189</v>
      </c>
      <c r="AE159" s="147">
        <v>0</v>
      </c>
      <c r="AF159" s="147"/>
      <c r="AG159" s="147"/>
      <c r="AH159" s="147"/>
      <c r="AI159" s="147"/>
      <c r="AJ159" s="147"/>
      <c r="AK159" s="147"/>
      <c r="AL159" s="147"/>
      <c r="AM159" s="147"/>
      <c r="AN159" s="147"/>
      <c r="AO159" s="147"/>
      <c r="AP159" s="147"/>
      <c r="AQ159" s="147"/>
      <c r="AR159" s="147"/>
      <c r="AS159" s="147"/>
      <c r="AT159" s="147"/>
      <c r="AU159" s="147"/>
      <c r="AV159" s="147"/>
      <c r="AW159" s="147"/>
      <c r="AX159" s="147"/>
      <c r="AY159" s="147"/>
      <c r="AZ159" s="147"/>
      <c r="BA159" s="147"/>
      <c r="BB159" s="147"/>
      <c r="BC159" s="147"/>
      <c r="BD159" s="147"/>
      <c r="BE159" s="147"/>
    </row>
    <row r="160" spans="1:57" outlineLevel="2" x14ac:dyDescent="0.2">
      <c r="A160" s="154"/>
      <c r="B160" s="155"/>
      <c r="C160" s="730"/>
      <c r="D160" s="731"/>
      <c r="E160" s="731"/>
      <c r="F160" s="731"/>
      <c r="G160" s="731"/>
      <c r="H160" s="157"/>
      <c r="I160" s="157"/>
      <c r="J160" s="157"/>
      <c r="K160" s="157"/>
      <c r="L160" s="157"/>
      <c r="M160" s="157"/>
      <c r="N160" s="156"/>
      <c r="O160" s="156"/>
      <c r="P160" s="156"/>
      <c r="Q160" s="156"/>
      <c r="R160" s="157"/>
      <c r="S160" s="157"/>
      <c r="T160" s="157"/>
      <c r="U160" s="157"/>
      <c r="V160" s="157"/>
      <c r="W160" s="147"/>
      <c r="X160" s="147"/>
      <c r="Y160" s="147"/>
      <c r="Z160" s="147"/>
      <c r="AA160" s="147"/>
      <c r="AB160" s="147"/>
      <c r="AC160" s="147"/>
      <c r="AD160" s="147" t="s">
        <v>190</v>
      </c>
      <c r="AE160" s="147"/>
      <c r="AF160" s="147"/>
      <c r="AG160" s="147"/>
      <c r="AH160" s="147"/>
      <c r="AI160" s="147"/>
      <c r="AJ160" s="147"/>
      <c r="AK160" s="147"/>
      <c r="AL160" s="147"/>
      <c r="AM160" s="147"/>
      <c r="AN160" s="147"/>
      <c r="AO160" s="147"/>
      <c r="AP160" s="147"/>
      <c r="AQ160" s="147"/>
      <c r="AR160" s="147"/>
      <c r="AS160" s="147"/>
      <c r="AT160" s="147"/>
      <c r="AU160" s="147"/>
      <c r="AV160" s="147"/>
      <c r="AW160" s="147"/>
      <c r="AX160" s="147"/>
      <c r="AY160" s="147"/>
      <c r="AZ160" s="147"/>
      <c r="BA160" s="147"/>
      <c r="BB160" s="147"/>
      <c r="BC160" s="147"/>
      <c r="BD160" s="147"/>
      <c r="BE160" s="147"/>
    </row>
    <row r="161" spans="1:57" outlineLevel="1" x14ac:dyDescent="0.2">
      <c r="A161" s="177">
        <v>30</v>
      </c>
      <c r="B161" s="178" t="s">
        <v>321</v>
      </c>
      <c r="C161" s="185" t="s">
        <v>322</v>
      </c>
      <c r="D161" s="179" t="s">
        <v>182</v>
      </c>
      <c r="E161" s="180">
        <v>25.518750000000001</v>
      </c>
      <c r="F161" s="181"/>
      <c r="G161" s="182">
        <f>ROUND(E161*F161,2)</f>
        <v>0</v>
      </c>
      <c r="H161" s="181">
        <v>478.7</v>
      </c>
      <c r="I161" s="182">
        <f>ROUND(E161*H161,2)</f>
        <v>12215.83</v>
      </c>
      <c r="J161" s="181">
        <v>179.3</v>
      </c>
      <c r="K161" s="182">
        <f>ROUND(E161*J161,2)</f>
        <v>4575.51</v>
      </c>
      <c r="L161" s="182">
        <v>21</v>
      </c>
      <c r="M161" s="182">
        <f>G161*(1+L161/100)</f>
        <v>0</v>
      </c>
      <c r="N161" s="180">
        <v>1.1469999999999999E-2</v>
      </c>
      <c r="O161" s="180">
        <f>ROUND(E161*N161,2)</f>
        <v>0.28999999999999998</v>
      </c>
      <c r="P161" s="180">
        <v>0</v>
      </c>
      <c r="Q161" s="180">
        <f>ROUND(E161*P161,2)</f>
        <v>0</v>
      </c>
      <c r="R161" s="157">
        <v>0.26379999999999998</v>
      </c>
      <c r="S161" s="157">
        <f>ROUND(E161*R161,2)</f>
        <v>6.73</v>
      </c>
      <c r="T161" s="157"/>
      <c r="U161" s="157" t="s">
        <v>183</v>
      </c>
      <c r="V161" s="157" t="s">
        <v>184</v>
      </c>
      <c r="W161" s="147"/>
      <c r="X161" s="147"/>
      <c r="Y161" s="147"/>
      <c r="Z161" s="147"/>
      <c r="AA161" s="147"/>
      <c r="AB161" s="147"/>
      <c r="AC161" s="147"/>
      <c r="AD161" s="147" t="s">
        <v>185</v>
      </c>
      <c r="AE161" s="147"/>
      <c r="AF161" s="147"/>
      <c r="AG161" s="147"/>
      <c r="AH161" s="147"/>
      <c r="AI161" s="147"/>
      <c r="AJ161" s="147"/>
      <c r="AK161" s="147"/>
      <c r="AL161" s="147"/>
      <c r="AM161" s="147"/>
      <c r="AN161" s="147"/>
      <c r="AO161" s="147"/>
      <c r="AP161" s="147"/>
      <c r="AQ161" s="147"/>
      <c r="AR161" s="147"/>
      <c r="AS161" s="147"/>
      <c r="AT161" s="147"/>
      <c r="AU161" s="147"/>
      <c r="AV161" s="147"/>
      <c r="AW161" s="147"/>
      <c r="AX161" s="147"/>
      <c r="AY161" s="147"/>
      <c r="AZ161" s="147"/>
      <c r="BA161" s="147"/>
      <c r="BB161" s="147"/>
      <c r="BC161" s="147"/>
      <c r="BD161" s="147"/>
      <c r="BE161" s="147"/>
    </row>
    <row r="162" spans="1:57" ht="22.5" outlineLevel="2" x14ac:dyDescent="0.2">
      <c r="A162" s="154"/>
      <c r="B162" s="155"/>
      <c r="C162" s="728" t="s">
        <v>323</v>
      </c>
      <c r="D162" s="729"/>
      <c r="E162" s="729"/>
      <c r="F162" s="729"/>
      <c r="G162" s="729"/>
      <c r="H162" s="157"/>
      <c r="I162" s="157"/>
      <c r="J162" s="157"/>
      <c r="K162" s="157"/>
      <c r="L162" s="157"/>
      <c r="M162" s="157"/>
      <c r="N162" s="156"/>
      <c r="O162" s="156"/>
      <c r="P162" s="156"/>
      <c r="Q162" s="156"/>
      <c r="R162" s="157"/>
      <c r="S162" s="157"/>
      <c r="T162" s="157"/>
      <c r="U162" s="157"/>
      <c r="V162" s="157"/>
      <c r="W162" s="147"/>
      <c r="X162" s="147"/>
      <c r="Y162" s="147"/>
      <c r="Z162" s="147"/>
      <c r="AA162" s="147"/>
      <c r="AB162" s="147"/>
      <c r="AC162" s="147"/>
      <c r="AD162" s="147" t="s">
        <v>208</v>
      </c>
      <c r="AE162" s="147"/>
      <c r="AF162" s="147"/>
      <c r="AG162" s="147"/>
      <c r="AH162" s="147"/>
      <c r="AI162" s="147"/>
      <c r="AJ162" s="147"/>
      <c r="AK162" s="147"/>
      <c r="AL162" s="147"/>
      <c r="AM162" s="147"/>
      <c r="AN162" s="147"/>
      <c r="AO162" s="147"/>
      <c r="AP162" s="147"/>
      <c r="AQ162" s="147"/>
      <c r="AR162" s="147"/>
      <c r="AS162" s="147"/>
      <c r="AT162" s="147"/>
      <c r="AU162" s="147"/>
      <c r="AV162" s="147"/>
      <c r="AW162" s="147"/>
      <c r="AX162" s="183" t="str">
        <f>C162</f>
        <v>V položce jsou zakalkulovány náklady na dodání nastříhané a naohýbané výztuže, podložek, distančních vložek, drátu, skob apod., dále náklady na uložení výztuže a její vyvázání nebo přivaření bodovými svary.</v>
      </c>
      <c r="AY162" s="147"/>
      <c r="AZ162" s="147"/>
      <c r="BA162" s="147"/>
      <c r="BB162" s="147"/>
      <c r="BC162" s="147"/>
      <c r="BD162" s="147"/>
      <c r="BE162" s="147"/>
    </row>
    <row r="163" spans="1:57" outlineLevel="2" x14ac:dyDescent="0.2">
      <c r="A163" s="154"/>
      <c r="B163" s="155"/>
      <c r="C163" s="186" t="s">
        <v>319</v>
      </c>
      <c r="D163" s="158"/>
      <c r="E163" s="159">
        <v>24.018750000000001</v>
      </c>
      <c r="F163" s="157"/>
      <c r="G163" s="157"/>
      <c r="H163" s="157"/>
      <c r="I163" s="157"/>
      <c r="J163" s="157"/>
      <c r="K163" s="157"/>
      <c r="L163" s="157"/>
      <c r="M163" s="157"/>
      <c r="N163" s="156"/>
      <c r="O163" s="156"/>
      <c r="P163" s="156"/>
      <c r="Q163" s="156"/>
      <c r="R163" s="157"/>
      <c r="S163" s="157"/>
      <c r="T163" s="157"/>
      <c r="U163" s="157"/>
      <c r="V163" s="157"/>
      <c r="W163" s="147"/>
      <c r="X163" s="147"/>
      <c r="Y163" s="147"/>
      <c r="Z163" s="147"/>
      <c r="AA163" s="147"/>
      <c r="AB163" s="147"/>
      <c r="AC163" s="147"/>
      <c r="AD163" s="147" t="s">
        <v>189</v>
      </c>
      <c r="AE163" s="147">
        <v>0</v>
      </c>
      <c r="AF163" s="147"/>
      <c r="AG163" s="147"/>
      <c r="AH163" s="147"/>
      <c r="AI163" s="147"/>
      <c r="AJ163" s="147"/>
      <c r="AK163" s="147"/>
      <c r="AL163" s="147"/>
      <c r="AM163" s="147"/>
      <c r="AN163" s="147"/>
      <c r="AO163" s="147"/>
      <c r="AP163" s="147"/>
      <c r="AQ163" s="147"/>
      <c r="AR163" s="147"/>
      <c r="AS163" s="147"/>
      <c r="AT163" s="147"/>
      <c r="AU163" s="147"/>
      <c r="AV163" s="147"/>
      <c r="AW163" s="147"/>
      <c r="AX163" s="147"/>
      <c r="AY163" s="147"/>
      <c r="AZ163" s="147"/>
      <c r="BA163" s="147"/>
      <c r="BB163" s="147"/>
      <c r="BC163" s="147"/>
      <c r="BD163" s="147"/>
      <c r="BE163" s="147"/>
    </row>
    <row r="164" spans="1:57" outlineLevel="3" x14ac:dyDescent="0.2">
      <c r="A164" s="154"/>
      <c r="B164" s="155"/>
      <c r="C164" s="186" t="s">
        <v>320</v>
      </c>
      <c r="D164" s="158"/>
      <c r="E164" s="159">
        <v>1.5</v>
      </c>
      <c r="F164" s="157"/>
      <c r="G164" s="157"/>
      <c r="H164" s="157"/>
      <c r="I164" s="157"/>
      <c r="J164" s="157"/>
      <c r="K164" s="157"/>
      <c r="L164" s="157"/>
      <c r="M164" s="157"/>
      <c r="N164" s="156"/>
      <c r="O164" s="156"/>
      <c r="P164" s="156"/>
      <c r="Q164" s="156"/>
      <c r="R164" s="157"/>
      <c r="S164" s="157"/>
      <c r="T164" s="157"/>
      <c r="U164" s="157"/>
      <c r="V164" s="157"/>
      <c r="W164" s="147"/>
      <c r="X164" s="147"/>
      <c r="Y164" s="147"/>
      <c r="Z164" s="147"/>
      <c r="AA164" s="147"/>
      <c r="AB164" s="147"/>
      <c r="AC164" s="147"/>
      <c r="AD164" s="147" t="s">
        <v>189</v>
      </c>
      <c r="AE164" s="147">
        <v>0</v>
      </c>
      <c r="AF164" s="147"/>
      <c r="AG164" s="147"/>
      <c r="AH164" s="147"/>
      <c r="AI164" s="147"/>
      <c r="AJ164" s="147"/>
      <c r="AK164" s="147"/>
      <c r="AL164" s="147"/>
      <c r="AM164" s="147"/>
      <c r="AN164" s="147"/>
      <c r="AO164" s="147"/>
      <c r="AP164" s="147"/>
      <c r="AQ164" s="147"/>
      <c r="AR164" s="147"/>
      <c r="AS164" s="147"/>
      <c r="AT164" s="147"/>
      <c r="AU164" s="147"/>
      <c r="AV164" s="147"/>
      <c r="AW164" s="147"/>
      <c r="AX164" s="147"/>
      <c r="AY164" s="147"/>
      <c r="AZ164" s="147"/>
      <c r="BA164" s="147"/>
      <c r="BB164" s="147"/>
      <c r="BC164" s="147"/>
      <c r="BD164" s="147"/>
      <c r="BE164" s="147"/>
    </row>
    <row r="165" spans="1:57" outlineLevel="2" x14ac:dyDescent="0.2">
      <c r="A165" s="154"/>
      <c r="B165" s="155"/>
      <c r="C165" s="730"/>
      <c r="D165" s="731"/>
      <c r="E165" s="731"/>
      <c r="F165" s="731"/>
      <c r="G165" s="731"/>
      <c r="H165" s="157"/>
      <c r="I165" s="157"/>
      <c r="J165" s="157"/>
      <c r="K165" s="157"/>
      <c r="L165" s="157"/>
      <c r="M165" s="157"/>
      <c r="N165" s="156"/>
      <c r="O165" s="156"/>
      <c r="P165" s="156"/>
      <c r="Q165" s="156"/>
      <c r="R165" s="157"/>
      <c r="S165" s="157"/>
      <c r="T165" s="157"/>
      <c r="U165" s="157"/>
      <c r="V165" s="157"/>
      <c r="W165" s="147"/>
      <c r="X165" s="147"/>
      <c r="Y165" s="147"/>
      <c r="Z165" s="147"/>
      <c r="AA165" s="147"/>
      <c r="AB165" s="147"/>
      <c r="AC165" s="147"/>
      <c r="AD165" s="147" t="s">
        <v>190</v>
      </c>
      <c r="AE165" s="147"/>
      <c r="AF165" s="147"/>
      <c r="AG165" s="147"/>
      <c r="AH165" s="147"/>
      <c r="AI165" s="147"/>
      <c r="AJ165" s="147"/>
      <c r="AK165" s="147"/>
      <c r="AL165" s="147"/>
      <c r="AM165" s="147"/>
      <c r="AN165" s="147"/>
      <c r="AO165" s="147"/>
      <c r="AP165" s="147"/>
      <c r="AQ165" s="147"/>
      <c r="AR165" s="147"/>
      <c r="AS165" s="147"/>
      <c r="AT165" s="147"/>
      <c r="AU165" s="147"/>
      <c r="AV165" s="147"/>
      <c r="AW165" s="147"/>
      <c r="AX165" s="147"/>
      <c r="AY165" s="147"/>
      <c r="AZ165" s="147"/>
      <c r="BA165" s="147"/>
      <c r="BB165" s="147"/>
      <c r="BC165" s="147"/>
      <c r="BD165" s="147"/>
      <c r="BE165" s="147"/>
    </row>
    <row r="166" spans="1:57" outlineLevel="1" x14ac:dyDescent="0.2">
      <c r="A166" s="177">
        <v>31</v>
      </c>
      <c r="B166" s="178" t="s">
        <v>324</v>
      </c>
      <c r="C166" s="185" t="s">
        <v>325</v>
      </c>
      <c r="D166" s="179" t="s">
        <v>220</v>
      </c>
      <c r="E166" s="180">
        <v>0.5</v>
      </c>
      <c r="F166" s="181"/>
      <c r="G166" s="182">
        <f>ROUND(E166*F166,2)</f>
        <v>0</v>
      </c>
      <c r="H166" s="181">
        <v>3787.68</v>
      </c>
      <c r="I166" s="182">
        <f>ROUND(E166*H166,2)</f>
        <v>1893.84</v>
      </c>
      <c r="J166" s="181">
        <v>412.32</v>
      </c>
      <c r="K166" s="182">
        <f>ROUND(E166*J166,2)</f>
        <v>206.16</v>
      </c>
      <c r="L166" s="182">
        <v>21</v>
      </c>
      <c r="M166" s="182">
        <f>G166*(1+L166/100)</f>
        <v>0</v>
      </c>
      <c r="N166" s="180">
        <v>2.5249999999999999</v>
      </c>
      <c r="O166" s="180">
        <f>ROUND(E166*N166,2)</f>
        <v>1.26</v>
      </c>
      <c r="P166" s="180">
        <v>0</v>
      </c>
      <c r="Q166" s="180">
        <f>ROUND(E166*P166,2)</f>
        <v>0</v>
      </c>
      <c r="R166" s="157">
        <v>0.58899999999999997</v>
      </c>
      <c r="S166" s="157">
        <f>ROUND(E166*R166,2)</f>
        <v>0.28999999999999998</v>
      </c>
      <c r="T166" s="157"/>
      <c r="U166" s="157" t="s">
        <v>183</v>
      </c>
      <c r="V166" s="157" t="s">
        <v>184</v>
      </c>
      <c r="W166" s="147"/>
      <c r="X166" s="147"/>
      <c r="Y166" s="147"/>
      <c r="Z166" s="147"/>
      <c r="AA166" s="147"/>
      <c r="AB166" s="147"/>
      <c r="AC166" s="147"/>
      <c r="AD166" s="147" t="s">
        <v>185</v>
      </c>
      <c r="AE166" s="147"/>
      <c r="AF166" s="147"/>
      <c r="AG166" s="147"/>
      <c r="AH166" s="147"/>
      <c r="AI166" s="147"/>
      <c r="AJ166" s="147"/>
      <c r="AK166" s="147"/>
      <c r="AL166" s="147"/>
      <c r="AM166" s="147"/>
      <c r="AN166" s="147"/>
      <c r="AO166" s="147"/>
      <c r="AP166" s="147"/>
      <c r="AQ166" s="147"/>
      <c r="AR166" s="147"/>
      <c r="AS166" s="147"/>
      <c r="AT166" s="147"/>
      <c r="AU166" s="147"/>
      <c r="AV166" s="147"/>
      <c r="AW166" s="147"/>
      <c r="AX166" s="147"/>
      <c r="AY166" s="147"/>
      <c r="AZ166" s="147"/>
      <c r="BA166" s="147"/>
      <c r="BB166" s="147"/>
      <c r="BC166" s="147"/>
      <c r="BD166" s="147"/>
      <c r="BE166" s="147"/>
    </row>
    <row r="167" spans="1:57" outlineLevel="2" x14ac:dyDescent="0.2">
      <c r="A167" s="154"/>
      <c r="B167" s="155"/>
      <c r="C167" s="186" t="s">
        <v>240</v>
      </c>
      <c r="D167" s="158"/>
      <c r="E167" s="159">
        <v>0.5</v>
      </c>
      <c r="F167" s="157"/>
      <c r="G167" s="157"/>
      <c r="H167" s="157"/>
      <c r="I167" s="157"/>
      <c r="J167" s="157"/>
      <c r="K167" s="157"/>
      <c r="L167" s="157"/>
      <c r="M167" s="157"/>
      <c r="N167" s="156"/>
      <c r="O167" s="156"/>
      <c r="P167" s="156"/>
      <c r="Q167" s="156"/>
      <c r="R167" s="157"/>
      <c r="S167" s="157"/>
      <c r="T167" s="157"/>
      <c r="U167" s="157"/>
      <c r="V167" s="157"/>
      <c r="W167" s="147"/>
      <c r="X167" s="147"/>
      <c r="Y167" s="147"/>
      <c r="Z167" s="147"/>
      <c r="AA167" s="147"/>
      <c r="AB167" s="147"/>
      <c r="AC167" s="147"/>
      <c r="AD167" s="147" t="s">
        <v>189</v>
      </c>
      <c r="AE167" s="147">
        <v>0</v>
      </c>
      <c r="AF167" s="147"/>
      <c r="AG167" s="147"/>
      <c r="AH167" s="147"/>
      <c r="AI167" s="147"/>
      <c r="AJ167" s="147"/>
      <c r="AK167" s="147"/>
      <c r="AL167" s="147"/>
      <c r="AM167" s="147"/>
      <c r="AN167" s="147"/>
      <c r="AO167" s="147"/>
      <c r="AP167" s="147"/>
      <c r="AQ167" s="147"/>
      <c r="AR167" s="147"/>
      <c r="AS167" s="147"/>
      <c r="AT167" s="147"/>
      <c r="AU167" s="147"/>
      <c r="AV167" s="147"/>
      <c r="AW167" s="147"/>
      <c r="AX167" s="147"/>
      <c r="AY167" s="147"/>
      <c r="AZ167" s="147"/>
      <c r="BA167" s="147"/>
      <c r="BB167" s="147"/>
      <c r="BC167" s="147"/>
      <c r="BD167" s="147"/>
      <c r="BE167" s="147"/>
    </row>
    <row r="168" spans="1:57" outlineLevel="2" x14ac:dyDescent="0.2">
      <c r="A168" s="154"/>
      <c r="B168" s="155"/>
      <c r="C168" s="730"/>
      <c r="D168" s="731"/>
      <c r="E168" s="731"/>
      <c r="F168" s="731"/>
      <c r="G168" s="731"/>
      <c r="H168" s="157"/>
      <c r="I168" s="157"/>
      <c r="J168" s="157"/>
      <c r="K168" s="157"/>
      <c r="L168" s="157"/>
      <c r="M168" s="157"/>
      <c r="N168" s="156"/>
      <c r="O168" s="156"/>
      <c r="P168" s="156"/>
      <c r="Q168" s="156"/>
      <c r="R168" s="157"/>
      <c r="S168" s="157"/>
      <c r="T168" s="157"/>
      <c r="U168" s="157"/>
      <c r="V168" s="157"/>
      <c r="W168" s="147"/>
      <c r="X168" s="147"/>
      <c r="Y168" s="147"/>
      <c r="Z168" s="147"/>
      <c r="AA168" s="147"/>
      <c r="AB168" s="147"/>
      <c r="AC168" s="147"/>
      <c r="AD168" s="147" t="s">
        <v>190</v>
      </c>
      <c r="AE168" s="147"/>
      <c r="AF168" s="147"/>
      <c r="AG168" s="147"/>
      <c r="AH168" s="147"/>
      <c r="AI168" s="147"/>
      <c r="AJ168" s="147"/>
      <c r="AK168" s="147"/>
      <c r="AL168" s="147"/>
      <c r="AM168" s="147"/>
      <c r="AN168" s="147"/>
      <c r="AO168" s="147"/>
      <c r="AP168" s="147"/>
      <c r="AQ168" s="147"/>
      <c r="AR168" s="147"/>
      <c r="AS168" s="147"/>
      <c r="AT168" s="147"/>
      <c r="AU168" s="147"/>
      <c r="AV168" s="147"/>
      <c r="AW168" s="147"/>
      <c r="AX168" s="147"/>
      <c r="AY168" s="147"/>
      <c r="AZ168" s="147"/>
      <c r="BA168" s="147"/>
      <c r="BB168" s="147"/>
      <c r="BC168" s="147"/>
      <c r="BD168" s="147"/>
      <c r="BE168" s="147"/>
    </row>
    <row r="169" spans="1:57" x14ac:dyDescent="0.2">
      <c r="A169" s="168" t="s">
        <v>178</v>
      </c>
      <c r="B169" s="169" t="s">
        <v>87</v>
      </c>
      <c r="C169" s="184" t="s">
        <v>88</v>
      </c>
      <c r="D169" s="170"/>
      <c r="E169" s="171"/>
      <c r="F169" s="172"/>
      <c r="G169" s="172">
        <f>SUMIF(AD170:AD212,"&lt;&gt;NOR",G170:G212)</f>
        <v>0</v>
      </c>
      <c r="H169" s="172"/>
      <c r="I169" s="172">
        <f>SUM(I170:I212)</f>
        <v>336766.23</v>
      </c>
      <c r="J169" s="172"/>
      <c r="K169" s="172">
        <f>SUM(K170:K212)</f>
        <v>143649.29</v>
      </c>
      <c r="L169" s="172"/>
      <c r="M169" s="172">
        <f>SUM(M170:M212)</f>
        <v>0</v>
      </c>
      <c r="N169" s="171"/>
      <c r="O169" s="171">
        <f>SUM(O170:O212)</f>
        <v>21.04</v>
      </c>
      <c r="P169" s="171"/>
      <c r="Q169" s="171">
        <f>SUM(Q170:Q212)</f>
        <v>0.18</v>
      </c>
      <c r="R169" s="167"/>
      <c r="S169" s="167">
        <f>SUM(S170:S212)</f>
        <v>169.77</v>
      </c>
      <c r="T169" s="167"/>
      <c r="U169" s="167"/>
      <c r="V169" s="167"/>
      <c r="AD169" t="s">
        <v>179</v>
      </c>
    </row>
    <row r="170" spans="1:57" ht="22.5" outlineLevel="1" x14ac:dyDescent="0.2">
      <c r="A170" s="177">
        <v>32</v>
      </c>
      <c r="B170" s="178" t="s">
        <v>326</v>
      </c>
      <c r="C170" s="185" t="s">
        <v>327</v>
      </c>
      <c r="D170" s="179" t="s">
        <v>328</v>
      </c>
      <c r="E170" s="180">
        <v>3</v>
      </c>
      <c r="F170" s="181"/>
      <c r="G170" s="182">
        <f>ROUND(E170*F170,2)</f>
        <v>0</v>
      </c>
      <c r="H170" s="181">
        <v>844.13</v>
      </c>
      <c r="I170" s="182">
        <f>ROUND(E170*H170,2)</f>
        <v>2532.39</v>
      </c>
      <c r="J170" s="181">
        <v>954.87</v>
      </c>
      <c r="K170" s="182">
        <f>ROUND(E170*J170,2)</f>
        <v>2864.61</v>
      </c>
      <c r="L170" s="182">
        <v>21</v>
      </c>
      <c r="M170" s="182">
        <f>G170*(1+L170/100)</f>
        <v>0</v>
      </c>
      <c r="N170" s="180">
        <v>5.9159999999999997E-2</v>
      </c>
      <c r="O170" s="180">
        <f>ROUND(E170*N170,2)</f>
        <v>0.18</v>
      </c>
      <c r="P170" s="180">
        <v>5.8999999999999997E-2</v>
      </c>
      <c r="Q170" s="180">
        <f>ROUND(E170*P170,2)</f>
        <v>0.18</v>
      </c>
      <c r="R170" s="157">
        <v>1.5</v>
      </c>
      <c r="S170" s="157">
        <f>ROUND(E170*R170,2)</f>
        <v>4.5</v>
      </c>
      <c r="T170" s="157"/>
      <c r="U170" s="157" t="s">
        <v>183</v>
      </c>
      <c r="V170" s="157" t="s">
        <v>184</v>
      </c>
      <c r="W170" s="147"/>
      <c r="X170" s="147"/>
      <c r="Y170" s="147"/>
      <c r="Z170" s="147"/>
      <c r="AA170" s="147"/>
      <c r="AB170" s="147"/>
      <c r="AC170" s="147"/>
      <c r="AD170" s="147" t="s">
        <v>185</v>
      </c>
      <c r="AE170" s="147"/>
      <c r="AF170" s="147"/>
      <c r="AG170" s="147"/>
      <c r="AH170" s="147"/>
      <c r="AI170" s="147"/>
      <c r="AJ170" s="147"/>
      <c r="AK170" s="147"/>
      <c r="AL170" s="147"/>
      <c r="AM170" s="147"/>
      <c r="AN170" s="147"/>
      <c r="AO170" s="147"/>
      <c r="AP170" s="147"/>
      <c r="AQ170" s="147"/>
      <c r="AR170" s="147"/>
      <c r="AS170" s="147"/>
      <c r="AT170" s="147"/>
      <c r="AU170" s="147"/>
      <c r="AV170" s="147"/>
      <c r="AW170" s="147"/>
      <c r="AX170" s="147"/>
      <c r="AY170" s="147"/>
      <c r="AZ170" s="147"/>
      <c r="BA170" s="147"/>
      <c r="BB170" s="147"/>
      <c r="BC170" s="147"/>
      <c r="BD170" s="147"/>
      <c r="BE170" s="147"/>
    </row>
    <row r="171" spans="1:57" outlineLevel="2" x14ac:dyDescent="0.2">
      <c r="A171" s="154"/>
      <c r="B171" s="155"/>
      <c r="C171" s="186" t="s">
        <v>329</v>
      </c>
      <c r="D171" s="158"/>
      <c r="E171" s="159">
        <v>3</v>
      </c>
      <c r="F171" s="157"/>
      <c r="G171" s="157"/>
      <c r="H171" s="157"/>
      <c r="I171" s="157"/>
      <c r="J171" s="157"/>
      <c r="K171" s="157"/>
      <c r="L171" s="157"/>
      <c r="M171" s="157"/>
      <c r="N171" s="156"/>
      <c r="O171" s="156"/>
      <c r="P171" s="156"/>
      <c r="Q171" s="156"/>
      <c r="R171" s="157"/>
      <c r="S171" s="157"/>
      <c r="T171" s="157"/>
      <c r="U171" s="157"/>
      <c r="V171" s="157"/>
      <c r="W171" s="147"/>
      <c r="X171" s="147"/>
      <c r="Y171" s="147"/>
      <c r="Z171" s="147"/>
      <c r="AA171" s="147"/>
      <c r="AB171" s="147"/>
      <c r="AC171" s="147"/>
      <c r="AD171" s="147" t="s">
        <v>189</v>
      </c>
      <c r="AE171" s="147">
        <v>0</v>
      </c>
      <c r="AF171" s="147"/>
      <c r="AG171" s="147"/>
      <c r="AH171" s="147"/>
      <c r="AI171" s="147"/>
      <c r="AJ171" s="147"/>
      <c r="AK171" s="147"/>
      <c r="AL171" s="147"/>
      <c r="AM171" s="147"/>
      <c r="AN171" s="147"/>
      <c r="AO171" s="147"/>
      <c r="AP171" s="147"/>
      <c r="AQ171" s="147"/>
      <c r="AR171" s="147"/>
      <c r="AS171" s="147"/>
      <c r="AT171" s="147"/>
      <c r="AU171" s="147"/>
      <c r="AV171" s="147"/>
      <c r="AW171" s="147"/>
      <c r="AX171" s="147"/>
      <c r="AY171" s="147"/>
      <c r="AZ171" s="147"/>
      <c r="BA171" s="147"/>
      <c r="BB171" s="147"/>
      <c r="BC171" s="147"/>
      <c r="BD171" s="147"/>
      <c r="BE171" s="147"/>
    </row>
    <row r="172" spans="1:57" outlineLevel="2" x14ac:dyDescent="0.2">
      <c r="A172" s="154"/>
      <c r="B172" s="155"/>
      <c r="C172" s="730"/>
      <c r="D172" s="731"/>
      <c r="E172" s="731"/>
      <c r="F172" s="731"/>
      <c r="G172" s="731"/>
      <c r="H172" s="157"/>
      <c r="I172" s="157"/>
      <c r="J172" s="157"/>
      <c r="K172" s="157"/>
      <c r="L172" s="157"/>
      <c r="M172" s="157"/>
      <c r="N172" s="156"/>
      <c r="O172" s="156"/>
      <c r="P172" s="156"/>
      <c r="Q172" s="156"/>
      <c r="R172" s="157"/>
      <c r="S172" s="157"/>
      <c r="T172" s="157"/>
      <c r="U172" s="157"/>
      <c r="V172" s="157"/>
      <c r="W172" s="147"/>
      <c r="X172" s="147"/>
      <c r="Y172" s="147"/>
      <c r="Z172" s="147"/>
      <c r="AA172" s="147"/>
      <c r="AB172" s="147"/>
      <c r="AC172" s="147"/>
      <c r="AD172" s="147" t="s">
        <v>190</v>
      </c>
      <c r="AE172" s="147"/>
      <c r="AF172" s="147"/>
      <c r="AG172" s="147"/>
      <c r="AH172" s="147"/>
      <c r="AI172" s="147"/>
      <c r="AJ172" s="147"/>
      <c r="AK172" s="147"/>
      <c r="AL172" s="147"/>
      <c r="AM172" s="147"/>
      <c r="AN172" s="147"/>
      <c r="AO172" s="147"/>
      <c r="AP172" s="147"/>
      <c r="AQ172" s="147"/>
      <c r="AR172" s="147"/>
      <c r="AS172" s="147"/>
      <c r="AT172" s="147"/>
      <c r="AU172" s="147"/>
      <c r="AV172" s="147"/>
      <c r="AW172" s="147"/>
      <c r="AX172" s="147"/>
      <c r="AY172" s="147"/>
      <c r="AZ172" s="147"/>
      <c r="BA172" s="147"/>
      <c r="BB172" s="147"/>
      <c r="BC172" s="147"/>
      <c r="BD172" s="147"/>
      <c r="BE172" s="147"/>
    </row>
    <row r="173" spans="1:57" outlineLevel="1" x14ac:dyDescent="0.2">
      <c r="A173" s="177">
        <v>33</v>
      </c>
      <c r="B173" s="178" t="s">
        <v>330</v>
      </c>
      <c r="C173" s="185" t="s">
        <v>331</v>
      </c>
      <c r="D173" s="179" t="s">
        <v>211</v>
      </c>
      <c r="E173" s="180">
        <v>17</v>
      </c>
      <c r="F173" s="181"/>
      <c r="G173" s="182">
        <f>ROUND(E173*F173,2)</f>
        <v>0</v>
      </c>
      <c r="H173" s="181">
        <v>329.28</v>
      </c>
      <c r="I173" s="182">
        <f>ROUND(E173*H173,2)</f>
        <v>5597.76</v>
      </c>
      <c r="J173" s="181">
        <v>1538.72</v>
      </c>
      <c r="K173" s="182">
        <f>ROUND(E173*J173,2)</f>
        <v>26158.240000000002</v>
      </c>
      <c r="L173" s="182">
        <v>21</v>
      </c>
      <c r="M173" s="182">
        <f>G173*(1+L173/100)</f>
        <v>0</v>
      </c>
      <c r="N173" s="180">
        <v>0.22</v>
      </c>
      <c r="O173" s="180">
        <f>ROUND(E173*N173,2)</f>
        <v>3.74</v>
      </c>
      <c r="P173" s="180">
        <v>0</v>
      </c>
      <c r="Q173" s="180">
        <f>ROUND(E173*P173,2)</f>
        <v>0</v>
      </c>
      <c r="R173" s="157">
        <v>3.0640999999999998</v>
      </c>
      <c r="S173" s="157">
        <f>ROUND(E173*R173,2)</f>
        <v>52.09</v>
      </c>
      <c r="T173" s="157"/>
      <c r="U173" s="157" t="s">
        <v>183</v>
      </c>
      <c r="V173" s="157" t="s">
        <v>184</v>
      </c>
      <c r="W173" s="147"/>
      <c r="X173" s="147"/>
      <c r="Y173" s="147"/>
      <c r="Z173" s="147"/>
      <c r="AA173" s="147"/>
      <c r="AB173" s="147"/>
      <c r="AC173" s="147"/>
      <c r="AD173" s="147" t="s">
        <v>185</v>
      </c>
      <c r="AE173" s="147"/>
      <c r="AF173" s="147"/>
      <c r="AG173" s="147"/>
      <c r="AH173" s="147"/>
      <c r="AI173" s="147"/>
      <c r="AJ173" s="147"/>
      <c r="AK173" s="147"/>
      <c r="AL173" s="147"/>
      <c r="AM173" s="147"/>
      <c r="AN173" s="147"/>
      <c r="AO173" s="147"/>
      <c r="AP173" s="147"/>
      <c r="AQ173" s="147"/>
      <c r="AR173" s="147"/>
      <c r="AS173" s="147"/>
      <c r="AT173" s="147"/>
      <c r="AU173" s="147"/>
      <c r="AV173" s="147"/>
      <c r="AW173" s="147"/>
      <c r="AX173" s="147"/>
      <c r="AY173" s="147"/>
      <c r="AZ173" s="147"/>
      <c r="BA173" s="147"/>
      <c r="BB173" s="147"/>
      <c r="BC173" s="147"/>
      <c r="BD173" s="147"/>
      <c r="BE173" s="147"/>
    </row>
    <row r="174" spans="1:57" outlineLevel="2" x14ac:dyDescent="0.2">
      <c r="A174" s="154"/>
      <c r="B174" s="155"/>
      <c r="C174" s="728" t="s">
        <v>332</v>
      </c>
      <c r="D174" s="729"/>
      <c r="E174" s="729"/>
      <c r="F174" s="729"/>
      <c r="G174" s="729"/>
      <c r="H174" s="157"/>
      <c r="I174" s="157"/>
      <c r="J174" s="157"/>
      <c r="K174" s="157"/>
      <c r="L174" s="157"/>
      <c r="M174" s="157"/>
      <c r="N174" s="156"/>
      <c r="O174" s="156"/>
      <c r="P174" s="156"/>
      <c r="Q174" s="156"/>
      <c r="R174" s="157"/>
      <c r="S174" s="157"/>
      <c r="T174" s="157"/>
      <c r="U174" s="157"/>
      <c r="V174" s="157"/>
      <c r="W174" s="147"/>
      <c r="X174" s="147"/>
      <c r="Y174" s="147"/>
      <c r="Z174" s="147"/>
      <c r="AA174" s="147"/>
      <c r="AB174" s="147"/>
      <c r="AC174" s="147"/>
      <c r="AD174" s="147" t="s">
        <v>208</v>
      </c>
      <c r="AE174" s="147"/>
      <c r="AF174" s="147"/>
      <c r="AG174" s="147"/>
      <c r="AH174" s="147"/>
      <c r="AI174" s="147"/>
      <c r="AJ174" s="147"/>
      <c r="AK174" s="147"/>
      <c r="AL174" s="147"/>
      <c r="AM174" s="147"/>
      <c r="AN174" s="147"/>
      <c r="AO174" s="147"/>
      <c r="AP174" s="147"/>
      <c r="AQ174" s="147"/>
      <c r="AR174" s="147"/>
      <c r="AS174" s="147"/>
      <c r="AT174" s="147"/>
      <c r="AU174" s="147"/>
      <c r="AV174" s="147"/>
      <c r="AW174" s="147"/>
      <c r="AX174" s="147"/>
      <c r="AY174" s="147"/>
      <c r="AZ174" s="147"/>
      <c r="BA174" s="147"/>
      <c r="BB174" s="147"/>
      <c r="BC174" s="147"/>
      <c r="BD174" s="147"/>
      <c r="BE174" s="147"/>
    </row>
    <row r="175" spans="1:57" outlineLevel="2" x14ac:dyDescent="0.2">
      <c r="A175" s="154"/>
      <c r="B175" s="155"/>
      <c r="C175" s="186" t="s">
        <v>333</v>
      </c>
      <c r="D175" s="158"/>
      <c r="E175" s="159">
        <v>17</v>
      </c>
      <c r="F175" s="157"/>
      <c r="G175" s="157"/>
      <c r="H175" s="157"/>
      <c r="I175" s="157"/>
      <c r="J175" s="157"/>
      <c r="K175" s="157"/>
      <c r="L175" s="157"/>
      <c r="M175" s="157"/>
      <c r="N175" s="156"/>
      <c r="O175" s="156"/>
      <c r="P175" s="156"/>
      <c r="Q175" s="156"/>
      <c r="R175" s="157"/>
      <c r="S175" s="157"/>
      <c r="T175" s="157"/>
      <c r="U175" s="157"/>
      <c r="V175" s="157"/>
      <c r="W175" s="147"/>
      <c r="X175" s="147"/>
      <c r="Y175" s="147"/>
      <c r="Z175" s="147"/>
      <c r="AA175" s="147"/>
      <c r="AB175" s="147"/>
      <c r="AC175" s="147"/>
      <c r="AD175" s="147" t="s">
        <v>189</v>
      </c>
      <c r="AE175" s="147">
        <v>0</v>
      </c>
      <c r="AF175" s="147"/>
      <c r="AG175" s="147"/>
      <c r="AH175" s="147"/>
      <c r="AI175" s="147"/>
      <c r="AJ175" s="147"/>
      <c r="AK175" s="147"/>
      <c r="AL175" s="147"/>
      <c r="AM175" s="147"/>
      <c r="AN175" s="147"/>
      <c r="AO175" s="147"/>
      <c r="AP175" s="147"/>
      <c r="AQ175" s="147"/>
      <c r="AR175" s="147"/>
      <c r="AS175" s="147"/>
      <c r="AT175" s="147"/>
      <c r="AU175" s="147"/>
      <c r="AV175" s="147"/>
      <c r="AW175" s="147"/>
      <c r="AX175" s="147"/>
      <c r="AY175" s="147"/>
      <c r="AZ175" s="147"/>
      <c r="BA175" s="147"/>
      <c r="BB175" s="147"/>
      <c r="BC175" s="147"/>
      <c r="BD175" s="147"/>
      <c r="BE175" s="147"/>
    </row>
    <row r="176" spans="1:57" outlineLevel="2" x14ac:dyDescent="0.2">
      <c r="A176" s="154"/>
      <c r="B176" s="155"/>
      <c r="C176" s="730"/>
      <c r="D176" s="731"/>
      <c r="E176" s="731"/>
      <c r="F176" s="731"/>
      <c r="G176" s="731"/>
      <c r="H176" s="157"/>
      <c r="I176" s="157"/>
      <c r="J176" s="157"/>
      <c r="K176" s="157"/>
      <c r="L176" s="157"/>
      <c r="M176" s="157"/>
      <c r="N176" s="156"/>
      <c r="O176" s="156"/>
      <c r="P176" s="156"/>
      <c r="Q176" s="156"/>
      <c r="R176" s="157"/>
      <c r="S176" s="157"/>
      <c r="T176" s="157"/>
      <c r="U176" s="157"/>
      <c r="V176" s="157"/>
      <c r="W176" s="147"/>
      <c r="X176" s="147"/>
      <c r="Y176" s="147"/>
      <c r="Z176" s="147"/>
      <c r="AA176" s="147"/>
      <c r="AB176" s="147"/>
      <c r="AC176" s="147"/>
      <c r="AD176" s="147" t="s">
        <v>190</v>
      </c>
      <c r="AE176" s="147"/>
      <c r="AF176" s="147"/>
      <c r="AG176" s="147"/>
      <c r="AH176" s="147"/>
      <c r="AI176" s="147"/>
      <c r="AJ176" s="147"/>
      <c r="AK176" s="147"/>
      <c r="AL176" s="147"/>
      <c r="AM176" s="147"/>
      <c r="AN176" s="147"/>
      <c r="AO176" s="147"/>
      <c r="AP176" s="147"/>
      <c r="AQ176" s="147"/>
      <c r="AR176" s="147"/>
      <c r="AS176" s="147"/>
      <c r="AT176" s="147"/>
      <c r="AU176" s="147"/>
      <c r="AV176" s="147"/>
      <c r="AW176" s="147"/>
      <c r="AX176" s="147"/>
      <c r="AY176" s="147"/>
      <c r="AZ176" s="147"/>
      <c r="BA176" s="147"/>
      <c r="BB176" s="147"/>
      <c r="BC176" s="147"/>
      <c r="BD176" s="147"/>
      <c r="BE176" s="147"/>
    </row>
    <row r="177" spans="1:57" outlineLevel="1" x14ac:dyDescent="0.2">
      <c r="A177" s="177">
        <v>34</v>
      </c>
      <c r="B177" s="178" t="s">
        <v>334</v>
      </c>
      <c r="C177" s="185" t="s">
        <v>335</v>
      </c>
      <c r="D177" s="179" t="s">
        <v>211</v>
      </c>
      <c r="E177" s="180">
        <v>31</v>
      </c>
      <c r="F177" s="181"/>
      <c r="G177" s="182">
        <f>ROUND(E177*F177,2)</f>
        <v>0</v>
      </c>
      <c r="H177" s="181">
        <v>138.63</v>
      </c>
      <c r="I177" s="182">
        <f>ROUND(E177*H177,2)</f>
        <v>4297.53</v>
      </c>
      <c r="J177" s="181">
        <v>1715.37</v>
      </c>
      <c r="K177" s="182">
        <f>ROUND(E177*J177,2)</f>
        <v>53176.47</v>
      </c>
      <c r="L177" s="182">
        <v>21</v>
      </c>
      <c r="M177" s="182">
        <f>G177*(1+L177/100)</f>
        <v>0</v>
      </c>
      <c r="N177" s="180">
        <v>3.29E-3</v>
      </c>
      <c r="O177" s="180">
        <f>ROUND(E177*N177,2)</f>
        <v>0.1</v>
      </c>
      <c r="P177" s="180">
        <v>0</v>
      </c>
      <c r="Q177" s="180">
        <f>ROUND(E177*P177,2)</f>
        <v>0</v>
      </c>
      <c r="R177" s="157">
        <v>1.877</v>
      </c>
      <c r="S177" s="157">
        <f>ROUND(E177*R177,2)</f>
        <v>58.19</v>
      </c>
      <c r="T177" s="157"/>
      <c r="U177" s="157" t="s">
        <v>183</v>
      </c>
      <c r="V177" s="157" t="s">
        <v>184</v>
      </c>
      <c r="W177" s="147"/>
      <c r="X177" s="147"/>
      <c r="Y177" s="147"/>
      <c r="Z177" s="147"/>
      <c r="AA177" s="147"/>
      <c r="AB177" s="147"/>
      <c r="AC177" s="147"/>
      <c r="AD177" s="147" t="s">
        <v>185</v>
      </c>
      <c r="AE177" s="147"/>
      <c r="AF177" s="147"/>
      <c r="AG177" s="147"/>
      <c r="AH177" s="147"/>
      <c r="AI177" s="147"/>
      <c r="AJ177" s="147"/>
      <c r="AK177" s="147"/>
      <c r="AL177" s="147"/>
      <c r="AM177" s="147"/>
      <c r="AN177" s="147"/>
      <c r="AO177" s="147"/>
      <c r="AP177" s="147"/>
      <c r="AQ177" s="147"/>
      <c r="AR177" s="147"/>
      <c r="AS177" s="147"/>
      <c r="AT177" s="147"/>
      <c r="AU177" s="147"/>
      <c r="AV177" s="147"/>
      <c r="AW177" s="147"/>
      <c r="AX177" s="147"/>
      <c r="AY177" s="147"/>
      <c r="AZ177" s="147"/>
      <c r="BA177" s="147"/>
      <c r="BB177" s="147"/>
      <c r="BC177" s="147"/>
      <c r="BD177" s="147"/>
      <c r="BE177" s="147"/>
    </row>
    <row r="178" spans="1:57" outlineLevel="2" x14ac:dyDescent="0.2">
      <c r="A178" s="154"/>
      <c r="B178" s="155"/>
      <c r="C178" s="732" t="s">
        <v>336</v>
      </c>
      <c r="D178" s="733"/>
      <c r="E178" s="733"/>
      <c r="F178" s="733"/>
      <c r="G178" s="733"/>
      <c r="H178" s="157"/>
      <c r="I178" s="157"/>
      <c r="J178" s="157"/>
      <c r="K178" s="157"/>
      <c r="L178" s="157"/>
      <c r="M178" s="157"/>
      <c r="N178" s="156"/>
      <c r="O178" s="156"/>
      <c r="P178" s="156"/>
      <c r="Q178" s="156"/>
      <c r="R178" s="157"/>
      <c r="S178" s="157"/>
      <c r="T178" s="157"/>
      <c r="U178" s="157"/>
      <c r="V178" s="157"/>
      <c r="W178" s="147"/>
      <c r="X178" s="147"/>
      <c r="Y178" s="147"/>
      <c r="Z178" s="147"/>
      <c r="AA178" s="147"/>
      <c r="AB178" s="147"/>
      <c r="AC178" s="147"/>
      <c r="AD178" s="147" t="s">
        <v>187</v>
      </c>
      <c r="AE178" s="147"/>
      <c r="AF178" s="147"/>
      <c r="AG178" s="147"/>
      <c r="AH178" s="147"/>
      <c r="AI178" s="147"/>
      <c r="AJ178" s="147"/>
      <c r="AK178" s="147"/>
      <c r="AL178" s="147"/>
      <c r="AM178" s="147"/>
      <c r="AN178" s="147"/>
      <c r="AO178" s="147"/>
      <c r="AP178" s="147"/>
      <c r="AQ178" s="147"/>
      <c r="AR178" s="147"/>
      <c r="AS178" s="147"/>
      <c r="AT178" s="147"/>
      <c r="AU178" s="147"/>
      <c r="AV178" s="147"/>
      <c r="AW178" s="147"/>
      <c r="AX178" s="147"/>
      <c r="AY178" s="147"/>
      <c r="AZ178" s="147"/>
      <c r="BA178" s="147"/>
      <c r="BB178" s="147"/>
      <c r="BC178" s="147"/>
      <c r="BD178" s="147"/>
      <c r="BE178" s="147"/>
    </row>
    <row r="179" spans="1:57" outlineLevel="2" x14ac:dyDescent="0.2">
      <c r="A179" s="154"/>
      <c r="B179" s="155"/>
      <c r="C179" s="186" t="s">
        <v>337</v>
      </c>
      <c r="D179" s="158"/>
      <c r="E179" s="159">
        <v>31</v>
      </c>
      <c r="F179" s="157"/>
      <c r="G179" s="157"/>
      <c r="H179" s="157"/>
      <c r="I179" s="157"/>
      <c r="J179" s="157"/>
      <c r="K179" s="157"/>
      <c r="L179" s="157"/>
      <c r="M179" s="157"/>
      <c r="N179" s="156"/>
      <c r="O179" s="156"/>
      <c r="P179" s="156"/>
      <c r="Q179" s="156"/>
      <c r="R179" s="157"/>
      <c r="S179" s="157"/>
      <c r="T179" s="157"/>
      <c r="U179" s="157"/>
      <c r="V179" s="157"/>
      <c r="W179" s="147"/>
      <c r="X179" s="147"/>
      <c r="Y179" s="147"/>
      <c r="Z179" s="147"/>
      <c r="AA179" s="147"/>
      <c r="AB179" s="147"/>
      <c r="AC179" s="147"/>
      <c r="AD179" s="147" t="s">
        <v>189</v>
      </c>
      <c r="AE179" s="147">
        <v>0</v>
      </c>
      <c r="AF179" s="147"/>
      <c r="AG179" s="147"/>
      <c r="AH179" s="147"/>
      <c r="AI179" s="147"/>
      <c r="AJ179" s="147"/>
      <c r="AK179" s="147"/>
      <c r="AL179" s="147"/>
      <c r="AM179" s="147"/>
      <c r="AN179" s="147"/>
      <c r="AO179" s="147"/>
      <c r="AP179" s="147"/>
      <c r="AQ179" s="147"/>
      <c r="AR179" s="147"/>
      <c r="AS179" s="147"/>
      <c r="AT179" s="147"/>
      <c r="AU179" s="147"/>
      <c r="AV179" s="147"/>
      <c r="AW179" s="147"/>
      <c r="AX179" s="147"/>
      <c r="AY179" s="147"/>
      <c r="AZ179" s="147"/>
      <c r="BA179" s="147"/>
      <c r="BB179" s="147"/>
      <c r="BC179" s="147"/>
      <c r="BD179" s="147"/>
      <c r="BE179" s="147"/>
    </row>
    <row r="180" spans="1:57" outlineLevel="2" x14ac:dyDescent="0.2">
      <c r="A180" s="154"/>
      <c r="B180" s="155"/>
      <c r="C180" s="730"/>
      <c r="D180" s="731"/>
      <c r="E180" s="731"/>
      <c r="F180" s="731"/>
      <c r="G180" s="731"/>
      <c r="H180" s="157"/>
      <c r="I180" s="157"/>
      <c r="J180" s="157"/>
      <c r="K180" s="157"/>
      <c r="L180" s="157"/>
      <c r="M180" s="157"/>
      <c r="N180" s="156"/>
      <c r="O180" s="156"/>
      <c r="P180" s="156"/>
      <c r="Q180" s="156"/>
      <c r="R180" s="157"/>
      <c r="S180" s="157"/>
      <c r="T180" s="157"/>
      <c r="U180" s="157"/>
      <c r="V180" s="157"/>
      <c r="W180" s="147"/>
      <c r="X180" s="147"/>
      <c r="Y180" s="147"/>
      <c r="Z180" s="147"/>
      <c r="AA180" s="147"/>
      <c r="AB180" s="147"/>
      <c r="AC180" s="147"/>
      <c r="AD180" s="147" t="s">
        <v>190</v>
      </c>
      <c r="AE180" s="147"/>
      <c r="AF180" s="147"/>
      <c r="AG180" s="147"/>
      <c r="AH180" s="147"/>
      <c r="AI180" s="147"/>
      <c r="AJ180" s="147"/>
      <c r="AK180" s="147"/>
      <c r="AL180" s="147"/>
      <c r="AM180" s="147"/>
      <c r="AN180" s="147"/>
      <c r="AO180" s="147"/>
      <c r="AP180" s="147"/>
      <c r="AQ180" s="147"/>
      <c r="AR180" s="147"/>
      <c r="AS180" s="147"/>
      <c r="AT180" s="147"/>
      <c r="AU180" s="147"/>
      <c r="AV180" s="147"/>
      <c r="AW180" s="147"/>
      <c r="AX180" s="147"/>
      <c r="AY180" s="147"/>
      <c r="AZ180" s="147"/>
      <c r="BA180" s="147"/>
      <c r="BB180" s="147"/>
      <c r="BC180" s="147"/>
      <c r="BD180" s="147"/>
      <c r="BE180" s="147"/>
    </row>
    <row r="181" spans="1:57" outlineLevel="1" x14ac:dyDescent="0.2">
      <c r="A181" s="177">
        <v>35</v>
      </c>
      <c r="B181" s="178" t="s">
        <v>338</v>
      </c>
      <c r="C181" s="185" t="s">
        <v>339</v>
      </c>
      <c r="D181" s="179" t="s">
        <v>211</v>
      </c>
      <c r="E181" s="180">
        <v>20.715</v>
      </c>
      <c r="F181" s="181"/>
      <c r="G181" s="182">
        <f>ROUND(E181*F181,2)</f>
        <v>0</v>
      </c>
      <c r="H181" s="181">
        <v>411.03</v>
      </c>
      <c r="I181" s="182">
        <f>ROUND(E181*H181,2)</f>
        <v>8514.49</v>
      </c>
      <c r="J181" s="181">
        <v>209.97</v>
      </c>
      <c r="K181" s="182">
        <f>ROUND(E181*J181,2)</f>
        <v>4349.53</v>
      </c>
      <c r="L181" s="182">
        <v>21</v>
      </c>
      <c r="M181" s="182">
        <f>G181*(1+L181/100)</f>
        <v>0</v>
      </c>
      <c r="N181" s="180">
        <v>8.5089999999999999E-2</v>
      </c>
      <c r="O181" s="180">
        <f>ROUND(E181*N181,2)</f>
        <v>1.76</v>
      </c>
      <c r="P181" s="180">
        <v>0</v>
      </c>
      <c r="Q181" s="180">
        <f>ROUND(E181*P181,2)</f>
        <v>0</v>
      </c>
      <c r="R181" s="157">
        <v>0.35699999999999998</v>
      </c>
      <c r="S181" s="157">
        <f>ROUND(E181*R181,2)</f>
        <v>7.4</v>
      </c>
      <c r="T181" s="157"/>
      <c r="U181" s="157" t="s">
        <v>183</v>
      </c>
      <c r="V181" s="157" t="s">
        <v>184</v>
      </c>
      <c r="W181" s="147"/>
      <c r="X181" s="147"/>
      <c r="Y181" s="147"/>
      <c r="Z181" s="147"/>
      <c r="AA181" s="147"/>
      <c r="AB181" s="147"/>
      <c r="AC181" s="147"/>
      <c r="AD181" s="147" t="s">
        <v>185</v>
      </c>
      <c r="AE181" s="147"/>
      <c r="AF181" s="147"/>
      <c r="AG181" s="147"/>
      <c r="AH181" s="147"/>
      <c r="AI181" s="147"/>
      <c r="AJ181" s="147"/>
      <c r="AK181" s="147"/>
      <c r="AL181" s="147"/>
      <c r="AM181" s="147"/>
      <c r="AN181" s="147"/>
      <c r="AO181" s="147"/>
      <c r="AP181" s="147"/>
      <c r="AQ181" s="147"/>
      <c r="AR181" s="147"/>
      <c r="AS181" s="147"/>
      <c r="AT181" s="147"/>
      <c r="AU181" s="147"/>
      <c r="AV181" s="147"/>
      <c r="AW181" s="147"/>
      <c r="AX181" s="147"/>
      <c r="AY181" s="147"/>
      <c r="AZ181" s="147"/>
      <c r="BA181" s="147"/>
      <c r="BB181" s="147"/>
      <c r="BC181" s="147"/>
      <c r="BD181" s="147"/>
      <c r="BE181" s="147"/>
    </row>
    <row r="182" spans="1:57" outlineLevel="2" x14ac:dyDescent="0.2">
      <c r="A182" s="154"/>
      <c r="B182" s="155"/>
      <c r="C182" s="732" t="s">
        <v>340</v>
      </c>
      <c r="D182" s="733"/>
      <c r="E182" s="733"/>
      <c r="F182" s="733"/>
      <c r="G182" s="733"/>
      <c r="H182" s="157"/>
      <c r="I182" s="157"/>
      <c r="J182" s="157"/>
      <c r="K182" s="157"/>
      <c r="L182" s="157"/>
      <c r="M182" s="157"/>
      <c r="N182" s="156"/>
      <c r="O182" s="156"/>
      <c r="P182" s="156"/>
      <c r="Q182" s="156"/>
      <c r="R182" s="157"/>
      <c r="S182" s="157"/>
      <c r="T182" s="157"/>
      <c r="U182" s="157"/>
      <c r="V182" s="157"/>
      <c r="W182" s="147"/>
      <c r="X182" s="147"/>
      <c r="Y182" s="147"/>
      <c r="Z182" s="147"/>
      <c r="AA182" s="147"/>
      <c r="AB182" s="147"/>
      <c r="AC182" s="147"/>
      <c r="AD182" s="147" t="s">
        <v>187</v>
      </c>
      <c r="AE182" s="147"/>
      <c r="AF182" s="147"/>
      <c r="AG182" s="147"/>
      <c r="AH182" s="147"/>
      <c r="AI182" s="147"/>
      <c r="AJ182" s="147"/>
      <c r="AK182" s="147"/>
      <c r="AL182" s="147"/>
      <c r="AM182" s="147"/>
      <c r="AN182" s="147"/>
      <c r="AO182" s="147"/>
      <c r="AP182" s="147"/>
      <c r="AQ182" s="147"/>
      <c r="AR182" s="147"/>
      <c r="AS182" s="147"/>
      <c r="AT182" s="147"/>
      <c r="AU182" s="147"/>
      <c r="AV182" s="147"/>
      <c r="AW182" s="147"/>
      <c r="AX182" s="147"/>
      <c r="AY182" s="147"/>
      <c r="AZ182" s="147"/>
      <c r="BA182" s="147"/>
      <c r="BB182" s="147"/>
      <c r="BC182" s="147"/>
      <c r="BD182" s="147"/>
      <c r="BE182" s="147"/>
    </row>
    <row r="183" spans="1:57" outlineLevel="2" x14ac:dyDescent="0.2">
      <c r="A183" s="154"/>
      <c r="B183" s="155"/>
      <c r="C183" s="734" t="s">
        <v>341</v>
      </c>
      <c r="D183" s="735"/>
      <c r="E183" s="735"/>
      <c r="F183" s="735"/>
      <c r="G183" s="735"/>
      <c r="H183" s="157"/>
      <c r="I183" s="157"/>
      <c r="J183" s="157"/>
      <c r="K183" s="157"/>
      <c r="L183" s="157"/>
      <c r="M183" s="157"/>
      <c r="N183" s="156"/>
      <c r="O183" s="156"/>
      <c r="P183" s="156"/>
      <c r="Q183" s="156"/>
      <c r="R183" s="157"/>
      <c r="S183" s="157"/>
      <c r="T183" s="157"/>
      <c r="U183" s="157"/>
      <c r="V183" s="157"/>
      <c r="W183" s="147"/>
      <c r="X183" s="147"/>
      <c r="Y183" s="147"/>
      <c r="Z183" s="147"/>
      <c r="AA183" s="147"/>
      <c r="AB183" s="147"/>
      <c r="AC183" s="147"/>
      <c r="AD183" s="147" t="s">
        <v>208</v>
      </c>
      <c r="AE183" s="147"/>
      <c r="AF183" s="147"/>
      <c r="AG183" s="147"/>
      <c r="AH183" s="147"/>
      <c r="AI183" s="147"/>
      <c r="AJ183" s="147"/>
      <c r="AK183" s="147"/>
      <c r="AL183" s="147"/>
      <c r="AM183" s="147"/>
      <c r="AN183" s="147"/>
      <c r="AO183" s="147"/>
      <c r="AP183" s="147"/>
      <c r="AQ183" s="147"/>
      <c r="AR183" s="147"/>
      <c r="AS183" s="147"/>
      <c r="AT183" s="147"/>
      <c r="AU183" s="147"/>
      <c r="AV183" s="147"/>
      <c r="AW183" s="147"/>
      <c r="AX183" s="147"/>
      <c r="AY183" s="147"/>
      <c r="AZ183" s="147"/>
      <c r="BA183" s="147"/>
      <c r="BB183" s="147"/>
      <c r="BC183" s="147"/>
      <c r="BD183" s="147"/>
      <c r="BE183" s="147"/>
    </row>
    <row r="184" spans="1:57" outlineLevel="2" x14ac:dyDescent="0.2">
      <c r="A184" s="154"/>
      <c r="B184" s="155"/>
      <c r="C184" s="186" t="s">
        <v>342</v>
      </c>
      <c r="D184" s="158"/>
      <c r="E184" s="159">
        <v>19.215</v>
      </c>
      <c r="F184" s="157"/>
      <c r="G184" s="157"/>
      <c r="H184" s="157"/>
      <c r="I184" s="157"/>
      <c r="J184" s="157"/>
      <c r="K184" s="157"/>
      <c r="L184" s="157"/>
      <c r="M184" s="157"/>
      <c r="N184" s="156"/>
      <c r="O184" s="156"/>
      <c r="P184" s="156"/>
      <c r="Q184" s="156"/>
      <c r="R184" s="157"/>
      <c r="S184" s="157"/>
      <c r="T184" s="157"/>
      <c r="U184" s="157"/>
      <c r="V184" s="157"/>
      <c r="W184" s="147"/>
      <c r="X184" s="147"/>
      <c r="Y184" s="147"/>
      <c r="Z184" s="147"/>
      <c r="AA184" s="147"/>
      <c r="AB184" s="147"/>
      <c r="AC184" s="147"/>
      <c r="AD184" s="147" t="s">
        <v>189</v>
      </c>
      <c r="AE184" s="147">
        <v>0</v>
      </c>
      <c r="AF184" s="147"/>
      <c r="AG184" s="147"/>
      <c r="AH184" s="147"/>
      <c r="AI184" s="147"/>
      <c r="AJ184" s="147"/>
      <c r="AK184" s="147"/>
      <c r="AL184" s="147"/>
      <c r="AM184" s="147"/>
      <c r="AN184" s="147"/>
      <c r="AO184" s="147"/>
      <c r="AP184" s="147"/>
      <c r="AQ184" s="147"/>
      <c r="AR184" s="147"/>
      <c r="AS184" s="147"/>
      <c r="AT184" s="147"/>
      <c r="AU184" s="147"/>
      <c r="AV184" s="147"/>
      <c r="AW184" s="147"/>
      <c r="AX184" s="147"/>
      <c r="AY184" s="147"/>
      <c r="AZ184" s="147"/>
      <c r="BA184" s="147"/>
      <c r="BB184" s="147"/>
      <c r="BC184" s="147"/>
      <c r="BD184" s="147"/>
      <c r="BE184" s="147"/>
    </row>
    <row r="185" spans="1:57" outlineLevel="3" x14ac:dyDescent="0.2">
      <c r="A185" s="154"/>
      <c r="B185" s="155"/>
      <c r="C185" s="186" t="s">
        <v>343</v>
      </c>
      <c r="D185" s="158"/>
      <c r="E185" s="159">
        <v>1.5</v>
      </c>
      <c r="F185" s="157"/>
      <c r="G185" s="157"/>
      <c r="H185" s="157"/>
      <c r="I185" s="157"/>
      <c r="J185" s="157"/>
      <c r="K185" s="157"/>
      <c r="L185" s="157"/>
      <c r="M185" s="157"/>
      <c r="N185" s="156"/>
      <c r="O185" s="156"/>
      <c r="P185" s="156"/>
      <c r="Q185" s="156"/>
      <c r="R185" s="157"/>
      <c r="S185" s="157"/>
      <c r="T185" s="157"/>
      <c r="U185" s="157"/>
      <c r="V185" s="157"/>
      <c r="W185" s="147"/>
      <c r="X185" s="147"/>
      <c r="Y185" s="147"/>
      <c r="Z185" s="147"/>
      <c r="AA185" s="147"/>
      <c r="AB185" s="147"/>
      <c r="AC185" s="147"/>
      <c r="AD185" s="147" t="s">
        <v>189</v>
      </c>
      <c r="AE185" s="147">
        <v>0</v>
      </c>
      <c r="AF185" s="147"/>
      <c r="AG185" s="147"/>
      <c r="AH185" s="147"/>
      <c r="AI185" s="147"/>
      <c r="AJ185" s="147"/>
      <c r="AK185" s="147"/>
      <c r="AL185" s="147"/>
      <c r="AM185" s="147"/>
      <c r="AN185" s="147"/>
      <c r="AO185" s="147"/>
      <c r="AP185" s="147"/>
      <c r="AQ185" s="147"/>
      <c r="AR185" s="147"/>
      <c r="AS185" s="147"/>
      <c r="AT185" s="147"/>
      <c r="AU185" s="147"/>
      <c r="AV185" s="147"/>
      <c r="AW185" s="147"/>
      <c r="AX185" s="147"/>
      <c r="AY185" s="147"/>
      <c r="AZ185" s="147"/>
      <c r="BA185" s="147"/>
      <c r="BB185" s="147"/>
      <c r="BC185" s="147"/>
      <c r="BD185" s="147"/>
      <c r="BE185" s="147"/>
    </row>
    <row r="186" spans="1:57" outlineLevel="2" x14ac:dyDescent="0.2">
      <c r="A186" s="154"/>
      <c r="B186" s="155"/>
      <c r="C186" s="730"/>
      <c r="D186" s="731"/>
      <c r="E186" s="731"/>
      <c r="F186" s="731"/>
      <c r="G186" s="731"/>
      <c r="H186" s="157"/>
      <c r="I186" s="157"/>
      <c r="J186" s="157"/>
      <c r="K186" s="157"/>
      <c r="L186" s="157"/>
      <c r="M186" s="157"/>
      <c r="N186" s="156"/>
      <c r="O186" s="156"/>
      <c r="P186" s="156"/>
      <c r="Q186" s="156"/>
      <c r="R186" s="157"/>
      <c r="S186" s="157"/>
      <c r="T186" s="157"/>
      <c r="U186" s="157"/>
      <c r="V186" s="157"/>
      <c r="W186" s="147"/>
      <c r="X186" s="147"/>
      <c r="Y186" s="147"/>
      <c r="Z186" s="147"/>
      <c r="AA186" s="147"/>
      <c r="AB186" s="147"/>
      <c r="AC186" s="147"/>
      <c r="AD186" s="147" t="s">
        <v>190</v>
      </c>
      <c r="AE186" s="147"/>
      <c r="AF186" s="147"/>
      <c r="AG186" s="147"/>
      <c r="AH186" s="147"/>
      <c r="AI186" s="147"/>
      <c r="AJ186" s="147"/>
      <c r="AK186" s="147"/>
      <c r="AL186" s="147"/>
      <c r="AM186" s="147"/>
      <c r="AN186" s="147"/>
      <c r="AO186" s="147"/>
      <c r="AP186" s="147"/>
      <c r="AQ186" s="147"/>
      <c r="AR186" s="147"/>
      <c r="AS186" s="147"/>
      <c r="AT186" s="147"/>
      <c r="AU186" s="147"/>
      <c r="AV186" s="147"/>
      <c r="AW186" s="147"/>
      <c r="AX186" s="147"/>
      <c r="AY186" s="147"/>
      <c r="AZ186" s="147"/>
      <c r="BA186" s="147"/>
      <c r="BB186" s="147"/>
      <c r="BC186" s="147"/>
      <c r="BD186" s="147"/>
      <c r="BE186" s="147"/>
    </row>
    <row r="187" spans="1:57" outlineLevel="1" x14ac:dyDescent="0.2">
      <c r="A187" s="177">
        <v>36</v>
      </c>
      <c r="B187" s="178" t="s">
        <v>344</v>
      </c>
      <c r="C187" s="185" t="s">
        <v>345</v>
      </c>
      <c r="D187" s="179" t="s">
        <v>346</v>
      </c>
      <c r="E187" s="180">
        <v>7</v>
      </c>
      <c r="F187" s="181"/>
      <c r="G187" s="182">
        <f>ROUND(E187*F187,2)</f>
        <v>0</v>
      </c>
      <c r="H187" s="181">
        <v>0</v>
      </c>
      <c r="I187" s="182">
        <f>ROUND(E187*H187,2)</f>
        <v>0</v>
      </c>
      <c r="J187" s="181">
        <v>2800</v>
      </c>
      <c r="K187" s="182">
        <f>ROUND(E187*J187,2)</f>
        <v>19600</v>
      </c>
      <c r="L187" s="182">
        <v>21</v>
      </c>
      <c r="M187" s="182">
        <f>G187*(1+L187/100)</f>
        <v>0</v>
      </c>
      <c r="N187" s="180">
        <v>0.26250000000000001</v>
      </c>
      <c r="O187" s="180">
        <f>ROUND(E187*N187,2)</f>
        <v>1.84</v>
      </c>
      <c r="P187" s="180">
        <v>0</v>
      </c>
      <c r="Q187" s="180">
        <f>ROUND(E187*P187,2)</f>
        <v>0</v>
      </c>
      <c r="R187" s="157">
        <v>3.07</v>
      </c>
      <c r="S187" s="157">
        <f>ROUND(E187*R187,2)</f>
        <v>21.49</v>
      </c>
      <c r="T187" s="157"/>
      <c r="U187" s="157" t="s">
        <v>183</v>
      </c>
      <c r="V187" s="157" t="s">
        <v>184</v>
      </c>
      <c r="W187" s="147"/>
      <c r="X187" s="147"/>
      <c r="Y187" s="147"/>
      <c r="Z187" s="147"/>
      <c r="AA187" s="147"/>
      <c r="AB187" s="147"/>
      <c r="AC187" s="147"/>
      <c r="AD187" s="147" t="s">
        <v>185</v>
      </c>
      <c r="AE187" s="147"/>
      <c r="AF187" s="147"/>
      <c r="AG187" s="147"/>
      <c r="AH187" s="147"/>
      <c r="AI187" s="147"/>
      <c r="AJ187" s="147"/>
      <c r="AK187" s="147"/>
      <c r="AL187" s="147"/>
      <c r="AM187" s="147"/>
      <c r="AN187" s="147"/>
      <c r="AO187" s="147"/>
      <c r="AP187" s="147"/>
      <c r="AQ187" s="147"/>
      <c r="AR187" s="147"/>
      <c r="AS187" s="147"/>
      <c r="AT187" s="147"/>
      <c r="AU187" s="147"/>
      <c r="AV187" s="147"/>
      <c r="AW187" s="147"/>
      <c r="AX187" s="147"/>
      <c r="AY187" s="147"/>
      <c r="AZ187" s="147"/>
      <c r="BA187" s="147"/>
      <c r="BB187" s="147"/>
      <c r="BC187" s="147"/>
      <c r="BD187" s="147"/>
      <c r="BE187" s="147"/>
    </row>
    <row r="188" spans="1:57" outlineLevel="2" x14ac:dyDescent="0.2">
      <c r="A188" s="154"/>
      <c r="B188" s="155"/>
      <c r="C188" s="186" t="s">
        <v>347</v>
      </c>
      <c r="D188" s="158"/>
      <c r="E188" s="159">
        <v>7</v>
      </c>
      <c r="F188" s="157"/>
      <c r="G188" s="157"/>
      <c r="H188" s="157"/>
      <c r="I188" s="157"/>
      <c r="J188" s="157"/>
      <c r="K188" s="157"/>
      <c r="L188" s="157"/>
      <c r="M188" s="157"/>
      <c r="N188" s="156"/>
      <c r="O188" s="156"/>
      <c r="P188" s="156"/>
      <c r="Q188" s="156"/>
      <c r="R188" s="157"/>
      <c r="S188" s="157"/>
      <c r="T188" s="157"/>
      <c r="U188" s="157"/>
      <c r="V188" s="157"/>
      <c r="W188" s="147"/>
      <c r="X188" s="147"/>
      <c r="Y188" s="147"/>
      <c r="Z188" s="147"/>
      <c r="AA188" s="147"/>
      <c r="AB188" s="147"/>
      <c r="AC188" s="147"/>
      <c r="AD188" s="147" t="s">
        <v>189</v>
      </c>
      <c r="AE188" s="147">
        <v>0</v>
      </c>
      <c r="AF188" s="147"/>
      <c r="AG188" s="147"/>
      <c r="AH188" s="147"/>
      <c r="AI188" s="147"/>
      <c r="AJ188" s="147"/>
      <c r="AK188" s="147"/>
      <c r="AL188" s="147"/>
      <c r="AM188" s="147"/>
      <c r="AN188" s="147"/>
      <c r="AO188" s="147"/>
      <c r="AP188" s="147"/>
      <c r="AQ188" s="147"/>
      <c r="AR188" s="147"/>
      <c r="AS188" s="147"/>
      <c r="AT188" s="147"/>
      <c r="AU188" s="147"/>
      <c r="AV188" s="147"/>
      <c r="AW188" s="147"/>
      <c r="AX188" s="147"/>
      <c r="AY188" s="147"/>
      <c r="AZ188" s="147"/>
      <c r="BA188" s="147"/>
      <c r="BB188" s="147"/>
      <c r="BC188" s="147"/>
      <c r="BD188" s="147"/>
      <c r="BE188" s="147"/>
    </row>
    <row r="189" spans="1:57" outlineLevel="2" x14ac:dyDescent="0.2">
      <c r="A189" s="154"/>
      <c r="B189" s="155"/>
      <c r="C189" s="730"/>
      <c r="D189" s="731"/>
      <c r="E189" s="731"/>
      <c r="F189" s="731"/>
      <c r="G189" s="731"/>
      <c r="H189" s="157"/>
      <c r="I189" s="157"/>
      <c r="J189" s="157"/>
      <c r="K189" s="157"/>
      <c r="L189" s="157"/>
      <c r="M189" s="157"/>
      <c r="N189" s="156"/>
      <c r="O189" s="156"/>
      <c r="P189" s="156"/>
      <c r="Q189" s="156"/>
      <c r="R189" s="157"/>
      <c r="S189" s="157"/>
      <c r="T189" s="157"/>
      <c r="U189" s="157"/>
      <c r="V189" s="157"/>
      <c r="W189" s="147"/>
      <c r="X189" s="147"/>
      <c r="Y189" s="147"/>
      <c r="Z189" s="147"/>
      <c r="AA189" s="147"/>
      <c r="AB189" s="147"/>
      <c r="AC189" s="147"/>
      <c r="AD189" s="147" t="s">
        <v>190</v>
      </c>
      <c r="AE189" s="147"/>
      <c r="AF189" s="147"/>
      <c r="AG189" s="147"/>
      <c r="AH189" s="147"/>
      <c r="AI189" s="147"/>
      <c r="AJ189" s="147"/>
      <c r="AK189" s="147"/>
      <c r="AL189" s="147"/>
      <c r="AM189" s="147"/>
      <c r="AN189" s="147"/>
      <c r="AO189" s="147"/>
      <c r="AP189" s="147"/>
      <c r="AQ189" s="147"/>
      <c r="AR189" s="147"/>
      <c r="AS189" s="147"/>
      <c r="AT189" s="147"/>
      <c r="AU189" s="147"/>
      <c r="AV189" s="147"/>
      <c r="AW189" s="147"/>
      <c r="AX189" s="147"/>
      <c r="AY189" s="147"/>
      <c r="AZ189" s="147"/>
      <c r="BA189" s="147"/>
      <c r="BB189" s="147"/>
      <c r="BC189" s="147"/>
      <c r="BD189" s="147"/>
      <c r="BE189" s="147"/>
    </row>
    <row r="190" spans="1:57" ht="22.5" outlineLevel="1" x14ac:dyDescent="0.2">
      <c r="A190" s="177">
        <v>37</v>
      </c>
      <c r="B190" s="178" t="s">
        <v>348</v>
      </c>
      <c r="C190" s="185" t="s">
        <v>349</v>
      </c>
      <c r="D190" s="179" t="s">
        <v>211</v>
      </c>
      <c r="E190" s="180">
        <v>3.5</v>
      </c>
      <c r="F190" s="181"/>
      <c r="G190" s="182">
        <f>ROUND(E190*F190,2)</f>
        <v>0</v>
      </c>
      <c r="H190" s="181">
        <v>0</v>
      </c>
      <c r="I190" s="182">
        <f>ROUND(E190*H190,2)</f>
        <v>0</v>
      </c>
      <c r="J190" s="181">
        <v>5000</v>
      </c>
      <c r="K190" s="182">
        <f>ROUND(E190*J190,2)</f>
        <v>17500</v>
      </c>
      <c r="L190" s="182">
        <v>21</v>
      </c>
      <c r="M190" s="182">
        <f>G190*(1+L190/100)</f>
        <v>0</v>
      </c>
      <c r="N190" s="180">
        <v>0.26250000000000001</v>
      </c>
      <c r="O190" s="180">
        <f>ROUND(E190*N190,2)</f>
        <v>0.92</v>
      </c>
      <c r="P190" s="180">
        <v>0</v>
      </c>
      <c r="Q190" s="180">
        <f>ROUND(E190*P190,2)</f>
        <v>0</v>
      </c>
      <c r="R190" s="157">
        <v>3.07</v>
      </c>
      <c r="S190" s="157">
        <f>ROUND(E190*R190,2)</f>
        <v>10.75</v>
      </c>
      <c r="T190" s="157"/>
      <c r="U190" s="157" t="s">
        <v>183</v>
      </c>
      <c r="V190" s="157" t="s">
        <v>184</v>
      </c>
      <c r="W190" s="147"/>
      <c r="X190" s="147"/>
      <c r="Y190" s="147"/>
      <c r="Z190" s="147"/>
      <c r="AA190" s="147"/>
      <c r="AB190" s="147"/>
      <c r="AC190" s="147"/>
      <c r="AD190" s="147" t="s">
        <v>185</v>
      </c>
      <c r="AE190" s="147"/>
      <c r="AF190" s="147"/>
      <c r="AG190" s="147"/>
      <c r="AH190" s="147"/>
      <c r="AI190" s="147"/>
      <c r="AJ190" s="147"/>
      <c r="AK190" s="147"/>
      <c r="AL190" s="147"/>
      <c r="AM190" s="147"/>
      <c r="AN190" s="147"/>
      <c r="AO190" s="147"/>
      <c r="AP190" s="147"/>
      <c r="AQ190" s="147"/>
      <c r="AR190" s="147"/>
      <c r="AS190" s="147"/>
      <c r="AT190" s="147"/>
      <c r="AU190" s="147"/>
      <c r="AV190" s="147"/>
      <c r="AW190" s="147"/>
      <c r="AX190" s="147"/>
      <c r="AY190" s="147"/>
      <c r="AZ190" s="147"/>
      <c r="BA190" s="147"/>
      <c r="BB190" s="147"/>
      <c r="BC190" s="147"/>
      <c r="BD190" s="147"/>
      <c r="BE190" s="147"/>
    </row>
    <row r="191" spans="1:57" outlineLevel="2" x14ac:dyDescent="0.2">
      <c r="A191" s="154"/>
      <c r="B191" s="155"/>
      <c r="C191" s="728" t="s">
        <v>350</v>
      </c>
      <c r="D191" s="729"/>
      <c r="E191" s="729"/>
      <c r="F191" s="729"/>
      <c r="G191" s="729"/>
      <c r="H191" s="157"/>
      <c r="I191" s="157"/>
      <c r="J191" s="157"/>
      <c r="K191" s="157"/>
      <c r="L191" s="157"/>
      <c r="M191" s="157"/>
      <c r="N191" s="156"/>
      <c r="O191" s="156"/>
      <c r="P191" s="156"/>
      <c r="Q191" s="156"/>
      <c r="R191" s="157"/>
      <c r="S191" s="157"/>
      <c r="T191" s="157"/>
      <c r="U191" s="157"/>
      <c r="V191" s="157"/>
      <c r="W191" s="147"/>
      <c r="X191" s="147"/>
      <c r="Y191" s="147"/>
      <c r="Z191" s="147"/>
      <c r="AA191" s="147"/>
      <c r="AB191" s="147"/>
      <c r="AC191" s="147"/>
      <c r="AD191" s="147" t="s">
        <v>208</v>
      </c>
      <c r="AE191" s="147"/>
      <c r="AF191" s="147"/>
      <c r="AG191" s="147"/>
      <c r="AH191" s="147"/>
      <c r="AI191" s="147"/>
      <c r="AJ191" s="147"/>
      <c r="AK191" s="147"/>
      <c r="AL191" s="147"/>
      <c r="AM191" s="147"/>
      <c r="AN191" s="147"/>
      <c r="AO191" s="147"/>
      <c r="AP191" s="147"/>
      <c r="AQ191" s="147"/>
      <c r="AR191" s="147"/>
      <c r="AS191" s="147"/>
      <c r="AT191" s="147"/>
      <c r="AU191" s="147"/>
      <c r="AV191" s="147"/>
      <c r="AW191" s="147"/>
      <c r="AX191" s="147"/>
      <c r="AY191" s="147"/>
      <c r="AZ191" s="147"/>
      <c r="BA191" s="147"/>
      <c r="BB191" s="147"/>
      <c r="BC191" s="147"/>
      <c r="BD191" s="147"/>
      <c r="BE191" s="147"/>
    </row>
    <row r="192" spans="1:57" outlineLevel="2" x14ac:dyDescent="0.2">
      <c r="A192" s="154"/>
      <c r="B192" s="155"/>
      <c r="C192" s="186" t="s">
        <v>351</v>
      </c>
      <c r="D192" s="158"/>
      <c r="E192" s="159">
        <v>3.5</v>
      </c>
      <c r="F192" s="157"/>
      <c r="G192" s="157"/>
      <c r="H192" s="157"/>
      <c r="I192" s="157"/>
      <c r="J192" s="157"/>
      <c r="K192" s="157"/>
      <c r="L192" s="157"/>
      <c r="M192" s="157"/>
      <c r="N192" s="156"/>
      <c r="O192" s="156"/>
      <c r="P192" s="156"/>
      <c r="Q192" s="156"/>
      <c r="R192" s="157"/>
      <c r="S192" s="157"/>
      <c r="T192" s="157"/>
      <c r="U192" s="157"/>
      <c r="V192" s="157"/>
      <c r="W192" s="147"/>
      <c r="X192" s="147"/>
      <c r="Y192" s="147"/>
      <c r="Z192" s="147"/>
      <c r="AA192" s="147"/>
      <c r="AB192" s="147"/>
      <c r="AC192" s="147"/>
      <c r="AD192" s="147" t="s">
        <v>189</v>
      </c>
      <c r="AE192" s="147">
        <v>0</v>
      </c>
      <c r="AF192" s="147"/>
      <c r="AG192" s="147"/>
      <c r="AH192" s="147"/>
      <c r="AI192" s="147"/>
      <c r="AJ192" s="147"/>
      <c r="AK192" s="147"/>
      <c r="AL192" s="147"/>
      <c r="AM192" s="147"/>
      <c r="AN192" s="147"/>
      <c r="AO192" s="147"/>
      <c r="AP192" s="147"/>
      <c r="AQ192" s="147"/>
      <c r="AR192" s="147"/>
      <c r="AS192" s="147"/>
      <c r="AT192" s="147"/>
      <c r="AU192" s="147"/>
      <c r="AV192" s="147"/>
      <c r="AW192" s="147"/>
      <c r="AX192" s="147"/>
      <c r="AY192" s="147"/>
      <c r="AZ192" s="147"/>
      <c r="BA192" s="147"/>
      <c r="BB192" s="147"/>
      <c r="BC192" s="147"/>
      <c r="BD192" s="147"/>
      <c r="BE192" s="147"/>
    </row>
    <row r="193" spans="1:57" outlineLevel="2" x14ac:dyDescent="0.2">
      <c r="A193" s="154"/>
      <c r="B193" s="155"/>
      <c r="C193" s="730"/>
      <c r="D193" s="731"/>
      <c r="E193" s="731"/>
      <c r="F193" s="731"/>
      <c r="G193" s="731"/>
      <c r="H193" s="157"/>
      <c r="I193" s="157"/>
      <c r="J193" s="157"/>
      <c r="K193" s="157"/>
      <c r="L193" s="157"/>
      <c r="M193" s="157"/>
      <c r="N193" s="156"/>
      <c r="O193" s="156"/>
      <c r="P193" s="156"/>
      <c r="Q193" s="156"/>
      <c r="R193" s="157"/>
      <c r="S193" s="157"/>
      <c r="T193" s="157"/>
      <c r="U193" s="157"/>
      <c r="V193" s="157"/>
      <c r="W193" s="147"/>
      <c r="X193" s="147"/>
      <c r="Y193" s="147"/>
      <c r="Z193" s="147"/>
      <c r="AA193" s="147"/>
      <c r="AB193" s="147"/>
      <c r="AC193" s="147"/>
      <c r="AD193" s="147" t="s">
        <v>190</v>
      </c>
      <c r="AE193" s="147"/>
      <c r="AF193" s="147"/>
      <c r="AG193" s="147"/>
      <c r="AH193" s="147"/>
      <c r="AI193" s="147"/>
      <c r="AJ193" s="147"/>
      <c r="AK193" s="147"/>
      <c r="AL193" s="147"/>
      <c r="AM193" s="147"/>
      <c r="AN193" s="147"/>
      <c r="AO193" s="147"/>
      <c r="AP193" s="147"/>
      <c r="AQ193" s="147"/>
      <c r="AR193" s="147"/>
      <c r="AS193" s="147"/>
      <c r="AT193" s="147"/>
      <c r="AU193" s="147"/>
      <c r="AV193" s="147"/>
      <c r="AW193" s="147"/>
      <c r="AX193" s="147"/>
      <c r="AY193" s="147"/>
      <c r="AZ193" s="147"/>
      <c r="BA193" s="147"/>
      <c r="BB193" s="147"/>
      <c r="BC193" s="147"/>
      <c r="BD193" s="147"/>
      <c r="BE193" s="147"/>
    </row>
    <row r="194" spans="1:57" ht="22.5" outlineLevel="1" x14ac:dyDescent="0.2">
      <c r="A194" s="177">
        <v>38</v>
      </c>
      <c r="B194" s="178" t="s">
        <v>352</v>
      </c>
      <c r="C194" s="185" t="s">
        <v>353</v>
      </c>
      <c r="D194" s="179" t="s">
        <v>211</v>
      </c>
      <c r="E194" s="180">
        <v>5</v>
      </c>
      <c r="F194" s="181"/>
      <c r="G194" s="182">
        <f>ROUND(E194*F194,2)</f>
        <v>0</v>
      </c>
      <c r="H194" s="181">
        <v>0</v>
      </c>
      <c r="I194" s="182">
        <f>ROUND(E194*H194,2)</f>
        <v>0</v>
      </c>
      <c r="J194" s="181">
        <v>4000</v>
      </c>
      <c r="K194" s="182">
        <f>ROUND(E194*J194,2)</f>
        <v>20000</v>
      </c>
      <c r="L194" s="182">
        <v>21</v>
      </c>
      <c r="M194" s="182">
        <f>G194*(1+L194/100)</f>
        <v>0</v>
      </c>
      <c r="N194" s="180">
        <v>0.26250000000000001</v>
      </c>
      <c r="O194" s="180">
        <f>ROUND(E194*N194,2)</f>
        <v>1.31</v>
      </c>
      <c r="P194" s="180">
        <v>0</v>
      </c>
      <c r="Q194" s="180">
        <f>ROUND(E194*P194,2)</f>
        <v>0</v>
      </c>
      <c r="R194" s="157">
        <v>3.07</v>
      </c>
      <c r="S194" s="157">
        <f>ROUND(E194*R194,2)</f>
        <v>15.35</v>
      </c>
      <c r="T194" s="157"/>
      <c r="U194" s="157" t="s">
        <v>183</v>
      </c>
      <c r="V194" s="157" t="s">
        <v>184</v>
      </c>
      <c r="W194" s="147"/>
      <c r="X194" s="147"/>
      <c r="Y194" s="147"/>
      <c r="Z194" s="147"/>
      <c r="AA194" s="147"/>
      <c r="AB194" s="147"/>
      <c r="AC194" s="147"/>
      <c r="AD194" s="147" t="s">
        <v>185</v>
      </c>
      <c r="AE194" s="147"/>
      <c r="AF194" s="147"/>
      <c r="AG194" s="147"/>
      <c r="AH194" s="147"/>
      <c r="AI194" s="147"/>
      <c r="AJ194" s="147"/>
      <c r="AK194" s="147"/>
      <c r="AL194" s="147"/>
      <c r="AM194" s="147"/>
      <c r="AN194" s="147"/>
      <c r="AO194" s="147"/>
      <c r="AP194" s="147"/>
      <c r="AQ194" s="147"/>
      <c r="AR194" s="147"/>
      <c r="AS194" s="147"/>
      <c r="AT194" s="147"/>
      <c r="AU194" s="147"/>
      <c r="AV194" s="147"/>
      <c r="AW194" s="147"/>
      <c r="AX194" s="147"/>
      <c r="AY194" s="147"/>
      <c r="AZ194" s="147"/>
      <c r="BA194" s="147"/>
      <c r="BB194" s="147"/>
      <c r="BC194" s="147"/>
      <c r="BD194" s="147"/>
      <c r="BE194" s="147"/>
    </row>
    <row r="195" spans="1:57" outlineLevel="2" x14ac:dyDescent="0.2">
      <c r="A195" s="154"/>
      <c r="B195" s="155"/>
      <c r="C195" s="728" t="s">
        <v>354</v>
      </c>
      <c r="D195" s="729"/>
      <c r="E195" s="729"/>
      <c r="F195" s="729"/>
      <c r="G195" s="729"/>
      <c r="H195" s="157"/>
      <c r="I195" s="157"/>
      <c r="J195" s="157"/>
      <c r="K195" s="157"/>
      <c r="L195" s="157"/>
      <c r="M195" s="157"/>
      <c r="N195" s="156"/>
      <c r="O195" s="156"/>
      <c r="P195" s="156"/>
      <c r="Q195" s="156"/>
      <c r="R195" s="157"/>
      <c r="S195" s="157"/>
      <c r="T195" s="157"/>
      <c r="U195" s="157"/>
      <c r="V195" s="157"/>
      <c r="W195" s="147"/>
      <c r="X195" s="147"/>
      <c r="Y195" s="147"/>
      <c r="Z195" s="147"/>
      <c r="AA195" s="147"/>
      <c r="AB195" s="147"/>
      <c r="AC195" s="147"/>
      <c r="AD195" s="147" t="s">
        <v>208</v>
      </c>
      <c r="AE195" s="147"/>
      <c r="AF195" s="147"/>
      <c r="AG195" s="147"/>
      <c r="AH195" s="147"/>
      <c r="AI195" s="147"/>
      <c r="AJ195" s="147"/>
      <c r="AK195" s="147"/>
      <c r="AL195" s="147"/>
      <c r="AM195" s="147"/>
      <c r="AN195" s="147"/>
      <c r="AO195" s="147"/>
      <c r="AP195" s="147"/>
      <c r="AQ195" s="147"/>
      <c r="AR195" s="147"/>
      <c r="AS195" s="147"/>
      <c r="AT195" s="147"/>
      <c r="AU195" s="147"/>
      <c r="AV195" s="147"/>
      <c r="AW195" s="147"/>
      <c r="AX195" s="147"/>
      <c r="AY195" s="147"/>
      <c r="AZ195" s="147"/>
      <c r="BA195" s="147"/>
      <c r="BB195" s="147"/>
      <c r="BC195" s="147"/>
      <c r="BD195" s="147"/>
      <c r="BE195" s="147"/>
    </row>
    <row r="196" spans="1:57" outlineLevel="2" x14ac:dyDescent="0.2">
      <c r="A196" s="154"/>
      <c r="B196" s="155"/>
      <c r="C196" s="186" t="s">
        <v>355</v>
      </c>
      <c r="D196" s="158"/>
      <c r="E196" s="159">
        <v>5</v>
      </c>
      <c r="F196" s="157"/>
      <c r="G196" s="157"/>
      <c r="H196" s="157"/>
      <c r="I196" s="157"/>
      <c r="J196" s="157"/>
      <c r="K196" s="157"/>
      <c r="L196" s="157"/>
      <c r="M196" s="157"/>
      <c r="N196" s="156"/>
      <c r="O196" s="156"/>
      <c r="P196" s="156"/>
      <c r="Q196" s="156"/>
      <c r="R196" s="157"/>
      <c r="S196" s="157"/>
      <c r="T196" s="157"/>
      <c r="U196" s="157"/>
      <c r="V196" s="157"/>
      <c r="W196" s="147"/>
      <c r="X196" s="147"/>
      <c r="Y196" s="147"/>
      <c r="Z196" s="147"/>
      <c r="AA196" s="147"/>
      <c r="AB196" s="147"/>
      <c r="AC196" s="147"/>
      <c r="AD196" s="147" t="s">
        <v>189</v>
      </c>
      <c r="AE196" s="147">
        <v>0</v>
      </c>
      <c r="AF196" s="147"/>
      <c r="AG196" s="147"/>
      <c r="AH196" s="147"/>
      <c r="AI196" s="147"/>
      <c r="AJ196" s="147"/>
      <c r="AK196" s="147"/>
      <c r="AL196" s="147"/>
      <c r="AM196" s="147"/>
      <c r="AN196" s="147"/>
      <c r="AO196" s="147"/>
      <c r="AP196" s="147"/>
      <c r="AQ196" s="147"/>
      <c r="AR196" s="147"/>
      <c r="AS196" s="147"/>
      <c r="AT196" s="147"/>
      <c r="AU196" s="147"/>
      <c r="AV196" s="147"/>
      <c r="AW196" s="147"/>
      <c r="AX196" s="147"/>
      <c r="AY196" s="147"/>
      <c r="AZ196" s="147"/>
      <c r="BA196" s="147"/>
      <c r="BB196" s="147"/>
      <c r="BC196" s="147"/>
      <c r="BD196" s="147"/>
      <c r="BE196" s="147"/>
    </row>
    <row r="197" spans="1:57" outlineLevel="2" x14ac:dyDescent="0.2">
      <c r="A197" s="154"/>
      <c r="B197" s="155"/>
      <c r="C197" s="730"/>
      <c r="D197" s="731"/>
      <c r="E197" s="731"/>
      <c r="F197" s="731"/>
      <c r="G197" s="731"/>
      <c r="H197" s="157"/>
      <c r="I197" s="157"/>
      <c r="J197" s="157"/>
      <c r="K197" s="157"/>
      <c r="L197" s="157"/>
      <c r="M197" s="157"/>
      <c r="N197" s="156"/>
      <c r="O197" s="156"/>
      <c r="P197" s="156"/>
      <c r="Q197" s="156"/>
      <c r="R197" s="157"/>
      <c r="S197" s="157"/>
      <c r="T197" s="157"/>
      <c r="U197" s="157"/>
      <c r="V197" s="157"/>
      <c r="W197" s="147"/>
      <c r="X197" s="147"/>
      <c r="Y197" s="147"/>
      <c r="Z197" s="147"/>
      <c r="AA197" s="147"/>
      <c r="AB197" s="147"/>
      <c r="AC197" s="147"/>
      <c r="AD197" s="147" t="s">
        <v>190</v>
      </c>
      <c r="AE197" s="147"/>
      <c r="AF197" s="147"/>
      <c r="AG197" s="147"/>
      <c r="AH197" s="147"/>
      <c r="AI197" s="147"/>
      <c r="AJ197" s="147"/>
      <c r="AK197" s="147"/>
      <c r="AL197" s="147"/>
      <c r="AM197" s="147"/>
      <c r="AN197" s="147"/>
      <c r="AO197" s="147"/>
      <c r="AP197" s="147"/>
      <c r="AQ197" s="147"/>
      <c r="AR197" s="147"/>
      <c r="AS197" s="147"/>
      <c r="AT197" s="147"/>
      <c r="AU197" s="147"/>
      <c r="AV197" s="147"/>
      <c r="AW197" s="147"/>
      <c r="AX197" s="147"/>
      <c r="AY197" s="147"/>
      <c r="AZ197" s="147"/>
      <c r="BA197" s="147"/>
      <c r="BB197" s="147"/>
      <c r="BC197" s="147"/>
      <c r="BD197" s="147"/>
      <c r="BE197" s="147"/>
    </row>
    <row r="198" spans="1:57" ht="22.5" outlineLevel="1" x14ac:dyDescent="0.2">
      <c r="A198" s="177">
        <v>39</v>
      </c>
      <c r="B198" s="178" t="s">
        <v>356</v>
      </c>
      <c r="C198" s="185" t="s">
        <v>357</v>
      </c>
      <c r="D198" s="179" t="s">
        <v>358</v>
      </c>
      <c r="E198" s="180">
        <v>1</v>
      </c>
      <c r="F198" s="181"/>
      <c r="G198" s="182">
        <f>ROUND(E198*F198,2)</f>
        <v>0</v>
      </c>
      <c r="H198" s="181">
        <v>29999.56</v>
      </c>
      <c r="I198" s="182">
        <f>ROUND(E198*H198,2)</f>
        <v>29999.56</v>
      </c>
      <c r="J198" s="181">
        <v>0.44</v>
      </c>
      <c r="K198" s="182">
        <f>ROUND(E198*J198,2)</f>
        <v>0.44</v>
      </c>
      <c r="L198" s="182">
        <v>21</v>
      </c>
      <c r="M198" s="182">
        <f>G198*(1+L198/100)</f>
        <v>0</v>
      </c>
      <c r="N198" s="180">
        <v>4.5973199999999999</v>
      </c>
      <c r="O198" s="180">
        <f>ROUND(E198*N198,2)</f>
        <v>4.5999999999999996</v>
      </c>
      <c r="P198" s="180">
        <v>0</v>
      </c>
      <c r="Q198" s="180">
        <f>ROUND(E198*P198,2)</f>
        <v>0</v>
      </c>
      <c r="R198" s="157">
        <v>0</v>
      </c>
      <c r="S198" s="157">
        <f>ROUND(E198*R198,2)</f>
        <v>0</v>
      </c>
      <c r="T198" s="157"/>
      <c r="U198" s="157" t="s">
        <v>302</v>
      </c>
      <c r="V198" s="157" t="s">
        <v>184</v>
      </c>
      <c r="W198" s="147"/>
      <c r="X198" s="147"/>
      <c r="Y198" s="147"/>
      <c r="Z198" s="147"/>
      <c r="AA198" s="147"/>
      <c r="AB198" s="147"/>
      <c r="AC198" s="147"/>
      <c r="AD198" s="147" t="s">
        <v>303</v>
      </c>
      <c r="AE198" s="147"/>
      <c r="AF198" s="147"/>
      <c r="AG198" s="147"/>
      <c r="AH198" s="147"/>
      <c r="AI198" s="147"/>
      <c r="AJ198" s="147"/>
      <c r="AK198" s="147"/>
      <c r="AL198" s="147"/>
      <c r="AM198" s="147"/>
      <c r="AN198" s="147"/>
      <c r="AO198" s="147"/>
      <c r="AP198" s="147"/>
      <c r="AQ198" s="147"/>
      <c r="AR198" s="147"/>
      <c r="AS198" s="147"/>
      <c r="AT198" s="147"/>
      <c r="AU198" s="147"/>
      <c r="AV198" s="147"/>
      <c r="AW198" s="147"/>
      <c r="AX198" s="147"/>
      <c r="AY198" s="147"/>
      <c r="AZ198" s="147"/>
      <c r="BA198" s="147"/>
      <c r="BB198" s="147"/>
      <c r="BC198" s="147"/>
      <c r="BD198" s="147"/>
      <c r="BE198" s="147"/>
    </row>
    <row r="199" spans="1:57" ht="22.5" outlineLevel="2" x14ac:dyDescent="0.2">
      <c r="A199" s="154"/>
      <c r="B199" s="155"/>
      <c r="C199" s="728" t="s">
        <v>359</v>
      </c>
      <c r="D199" s="729"/>
      <c r="E199" s="729"/>
      <c r="F199" s="729"/>
      <c r="G199" s="729"/>
      <c r="H199" s="157"/>
      <c r="I199" s="157"/>
      <c r="J199" s="157"/>
      <c r="K199" s="157"/>
      <c r="L199" s="157"/>
      <c r="M199" s="157"/>
      <c r="N199" s="156"/>
      <c r="O199" s="156"/>
      <c r="P199" s="156"/>
      <c r="Q199" s="156"/>
      <c r="R199" s="157"/>
      <c r="S199" s="157"/>
      <c r="T199" s="157"/>
      <c r="U199" s="157"/>
      <c r="V199" s="157"/>
      <c r="W199" s="147"/>
      <c r="X199" s="147"/>
      <c r="Y199" s="147"/>
      <c r="Z199" s="147"/>
      <c r="AA199" s="147"/>
      <c r="AB199" s="147"/>
      <c r="AC199" s="147"/>
      <c r="AD199" s="147" t="s">
        <v>208</v>
      </c>
      <c r="AE199" s="147"/>
      <c r="AF199" s="147"/>
      <c r="AG199" s="147"/>
      <c r="AH199" s="147"/>
      <c r="AI199" s="147"/>
      <c r="AJ199" s="147"/>
      <c r="AK199" s="147"/>
      <c r="AL199" s="147"/>
      <c r="AM199" s="147"/>
      <c r="AN199" s="147"/>
      <c r="AO199" s="147"/>
      <c r="AP199" s="147"/>
      <c r="AQ199" s="147"/>
      <c r="AR199" s="147"/>
      <c r="AS199" s="147"/>
      <c r="AT199" s="147"/>
      <c r="AU199" s="147"/>
      <c r="AV199" s="147"/>
      <c r="AW199" s="147"/>
      <c r="AX199" s="183" t="str">
        <f>C199</f>
        <v>výkop, základ s prostupy, hydroizolace, zděná nadzemní část s nikou dle rozměru ocelové skříně s uzamykatelnými dvířky s označením elektrovýstroje, odvoz výkopku, uložení v místě, zastropení včetně krytiny z PZ plechu s nátěrem</v>
      </c>
      <c r="AY199" s="147"/>
      <c r="AZ199" s="147"/>
      <c r="BA199" s="147"/>
      <c r="BB199" s="147"/>
      <c r="BC199" s="147"/>
      <c r="BD199" s="147"/>
      <c r="BE199" s="147"/>
    </row>
    <row r="200" spans="1:57" outlineLevel="2" x14ac:dyDescent="0.2">
      <c r="A200" s="154"/>
      <c r="B200" s="155"/>
      <c r="C200" s="186" t="s">
        <v>360</v>
      </c>
      <c r="D200" s="158"/>
      <c r="E200" s="159">
        <v>1</v>
      </c>
      <c r="F200" s="157"/>
      <c r="G200" s="157"/>
      <c r="H200" s="157"/>
      <c r="I200" s="157"/>
      <c r="J200" s="157"/>
      <c r="K200" s="157"/>
      <c r="L200" s="157"/>
      <c r="M200" s="157"/>
      <c r="N200" s="156"/>
      <c r="O200" s="156"/>
      <c r="P200" s="156"/>
      <c r="Q200" s="156"/>
      <c r="R200" s="157"/>
      <c r="S200" s="157"/>
      <c r="T200" s="157"/>
      <c r="U200" s="157"/>
      <c r="V200" s="157"/>
      <c r="W200" s="147"/>
      <c r="X200" s="147"/>
      <c r="Y200" s="147"/>
      <c r="Z200" s="147"/>
      <c r="AA200" s="147"/>
      <c r="AB200" s="147"/>
      <c r="AC200" s="147"/>
      <c r="AD200" s="147" t="s">
        <v>189</v>
      </c>
      <c r="AE200" s="147">
        <v>0</v>
      </c>
      <c r="AF200" s="147"/>
      <c r="AG200" s="147"/>
      <c r="AH200" s="147"/>
      <c r="AI200" s="147"/>
      <c r="AJ200" s="147"/>
      <c r="AK200" s="147"/>
      <c r="AL200" s="147"/>
      <c r="AM200" s="147"/>
      <c r="AN200" s="147"/>
      <c r="AO200" s="147"/>
      <c r="AP200" s="147"/>
      <c r="AQ200" s="147"/>
      <c r="AR200" s="147"/>
      <c r="AS200" s="147"/>
      <c r="AT200" s="147"/>
      <c r="AU200" s="147"/>
      <c r="AV200" s="147"/>
      <c r="AW200" s="147"/>
      <c r="AX200" s="147"/>
      <c r="AY200" s="147"/>
      <c r="AZ200" s="147"/>
      <c r="BA200" s="147"/>
      <c r="BB200" s="147"/>
      <c r="BC200" s="147"/>
      <c r="BD200" s="147"/>
      <c r="BE200" s="147"/>
    </row>
    <row r="201" spans="1:57" outlineLevel="2" x14ac:dyDescent="0.2">
      <c r="A201" s="154"/>
      <c r="B201" s="155"/>
      <c r="C201" s="730"/>
      <c r="D201" s="731"/>
      <c r="E201" s="731"/>
      <c r="F201" s="731"/>
      <c r="G201" s="731"/>
      <c r="H201" s="157"/>
      <c r="I201" s="157"/>
      <c r="J201" s="157"/>
      <c r="K201" s="157"/>
      <c r="L201" s="157"/>
      <c r="M201" s="157"/>
      <c r="N201" s="156"/>
      <c r="O201" s="156"/>
      <c r="P201" s="156"/>
      <c r="Q201" s="156"/>
      <c r="R201" s="157"/>
      <c r="S201" s="157"/>
      <c r="T201" s="157"/>
      <c r="U201" s="157"/>
      <c r="V201" s="157"/>
      <c r="W201" s="147"/>
      <c r="X201" s="147"/>
      <c r="Y201" s="147"/>
      <c r="Z201" s="147"/>
      <c r="AA201" s="147"/>
      <c r="AB201" s="147"/>
      <c r="AC201" s="147"/>
      <c r="AD201" s="147" t="s">
        <v>190</v>
      </c>
      <c r="AE201" s="147"/>
      <c r="AF201" s="147"/>
      <c r="AG201" s="147"/>
      <c r="AH201" s="147"/>
      <c r="AI201" s="147"/>
      <c r="AJ201" s="147"/>
      <c r="AK201" s="147"/>
      <c r="AL201" s="147"/>
      <c r="AM201" s="147"/>
      <c r="AN201" s="147"/>
      <c r="AO201" s="147"/>
      <c r="AP201" s="147"/>
      <c r="AQ201" s="147"/>
      <c r="AR201" s="147"/>
      <c r="AS201" s="147"/>
      <c r="AT201" s="147"/>
      <c r="AU201" s="147"/>
      <c r="AV201" s="147"/>
      <c r="AW201" s="147"/>
      <c r="AX201" s="147"/>
      <c r="AY201" s="147"/>
      <c r="AZ201" s="147"/>
      <c r="BA201" s="147"/>
      <c r="BB201" s="147"/>
      <c r="BC201" s="147"/>
      <c r="BD201" s="147"/>
      <c r="BE201" s="147"/>
    </row>
    <row r="202" spans="1:57" ht="22.5" outlineLevel="1" x14ac:dyDescent="0.2">
      <c r="A202" s="177">
        <v>40</v>
      </c>
      <c r="B202" s="178" t="s">
        <v>361</v>
      </c>
      <c r="C202" s="185" t="s">
        <v>362</v>
      </c>
      <c r="D202" s="179" t="s">
        <v>211</v>
      </c>
      <c r="E202" s="180">
        <v>31</v>
      </c>
      <c r="F202" s="181"/>
      <c r="G202" s="182">
        <f>ROUND(E202*F202,2)</f>
        <v>0</v>
      </c>
      <c r="H202" s="181">
        <v>8000</v>
      </c>
      <c r="I202" s="182">
        <f>ROUND(E202*H202,2)</f>
        <v>248000</v>
      </c>
      <c r="J202" s="181">
        <v>0</v>
      </c>
      <c r="K202" s="182">
        <f>ROUND(E202*J202,2)</f>
        <v>0</v>
      </c>
      <c r="L202" s="182">
        <v>21</v>
      </c>
      <c r="M202" s="182">
        <f>G202*(1+L202/100)</f>
        <v>0</v>
      </c>
      <c r="N202" s="180">
        <v>6.1999999999999998E-3</v>
      </c>
      <c r="O202" s="180">
        <f>ROUND(E202*N202,2)</f>
        <v>0.19</v>
      </c>
      <c r="P202" s="180">
        <v>0</v>
      </c>
      <c r="Q202" s="180">
        <f>ROUND(E202*P202,2)</f>
        <v>0</v>
      </c>
      <c r="R202" s="157">
        <v>0</v>
      </c>
      <c r="S202" s="157">
        <f>ROUND(E202*R202,2)</f>
        <v>0</v>
      </c>
      <c r="T202" s="157"/>
      <c r="U202" s="157" t="s">
        <v>308</v>
      </c>
      <c r="V202" s="157" t="s">
        <v>184</v>
      </c>
      <c r="W202" s="147"/>
      <c r="X202" s="147"/>
      <c r="Y202" s="147"/>
      <c r="Z202" s="147"/>
      <c r="AA202" s="147"/>
      <c r="AB202" s="147"/>
      <c r="AC202" s="147"/>
      <c r="AD202" s="147" t="s">
        <v>309</v>
      </c>
      <c r="AE202" s="147"/>
      <c r="AF202" s="147"/>
      <c r="AG202" s="147"/>
      <c r="AH202" s="147"/>
      <c r="AI202" s="147"/>
      <c r="AJ202" s="147"/>
      <c r="AK202" s="147"/>
      <c r="AL202" s="147"/>
      <c r="AM202" s="147"/>
      <c r="AN202" s="147"/>
      <c r="AO202" s="147"/>
      <c r="AP202" s="147"/>
      <c r="AQ202" s="147"/>
      <c r="AR202" s="147"/>
      <c r="AS202" s="147"/>
      <c r="AT202" s="147"/>
      <c r="AU202" s="147"/>
      <c r="AV202" s="147"/>
      <c r="AW202" s="147"/>
      <c r="AX202" s="147"/>
      <c r="AY202" s="147"/>
      <c r="AZ202" s="147"/>
      <c r="BA202" s="147"/>
      <c r="BB202" s="147"/>
      <c r="BC202" s="147"/>
      <c r="BD202" s="147"/>
      <c r="BE202" s="147"/>
    </row>
    <row r="203" spans="1:57" outlineLevel="2" x14ac:dyDescent="0.2">
      <c r="A203" s="154"/>
      <c r="B203" s="155"/>
      <c r="C203" s="728" t="s">
        <v>363</v>
      </c>
      <c r="D203" s="729"/>
      <c r="E203" s="729"/>
      <c r="F203" s="729"/>
      <c r="G203" s="729"/>
      <c r="H203" s="157"/>
      <c r="I203" s="157"/>
      <c r="J203" s="157"/>
      <c r="K203" s="157"/>
      <c r="L203" s="157"/>
      <c r="M203" s="157"/>
      <c r="N203" s="156"/>
      <c r="O203" s="156"/>
      <c r="P203" s="156"/>
      <c r="Q203" s="156"/>
      <c r="R203" s="157"/>
      <c r="S203" s="157"/>
      <c r="T203" s="157"/>
      <c r="U203" s="157"/>
      <c r="V203" s="157"/>
      <c r="W203" s="147"/>
      <c r="X203" s="147"/>
      <c r="Y203" s="147"/>
      <c r="Z203" s="147"/>
      <c r="AA203" s="147"/>
      <c r="AB203" s="147"/>
      <c r="AC203" s="147"/>
      <c r="AD203" s="147" t="s">
        <v>208</v>
      </c>
      <c r="AE203" s="147"/>
      <c r="AF203" s="147"/>
      <c r="AG203" s="147"/>
      <c r="AH203" s="147"/>
      <c r="AI203" s="147"/>
      <c r="AJ203" s="147"/>
      <c r="AK203" s="147"/>
      <c r="AL203" s="147"/>
      <c r="AM203" s="147"/>
      <c r="AN203" s="147"/>
      <c r="AO203" s="147"/>
      <c r="AP203" s="147"/>
      <c r="AQ203" s="147"/>
      <c r="AR203" s="147"/>
      <c r="AS203" s="147"/>
      <c r="AT203" s="147"/>
      <c r="AU203" s="147"/>
      <c r="AV203" s="147"/>
      <c r="AW203" s="147"/>
      <c r="AX203" s="147"/>
      <c r="AY203" s="147"/>
      <c r="AZ203" s="147"/>
      <c r="BA203" s="147"/>
      <c r="BB203" s="147"/>
      <c r="BC203" s="147"/>
      <c r="BD203" s="147"/>
      <c r="BE203" s="147"/>
    </row>
    <row r="204" spans="1:57" outlineLevel="2" x14ac:dyDescent="0.2">
      <c r="A204" s="154"/>
      <c r="B204" s="155"/>
      <c r="C204" s="186" t="s">
        <v>337</v>
      </c>
      <c r="D204" s="158"/>
      <c r="E204" s="159">
        <v>31</v>
      </c>
      <c r="F204" s="157"/>
      <c r="G204" s="157"/>
      <c r="H204" s="157"/>
      <c r="I204" s="157"/>
      <c r="J204" s="157"/>
      <c r="K204" s="157"/>
      <c r="L204" s="157"/>
      <c r="M204" s="157"/>
      <c r="N204" s="156"/>
      <c r="O204" s="156"/>
      <c r="P204" s="156"/>
      <c r="Q204" s="156"/>
      <c r="R204" s="157"/>
      <c r="S204" s="157"/>
      <c r="T204" s="157"/>
      <c r="U204" s="157"/>
      <c r="V204" s="157"/>
      <c r="W204" s="147"/>
      <c r="X204" s="147"/>
      <c r="Y204" s="147"/>
      <c r="Z204" s="147"/>
      <c r="AA204" s="147"/>
      <c r="AB204" s="147"/>
      <c r="AC204" s="147"/>
      <c r="AD204" s="147" t="s">
        <v>189</v>
      </c>
      <c r="AE204" s="147">
        <v>0</v>
      </c>
      <c r="AF204" s="147"/>
      <c r="AG204" s="147"/>
      <c r="AH204" s="147"/>
      <c r="AI204" s="147"/>
      <c r="AJ204" s="147"/>
      <c r="AK204" s="147"/>
      <c r="AL204" s="147"/>
      <c r="AM204" s="147"/>
      <c r="AN204" s="147"/>
      <c r="AO204" s="147"/>
      <c r="AP204" s="147"/>
      <c r="AQ204" s="147"/>
      <c r="AR204" s="147"/>
      <c r="AS204" s="147"/>
      <c r="AT204" s="147"/>
      <c r="AU204" s="147"/>
      <c r="AV204" s="147"/>
      <c r="AW204" s="147"/>
      <c r="AX204" s="147"/>
      <c r="AY204" s="147"/>
      <c r="AZ204" s="147"/>
      <c r="BA204" s="147"/>
      <c r="BB204" s="147"/>
      <c r="BC204" s="147"/>
      <c r="BD204" s="147"/>
      <c r="BE204" s="147"/>
    </row>
    <row r="205" spans="1:57" outlineLevel="2" x14ac:dyDescent="0.2">
      <c r="A205" s="154"/>
      <c r="B205" s="155"/>
      <c r="C205" s="730"/>
      <c r="D205" s="731"/>
      <c r="E205" s="731"/>
      <c r="F205" s="731"/>
      <c r="G205" s="731"/>
      <c r="H205" s="157"/>
      <c r="I205" s="157"/>
      <c r="J205" s="157"/>
      <c r="K205" s="157"/>
      <c r="L205" s="157"/>
      <c r="M205" s="157"/>
      <c r="N205" s="156"/>
      <c r="O205" s="156"/>
      <c r="P205" s="156"/>
      <c r="Q205" s="156"/>
      <c r="R205" s="157"/>
      <c r="S205" s="157"/>
      <c r="T205" s="157"/>
      <c r="U205" s="157"/>
      <c r="V205" s="157"/>
      <c r="W205" s="147"/>
      <c r="X205" s="147"/>
      <c r="Y205" s="147"/>
      <c r="Z205" s="147"/>
      <c r="AA205" s="147"/>
      <c r="AB205" s="147"/>
      <c r="AC205" s="147"/>
      <c r="AD205" s="147" t="s">
        <v>190</v>
      </c>
      <c r="AE205" s="147"/>
      <c r="AF205" s="147"/>
      <c r="AG205" s="147"/>
      <c r="AH205" s="147"/>
      <c r="AI205" s="147"/>
      <c r="AJ205" s="147"/>
      <c r="AK205" s="147"/>
      <c r="AL205" s="147"/>
      <c r="AM205" s="147"/>
      <c r="AN205" s="147"/>
      <c r="AO205" s="147"/>
      <c r="AP205" s="147"/>
      <c r="AQ205" s="147"/>
      <c r="AR205" s="147"/>
      <c r="AS205" s="147"/>
      <c r="AT205" s="147"/>
      <c r="AU205" s="147"/>
      <c r="AV205" s="147"/>
      <c r="AW205" s="147"/>
      <c r="AX205" s="147"/>
      <c r="AY205" s="147"/>
      <c r="AZ205" s="147"/>
      <c r="BA205" s="147"/>
      <c r="BB205" s="147"/>
      <c r="BC205" s="147"/>
      <c r="BD205" s="147"/>
      <c r="BE205" s="147"/>
    </row>
    <row r="206" spans="1:57" outlineLevel="1" x14ac:dyDescent="0.2">
      <c r="A206" s="177">
        <v>41</v>
      </c>
      <c r="B206" s="178" t="s">
        <v>364</v>
      </c>
      <c r="C206" s="185" t="s">
        <v>365</v>
      </c>
      <c r="D206" s="179" t="s">
        <v>358</v>
      </c>
      <c r="E206" s="180">
        <v>108.07</v>
      </c>
      <c r="F206" s="181"/>
      <c r="G206" s="182">
        <f>ROUND(E206*F206,2)</f>
        <v>0</v>
      </c>
      <c r="H206" s="181">
        <v>350</v>
      </c>
      <c r="I206" s="182">
        <f>ROUND(E206*H206,2)</f>
        <v>37824.5</v>
      </c>
      <c r="J206" s="181">
        <v>0</v>
      </c>
      <c r="K206" s="182">
        <f>ROUND(E206*J206,2)</f>
        <v>0</v>
      </c>
      <c r="L206" s="182">
        <v>21</v>
      </c>
      <c r="M206" s="182">
        <f>G206*(1+L206/100)</f>
        <v>0</v>
      </c>
      <c r="N206" s="180">
        <v>5.9200000000000003E-2</v>
      </c>
      <c r="O206" s="180">
        <f>ROUND(E206*N206,2)</f>
        <v>6.4</v>
      </c>
      <c r="P206" s="180">
        <v>0</v>
      </c>
      <c r="Q206" s="180">
        <f>ROUND(E206*P206,2)</f>
        <v>0</v>
      </c>
      <c r="R206" s="157">
        <v>0</v>
      </c>
      <c r="S206" s="157">
        <f>ROUND(E206*R206,2)</f>
        <v>0</v>
      </c>
      <c r="T206" s="157"/>
      <c r="U206" s="157" t="s">
        <v>308</v>
      </c>
      <c r="V206" s="157" t="s">
        <v>184</v>
      </c>
      <c r="W206" s="147"/>
      <c r="X206" s="147"/>
      <c r="Y206" s="147"/>
      <c r="Z206" s="147"/>
      <c r="AA206" s="147"/>
      <c r="AB206" s="147"/>
      <c r="AC206" s="147"/>
      <c r="AD206" s="147" t="s">
        <v>309</v>
      </c>
      <c r="AE206" s="147"/>
      <c r="AF206" s="147"/>
      <c r="AG206" s="147"/>
      <c r="AH206" s="147"/>
      <c r="AI206" s="147"/>
      <c r="AJ206" s="147"/>
      <c r="AK206" s="147"/>
      <c r="AL206" s="147"/>
      <c r="AM206" s="147"/>
      <c r="AN206" s="147"/>
      <c r="AO206" s="147"/>
      <c r="AP206" s="147"/>
      <c r="AQ206" s="147"/>
      <c r="AR206" s="147"/>
      <c r="AS206" s="147"/>
      <c r="AT206" s="147"/>
      <c r="AU206" s="147"/>
      <c r="AV206" s="147"/>
      <c r="AW206" s="147"/>
      <c r="AX206" s="147"/>
      <c r="AY206" s="147"/>
      <c r="AZ206" s="147"/>
      <c r="BA206" s="147"/>
      <c r="BB206" s="147"/>
      <c r="BC206" s="147"/>
      <c r="BD206" s="147"/>
      <c r="BE206" s="147"/>
    </row>
    <row r="207" spans="1:57" outlineLevel="2" x14ac:dyDescent="0.2">
      <c r="A207" s="154"/>
      <c r="B207" s="155"/>
      <c r="C207" s="186" t="s">
        <v>366</v>
      </c>
      <c r="D207" s="158"/>
      <c r="E207" s="159">
        <v>107</v>
      </c>
      <c r="F207" s="157"/>
      <c r="G207" s="157"/>
      <c r="H207" s="157"/>
      <c r="I207" s="157"/>
      <c r="J207" s="157"/>
      <c r="K207" s="157"/>
      <c r="L207" s="157"/>
      <c r="M207" s="157"/>
      <c r="N207" s="156"/>
      <c r="O207" s="156"/>
      <c r="P207" s="156"/>
      <c r="Q207" s="156"/>
      <c r="R207" s="157"/>
      <c r="S207" s="157"/>
      <c r="T207" s="157"/>
      <c r="U207" s="157"/>
      <c r="V207" s="157"/>
      <c r="W207" s="147"/>
      <c r="X207" s="147"/>
      <c r="Y207" s="147"/>
      <c r="Z207" s="147"/>
      <c r="AA207" s="147"/>
      <c r="AB207" s="147"/>
      <c r="AC207" s="147"/>
      <c r="AD207" s="147" t="s">
        <v>189</v>
      </c>
      <c r="AE207" s="147">
        <v>0</v>
      </c>
      <c r="AF207" s="147"/>
      <c r="AG207" s="147"/>
      <c r="AH207" s="147"/>
      <c r="AI207" s="147"/>
      <c r="AJ207" s="147"/>
      <c r="AK207" s="147"/>
      <c r="AL207" s="147"/>
      <c r="AM207" s="147"/>
      <c r="AN207" s="147"/>
      <c r="AO207" s="147"/>
      <c r="AP207" s="147"/>
      <c r="AQ207" s="147"/>
      <c r="AR207" s="147"/>
      <c r="AS207" s="147"/>
      <c r="AT207" s="147"/>
      <c r="AU207" s="147"/>
      <c r="AV207" s="147"/>
      <c r="AW207" s="147"/>
      <c r="AX207" s="147"/>
      <c r="AY207" s="147"/>
      <c r="AZ207" s="147"/>
      <c r="BA207" s="147"/>
      <c r="BB207" s="147"/>
      <c r="BC207" s="147"/>
      <c r="BD207" s="147"/>
      <c r="BE207" s="147"/>
    </row>
    <row r="208" spans="1:57" outlineLevel="3" x14ac:dyDescent="0.2">
      <c r="A208" s="154"/>
      <c r="B208" s="155"/>
      <c r="C208" s="188" t="s">
        <v>367</v>
      </c>
      <c r="D208" s="165"/>
      <c r="E208" s="166"/>
      <c r="F208" s="157"/>
      <c r="G208" s="157"/>
      <c r="H208" s="157"/>
      <c r="I208" s="157"/>
      <c r="J208" s="157"/>
      <c r="K208" s="157"/>
      <c r="L208" s="157"/>
      <c r="M208" s="157"/>
      <c r="N208" s="156"/>
      <c r="O208" s="156"/>
      <c r="P208" s="156"/>
      <c r="Q208" s="156"/>
      <c r="R208" s="157"/>
      <c r="S208" s="157"/>
      <c r="T208" s="157"/>
      <c r="U208" s="157"/>
      <c r="V208" s="157"/>
      <c r="W208" s="147"/>
      <c r="X208" s="147"/>
      <c r="Y208" s="147"/>
      <c r="Z208" s="147"/>
      <c r="AA208" s="147"/>
      <c r="AB208" s="147"/>
      <c r="AC208" s="147"/>
      <c r="AD208" s="147" t="s">
        <v>189</v>
      </c>
      <c r="AE208" s="147"/>
      <c r="AF208" s="147"/>
      <c r="AG208" s="147"/>
      <c r="AH208" s="147"/>
      <c r="AI208" s="147"/>
      <c r="AJ208" s="147"/>
      <c r="AK208" s="147"/>
      <c r="AL208" s="147"/>
      <c r="AM208" s="147"/>
      <c r="AN208" s="147"/>
      <c r="AO208" s="147"/>
      <c r="AP208" s="147"/>
      <c r="AQ208" s="147"/>
      <c r="AR208" s="147"/>
      <c r="AS208" s="147"/>
      <c r="AT208" s="147"/>
      <c r="AU208" s="147"/>
      <c r="AV208" s="147"/>
      <c r="AW208" s="147"/>
      <c r="AX208" s="147"/>
      <c r="AY208" s="147"/>
      <c r="AZ208" s="147"/>
      <c r="BA208" s="147"/>
      <c r="BB208" s="147"/>
      <c r="BC208" s="147"/>
      <c r="BD208" s="147"/>
      <c r="BE208" s="147"/>
    </row>
    <row r="209" spans="1:57" outlineLevel="3" x14ac:dyDescent="0.2">
      <c r="A209" s="154"/>
      <c r="B209" s="155"/>
      <c r="C209" s="189" t="s">
        <v>368</v>
      </c>
      <c r="D209" s="165"/>
      <c r="E209" s="166">
        <v>106.25</v>
      </c>
      <c r="F209" s="157"/>
      <c r="G209" s="157"/>
      <c r="H209" s="157"/>
      <c r="I209" s="157"/>
      <c r="J209" s="157"/>
      <c r="K209" s="157"/>
      <c r="L209" s="157"/>
      <c r="M209" s="157"/>
      <c r="N209" s="156"/>
      <c r="O209" s="156"/>
      <c r="P209" s="156"/>
      <c r="Q209" s="156"/>
      <c r="R209" s="157"/>
      <c r="S209" s="157"/>
      <c r="T209" s="157"/>
      <c r="U209" s="157"/>
      <c r="V209" s="157"/>
      <c r="W209" s="147"/>
      <c r="X209" s="147"/>
      <c r="Y209" s="147"/>
      <c r="Z209" s="147"/>
      <c r="AA209" s="147"/>
      <c r="AB209" s="147"/>
      <c r="AC209" s="147"/>
      <c r="AD209" s="147" t="s">
        <v>189</v>
      </c>
      <c r="AE209" s="147">
        <v>2</v>
      </c>
      <c r="AF209" s="147"/>
      <c r="AG209" s="147"/>
      <c r="AH209" s="147"/>
      <c r="AI209" s="147"/>
      <c r="AJ209" s="147"/>
      <c r="AK209" s="147"/>
      <c r="AL209" s="147"/>
      <c r="AM209" s="147"/>
      <c r="AN209" s="147"/>
      <c r="AO209" s="147"/>
      <c r="AP209" s="147"/>
      <c r="AQ209" s="147"/>
      <c r="AR209" s="147"/>
      <c r="AS209" s="147"/>
      <c r="AT209" s="147"/>
      <c r="AU209" s="147"/>
      <c r="AV209" s="147"/>
      <c r="AW209" s="147"/>
      <c r="AX209" s="147"/>
      <c r="AY209" s="147"/>
      <c r="AZ209" s="147"/>
      <c r="BA209" s="147"/>
      <c r="BB209" s="147"/>
      <c r="BC209" s="147"/>
      <c r="BD209" s="147"/>
      <c r="BE209" s="147"/>
    </row>
    <row r="210" spans="1:57" outlineLevel="3" x14ac:dyDescent="0.2">
      <c r="A210" s="154"/>
      <c r="B210" s="155"/>
      <c r="C210" s="188" t="s">
        <v>369</v>
      </c>
      <c r="D210" s="165"/>
      <c r="E210" s="166"/>
      <c r="F210" s="157"/>
      <c r="G210" s="157"/>
      <c r="H210" s="157"/>
      <c r="I210" s="157"/>
      <c r="J210" s="157"/>
      <c r="K210" s="157"/>
      <c r="L210" s="157"/>
      <c r="M210" s="157"/>
      <c r="N210" s="156"/>
      <c r="O210" s="156"/>
      <c r="P210" s="156"/>
      <c r="Q210" s="156"/>
      <c r="R210" s="157"/>
      <c r="S210" s="157"/>
      <c r="T210" s="157"/>
      <c r="U210" s="157"/>
      <c r="V210" s="157"/>
      <c r="W210" s="147"/>
      <c r="X210" s="147"/>
      <c r="Y210" s="147"/>
      <c r="Z210" s="147"/>
      <c r="AA210" s="147"/>
      <c r="AB210" s="147"/>
      <c r="AC210" s="147"/>
      <c r="AD210" s="147" t="s">
        <v>189</v>
      </c>
      <c r="AE210" s="147"/>
      <c r="AF210" s="147"/>
      <c r="AG210" s="147"/>
      <c r="AH210" s="147"/>
      <c r="AI210" s="147"/>
      <c r="AJ210" s="147"/>
      <c r="AK210" s="147"/>
      <c r="AL210" s="147"/>
      <c r="AM210" s="147"/>
      <c r="AN210" s="147"/>
      <c r="AO210" s="147"/>
      <c r="AP210" s="147"/>
      <c r="AQ210" s="147"/>
      <c r="AR210" s="147"/>
      <c r="AS210" s="147"/>
      <c r="AT210" s="147"/>
      <c r="AU210" s="147"/>
      <c r="AV210" s="147"/>
      <c r="AW210" s="147"/>
      <c r="AX210" s="147"/>
      <c r="AY210" s="147"/>
      <c r="AZ210" s="147"/>
      <c r="BA210" s="147"/>
      <c r="BB210" s="147"/>
      <c r="BC210" s="147"/>
      <c r="BD210" s="147"/>
      <c r="BE210" s="147"/>
    </row>
    <row r="211" spans="1:57" outlineLevel="3" x14ac:dyDescent="0.2">
      <c r="A211" s="154"/>
      <c r="B211" s="155"/>
      <c r="C211" s="186" t="s">
        <v>370</v>
      </c>
      <c r="D211" s="158"/>
      <c r="E211" s="159">
        <v>1.07</v>
      </c>
      <c r="F211" s="157"/>
      <c r="G211" s="157"/>
      <c r="H211" s="157"/>
      <c r="I211" s="157"/>
      <c r="J211" s="157"/>
      <c r="K211" s="157"/>
      <c r="L211" s="157"/>
      <c r="M211" s="157"/>
      <c r="N211" s="156"/>
      <c r="O211" s="156"/>
      <c r="P211" s="156"/>
      <c r="Q211" s="156"/>
      <c r="R211" s="157"/>
      <c r="S211" s="157"/>
      <c r="T211" s="157"/>
      <c r="U211" s="157"/>
      <c r="V211" s="157"/>
      <c r="W211" s="147"/>
      <c r="X211" s="147"/>
      <c r="Y211" s="147"/>
      <c r="Z211" s="147"/>
      <c r="AA211" s="147"/>
      <c r="AB211" s="147"/>
      <c r="AC211" s="147"/>
      <c r="AD211" s="147" t="s">
        <v>189</v>
      </c>
      <c r="AE211" s="147">
        <v>0</v>
      </c>
      <c r="AF211" s="147"/>
      <c r="AG211" s="147"/>
      <c r="AH211" s="147"/>
      <c r="AI211" s="147"/>
      <c r="AJ211" s="147"/>
      <c r="AK211" s="147"/>
      <c r="AL211" s="147"/>
      <c r="AM211" s="147"/>
      <c r="AN211" s="147"/>
      <c r="AO211" s="147"/>
      <c r="AP211" s="147"/>
      <c r="AQ211" s="147"/>
      <c r="AR211" s="147"/>
      <c r="AS211" s="147"/>
      <c r="AT211" s="147"/>
      <c r="AU211" s="147"/>
      <c r="AV211" s="147"/>
      <c r="AW211" s="147"/>
      <c r="AX211" s="147"/>
      <c r="AY211" s="147"/>
      <c r="AZ211" s="147"/>
      <c r="BA211" s="147"/>
      <c r="BB211" s="147"/>
      <c r="BC211" s="147"/>
      <c r="BD211" s="147"/>
      <c r="BE211" s="147"/>
    </row>
    <row r="212" spans="1:57" outlineLevel="2" x14ac:dyDescent="0.2">
      <c r="A212" s="154"/>
      <c r="B212" s="155"/>
      <c r="C212" s="730"/>
      <c r="D212" s="731"/>
      <c r="E212" s="731"/>
      <c r="F212" s="731"/>
      <c r="G212" s="731"/>
      <c r="H212" s="157"/>
      <c r="I212" s="157"/>
      <c r="J212" s="157"/>
      <c r="K212" s="157"/>
      <c r="L212" s="157"/>
      <c r="M212" s="157"/>
      <c r="N212" s="156"/>
      <c r="O212" s="156"/>
      <c r="P212" s="156"/>
      <c r="Q212" s="156"/>
      <c r="R212" s="157"/>
      <c r="S212" s="157"/>
      <c r="T212" s="157"/>
      <c r="U212" s="157"/>
      <c r="V212" s="157"/>
      <c r="W212" s="147"/>
      <c r="X212" s="147"/>
      <c r="Y212" s="147"/>
      <c r="Z212" s="147"/>
      <c r="AA212" s="147"/>
      <c r="AB212" s="147"/>
      <c r="AC212" s="147"/>
      <c r="AD212" s="147" t="s">
        <v>190</v>
      </c>
      <c r="AE212" s="147"/>
      <c r="AF212" s="147"/>
      <c r="AG212" s="147"/>
      <c r="AH212" s="147"/>
      <c r="AI212" s="147"/>
      <c r="AJ212" s="147"/>
      <c r="AK212" s="147"/>
      <c r="AL212" s="147"/>
      <c r="AM212" s="147"/>
      <c r="AN212" s="147"/>
      <c r="AO212" s="147"/>
      <c r="AP212" s="147"/>
      <c r="AQ212" s="147"/>
      <c r="AR212" s="147"/>
      <c r="AS212" s="147"/>
      <c r="AT212" s="147"/>
      <c r="AU212" s="147"/>
      <c r="AV212" s="147"/>
      <c r="AW212" s="147"/>
      <c r="AX212" s="147"/>
      <c r="AY212" s="147"/>
      <c r="AZ212" s="147"/>
      <c r="BA212" s="147"/>
      <c r="BB212" s="147"/>
      <c r="BC212" s="147"/>
      <c r="BD212" s="147"/>
      <c r="BE212" s="147"/>
    </row>
    <row r="213" spans="1:57" x14ac:dyDescent="0.2">
      <c r="A213" s="168" t="s">
        <v>178</v>
      </c>
      <c r="B213" s="169" t="s">
        <v>89</v>
      </c>
      <c r="C213" s="184" t="s">
        <v>90</v>
      </c>
      <c r="D213" s="170"/>
      <c r="E213" s="171"/>
      <c r="F213" s="172"/>
      <c r="G213" s="172">
        <f>SUMIF(AD214:AD221,"&lt;&gt;NOR",G214:G221)</f>
        <v>0</v>
      </c>
      <c r="H213" s="172"/>
      <c r="I213" s="172">
        <f>SUM(I214:I221)</f>
        <v>390.14</v>
      </c>
      <c r="J213" s="172"/>
      <c r="K213" s="172">
        <f>SUM(K214:K221)</f>
        <v>37797.61</v>
      </c>
      <c r="L213" s="172"/>
      <c r="M213" s="172">
        <f>SUM(M214:M221)</f>
        <v>0</v>
      </c>
      <c r="N213" s="171"/>
      <c r="O213" s="171">
        <f>SUM(O214:O221)</f>
        <v>4.3899999999999997</v>
      </c>
      <c r="P213" s="171"/>
      <c r="Q213" s="171">
        <f>SUM(Q214:Q221)</f>
        <v>0</v>
      </c>
      <c r="R213" s="167"/>
      <c r="S213" s="167">
        <f>SUM(S214:S221)</f>
        <v>1.72</v>
      </c>
      <c r="T213" s="167"/>
      <c r="U213" s="167"/>
      <c r="V213" s="167"/>
      <c r="AD213" t="s">
        <v>179</v>
      </c>
    </row>
    <row r="214" spans="1:57" ht="22.5" outlineLevel="1" x14ac:dyDescent="0.2">
      <c r="A214" s="177">
        <v>42</v>
      </c>
      <c r="B214" s="178" t="s">
        <v>371</v>
      </c>
      <c r="C214" s="185" t="s">
        <v>372</v>
      </c>
      <c r="D214" s="179" t="s">
        <v>358</v>
      </c>
      <c r="E214" s="180">
        <v>1</v>
      </c>
      <c r="F214" s="181"/>
      <c r="G214" s="182">
        <f>ROUND(E214*F214,2)</f>
        <v>0</v>
      </c>
      <c r="H214" s="181">
        <v>390.14</v>
      </c>
      <c r="I214" s="182">
        <f>ROUND(E214*H214,2)</f>
        <v>390.14</v>
      </c>
      <c r="J214" s="181">
        <v>1043.8599999999999</v>
      </c>
      <c r="K214" s="182">
        <f>ROUND(E214*J214,2)</f>
        <v>1043.8599999999999</v>
      </c>
      <c r="L214" s="182">
        <v>21</v>
      </c>
      <c r="M214" s="182">
        <f>G214*(1+L214/100)</f>
        <v>0</v>
      </c>
      <c r="N214" s="180">
        <v>0.18160999999999999</v>
      </c>
      <c r="O214" s="180">
        <f>ROUND(E214*N214,2)</f>
        <v>0.18</v>
      </c>
      <c r="P214" s="180">
        <v>0</v>
      </c>
      <c r="Q214" s="180">
        <f>ROUND(E214*P214,2)</f>
        <v>0</v>
      </c>
      <c r="R214" s="157">
        <v>1.7210000000000001</v>
      </c>
      <c r="S214" s="157">
        <f>ROUND(E214*R214,2)</f>
        <v>1.72</v>
      </c>
      <c r="T214" s="157"/>
      <c r="U214" s="157" t="s">
        <v>183</v>
      </c>
      <c r="V214" s="157" t="s">
        <v>184</v>
      </c>
      <c r="W214" s="147"/>
      <c r="X214" s="147"/>
      <c r="Y214" s="147"/>
      <c r="Z214" s="147"/>
      <c r="AA214" s="147"/>
      <c r="AB214" s="147"/>
      <c r="AC214" s="147"/>
      <c r="AD214" s="147" t="s">
        <v>185</v>
      </c>
      <c r="AE214" s="147"/>
      <c r="AF214" s="147"/>
      <c r="AG214" s="147"/>
      <c r="AH214" s="147"/>
      <c r="AI214" s="147"/>
      <c r="AJ214" s="147"/>
      <c r="AK214" s="147"/>
      <c r="AL214" s="147"/>
      <c r="AM214" s="147"/>
      <c r="AN214" s="147"/>
      <c r="AO214" s="147"/>
      <c r="AP214" s="147"/>
      <c r="AQ214" s="147"/>
      <c r="AR214" s="147"/>
      <c r="AS214" s="147"/>
      <c r="AT214" s="147"/>
      <c r="AU214" s="147"/>
      <c r="AV214" s="147"/>
      <c r="AW214" s="147"/>
      <c r="AX214" s="147"/>
      <c r="AY214" s="147"/>
      <c r="AZ214" s="147"/>
      <c r="BA214" s="147"/>
      <c r="BB214" s="147"/>
      <c r="BC214" s="147"/>
      <c r="BD214" s="147"/>
      <c r="BE214" s="147"/>
    </row>
    <row r="215" spans="1:57" outlineLevel="2" x14ac:dyDescent="0.2">
      <c r="A215" s="154"/>
      <c r="B215" s="155"/>
      <c r="C215" s="732" t="s">
        <v>373</v>
      </c>
      <c r="D215" s="733"/>
      <c r="E215" s="733"/>
      <c r="F215" s="733"/>
      <c r="G215" s="733"/>
      <c r="H215" s="157"/>
      <c r="I215" s="157"/>
      <c r="J215" s="157"/>
      <c r="K215" s="157"/>
      <c r="L215" s="157"/>
      <c r="M215" s="157"/>
      <c r="N215" s="156"/>
      <c r="O215" s="156"/>
      <c r="P215" s="156"/>
      <c r="Q215" s="156"/>
      <c r="R215" s="157"/>
      <c r="S215" s="157"/>
      <c r="T215" s="157"/>
      <c r="U215" s="157"/>
      <c r="V215" s="157"/>
      <c r="W215" s="147"/>
      <c r="X215" s="147"/>
      <c r="Y215" s="147"/>
      <c r="Z215" s="147"/>
      <c r="AA215" s="147"/>
      <c r="AB215" s="147"/>
      <c r="AC215" s="147"/>
      <c r="AD215" s="147" t="s">
        <v>187</v>
      </c>
      <c r="AE215" s="147"/>
      <c r="AF215" s="147"/>
      <c r="AG215" s="147"/>
      <c r="AH215" s="147"/>
      <c r="AI215" s="147"/>
      <c r="AJ215" s="147"/>
      <c r="AK215" s="147"/>
      <c r="AL215" s="147"/>
      <c r="AM215" s="147"/>
      <c r="AN215" s="147"/>
      <c r="AO215" s="147"/>
      <c r="AP215" s="147"/>
      <c r="AQ215" s="147"/>
      <c r="AR215" s="147"/>
      <c r="AS215" s="147"/>
      <c r="AT215" s="147"/>
      <c r="AU215" s="147"/>
      <c r="AV215" s="147"/>
      <c r="AW215" s="147"/>
      <c r="AX215" s="147"/>
      <c r="AY215" s="147"/>
      <c r="AZ215" s="147"/>
      <c r="BA215" s="147"/>
      <c r="BB215" s="147"/>
      <c r="BC215" s="147"/>
      <c r="BD215" s="147"/>
      <c r="BE215" s="147"/>
    </row>
    <row r="216" spans="1:57" outlineLevel="2" x14ac:dyDescent="0.2">
      <c r="A216" s="154"/>
      <c r="B216" s="155"/>
      <c r="C216" s="734" t="s">
        <v>374</v>
      </c>
      <c r="D216" s="735"/>
      <c r="E216" s="735"/>
      <c r="F216" s="735"/>
      <c r="G216" s="735"/>
      <c r="H216" s="157"/>
      <c r="I216" s="157"/>
      <c r="J216" s="157"/>
      <c r="K216" s="157"/>
      <c r="L216" s="157"/>
      <c r="M216" s="157"/>
      <c r="N216" s="156"/>
      <c r="O216" s="156"/>
      <c r="P216" s="156"/>
      <c r="Q216" s="156"/>
      <c r="R216" s="157"/>
      <c r="S216" s="157"/>
      <c r="T216" s="157"/>
      <c r="U216" s="157"/>
      <c r="V216" s="157"/>
      <c r="W216" s="147"/>
      <c r="X216" s="147"/>
      <c r="Y216" s="147"/>
      <c r="Z216" s="147"/>
      <c r="AA216" s="147"/>
      <c r="AB216" s="147"/>
      <c r="AC216" s="147"/>
      <c r="AD216" s="147" t="s">
        <v>208</v>
      </c>
      <c r="AE216" s="147"/>
      <c r="AF216" s="147"/>
      <c r="AG216" s="147"/>
      <c r="AH216" s="147"/>
      <c r="AI216" s="147"/>
      <c r="AJ216" s="147"/>
      <c r="AK216" s="147"/>
      <c r="AL216" s="147"/>
      <c r="AM216" s="147"/>
      <c r="AN216" s="147"/>
      <c r="AO216" s="147"/>
      <c r="AP216" s="147"/>
      <c r="AQ216" s="147"/>
      <c r="AR216" s="147"/>
      <c r="AS216" s="147"/>
      <c r="AT216" s="147"/>
      <c r="AU216" s="147"/>
      <c r="AV216" s="147"/>
      <c r="AW216" s="147"/>
      <c r="AX216" s="147"/>
      <c r="AY216" s="147"/>
      <c r="AZ216" s="147"/>
      <c r="BA216" s="147"/>
      <c r="BB216" s="147"/>
      <c r="BC216" s="147"/>
      <c r="BD216" s="147"/>
      <c r="BE216" s="147"/>
    </row>
    <row r="217" spans="1:57" outlineLevel="2" x14ac:dyDescent="0.2">
      <c r="A217" s="154"/>
      <c r="B217" s="155"/>
      <c r="C217" s="186" t="s">
        <v>375</v>
      </c>
      <c r="D217" s="158"/>
      <c r="E217" s="159">
        <v>1</v>
      </c>
      <c r="F217" s="157"/>
      <c r="G217" s="157"/>
      <c r="H217" s="157"/>
      <c r="I217" s="157"/>
      <c r="J217" s="157"/>
      <c r="K217" s="157"/>
      <c r="L217" s="157"/>
      <c r="M217" s="157"/>
      <c r="N217" s="156"/>
      <c r="O217" s="156"/>
      <c r="P217" s="156"/>
      <c r="Q217" s="156"/>
      <c r="R217" s="157"/>
      <c r="S217" s="157"/>
      <c r="T217" s="157"/>
      <c r="U217" s="157"/>
      <c r="V217" s="157"/>
      <c r="W217" s="147"/>
      <c r="X217" s="147"/>
      <c r="Y217" s="147"/>
      <c r="Z217" s="147"/>
      <c r="AA217" s="147"/>
      <c r="AB217" s="147"/>
      <c r="AC217" s="147"/>
      <c r="AD217" s="147" t="s">
        <v>189</v>
      </c>
      <c r="AE217" s="147">
        <v>0</v>
      </c>
      <c r="AF217" s="147"/>
      <c r="AG217" s="147"/>
      <c r="AH217" s="147"/>
      <c r="AI217" s="147"/>
      <c r="AJ217" s="147"/>
      <c r="AK217" s="147"/>
      <c r="AL217" s="147"/>
      <c r="AM217" s="147"/>
      <c r="AN217" s="147"/>
      <c r="AO217" s="147"/>
      <c r="AP217" s="147"/>
      <c r="AQ217" s="147"/>
      <c r="AR217" s="147"/>
      <c r="AS217" s="147"/>
      <c r="AT217" s="147"/>
      <c r="AU217" s="147"/>
      <c r="AV217" s="147"/>
      <c r="AW217" s="147"/>
      <c r="AX217" s="147"/>
      <c r="AY217" s="147"/>
      <c r="AZ217" s="147"/>
      <c r="BA217" s="147"/>
      <c r="BB217" s="147"/>
      <c r="BC217" s="147"/>
      <c r="BD217" s="147"/>
      <c r="BE217" s="147"/>
    </row>
    <row r="218" spans="1:57" outlineLevel="2" x14ac:dyDescent="0.2">
      <c r="A218" s="154"/>
      <c r="B218" s="155"/>
      <c r="C218" s="730"/>
      <c r="D218" s="731"/>
      <c r="E218" s="731"/>
      <c r="F218" s="731"/>
      <c r="G218" s="731"/>
      <c r="H218" s="157"/>
      <c r="I218" s="157"/>
      <c r="J218" s="157"/>
      <c r="K218" s="157"/>
      <c r="L218" s="157"/>
      <c r="M218" s="157"/>
      <c r="N218" s="156"/>
      <c r="O218" s="156"/>
      <c r="P218" s="156"/>
      <c r="Q218" s="156"/>
      <c r="R218" s="157"/>
      <c r="S218" s="157"/>
      <c r="T218" s="157"/>
      <c r="U218" s="157"/>
      <c r="V218" s="157"/>
      <c r="W218" s="147"/>
      <c r="X218" s="147"/>
      <c r="Y218" s="147"/>
      <c r="Z218" s="147"/>
      <c r="AA218" s="147"/>
      <c r="AB218" s="147"/>
      <c r="AC218" s="147"/>
      <c r="AD218" s="147" t="s">
        <v>190</v>
      </c>
      <c r="AE218" s="147"/>
      <c r="AF218" s="147"/>
      <c r="AG218" s="147"/>
      <c r="AH218" s="147"/>
      <c r="AI218" s="147"/>
      <c r="AJ218" s="147"/>
      <c r="AK218" s="147"/>
      <c r="AL218" s="147"/>
      <c r="AM218" s="147"/>
      <c r="AN218" s="147"/>
      <c r="AO218" s="147"/>
      <c r="AP218" s="147"/>
      <c r="AQ218" s="147"/>
      <c r="AR218" s="147"/>
      <c r="AS218" s="147"/>
      <c r="AT218" s="147"/>
      <c r="AU218" s="147"/>
      <c r="AV218" s="147"/>
      <c r="AW218" s="147"/>
      <c r="AX218" s="147"/>
      <c r="AY218" s="147"/>
      <c r="AZ218" s="147"/>
      <c r="BA218" s="147"/>
      <c r="BB218" s="147"/>
      <c r="BC218" s="147"/>
      <c r="BD218" s="147"/>
      <c r="BE218" s="147"/>
    </row>
    <row r="219" spans="1:57" outlineLevel="1" x14ac:dyDescent="0.2">
      <c r="A219" s="177">
        <v>43</v>
      </c>
      <c r="B219" s="178" t="s">
        <v>376</v>
      </c>
      <c r="C219" s="185" t="s">
        <v>377</v>
      </c>
      <c r="D219" s="179" t="s">
        <v>211</v>
      </c>
      <c r="E219" s="180">
        <v>34.880000000000003</v>
      </c>
      <c r="F219" s="181"/>
      <c r="G219" s="182">
        <f>ROUND(E219*F219,2)</f>
        <v>0</v>
      </c>
      <c r="H219" s="181">
        <v>0</v>
      </c>
      <c r="I219" s="182">
        <f>ROUND(E219*H219,2)</f>
        <v>0</v>
      </c>
      <c r="J219" s="181">
        <v>1053.72</v>
      </c>
      <c r="K219" s="182">
        <f>ROUND(E219*J219,2)</f>
        <v>36753.75</v>
      </c>
      <c r="L219" s="182">
        <v>21</v>
      </c>
      <c r="M219" s="182">
        <f>G219*(1+L219/100)</f>
        <v>0</v>
      </c>
      <c r="N219" s="180">
        <v>0.12071</v>
      </c>
      <c r="O219" s="180">
        <f>ROUND(E219*N219,2)</f>
        <v>4.21</v>
      </c>
      <c r="P219" s="180">
        <v>0</v>
      </c>
      <c r="Q219" s="180">
        <f>ROUND(E219*P219,2)</f>
        <v>0</v>
      </c>
      <c r="R219" s="157">
        <v>0</v>
      </c>
      <c r="S219" s="157">
        <f>ROUND(E219*R219,2)</f>
        <v>0</v>
      </c>
      <c r="T219" s="157"/>
      <c r="U219" s="157" t="s">
        <v>302</v>
      </c>
      <c r="V219" s="157" t="s">
        <v>184</v>
      </c>
      <c r="W219" s="147"/>
      <c r="X219" s="147"/>
      <c r="Y219" s="147"/>
      <c r="Z219" s="147"/>
      <c r="AA219" s="147"/>
      <c r="AB219" s="147"/>
      <c r="AC219" s="147"/>
      <c r="AD219" s="147" t="s">
        <v>303</v>
      </c>
      <c r="AE219" s="147"/>
      <c r="AF219" s="147"/>
      <c r="AG219" s="147"/>
      <c r="AH219" s="147"/>
      <c r="AI219" s="147"/>
      <c r="AJ219" s="147"/>
      <c r="AK219" s="147"/>
      <c r="AL219" s="147"/>
      <c r="AM219" s="147"/>
      <c r="AN219" s="147"/>
      <c r="AO219" s="147"/>
      <c r="AP219" s="147"/>
      <c r="AQ219" s="147"/>
      <c r="AR219" s="147"/>
      <c r="AS219" s="147"/>
      <c r="AT219" s="147"/>
      <c r="AU219" s="147"/>
      <c r="AV219" s="147"/>
      <c r="AW219" s="147"/>
      <c r="AX219" s="147"/>
      <c r="AY219" s="147"/>
      <c r="AZ219" s="147"/>
      <c r="BA219" s="147"/>
      <c r="BB219" s="147"/>
      <c r="BC219" s="147"/>
      <c r="BD219" s="147"/>
      <c r="BE219" s="147"/>
    </row>
    <row r="220" spans="1:57" outlineLevel="2" x14ac:dyDescent="0.2">
      <c r="A220" s="154"/>
      <c r="B220" s="155"/>
      <c r="C220" s="186" t="s">
        <v>1451</v>
      </c>
      <c r="D220" s="158"/>
      <c r="E220" s="159">
        <v>34.880000000000003</v>
      </c>
      <c r="F220" s="157"/>
      <c r="G220" s="157"/>
      <c r="H220" s="157"/>
      <c r="I220" s="157"/>
      <c r="J220" s="157"/>
      <c r="K220" s="157"/>
      <c r="L220" s="157"/>
      <c r="M220" s="157"/>
      <c r="N220" s="156"/>
      <c r="O220" s="156"/>
      <c r="P220" s="156"/>
      <c r="Q220" s="156"/>
      <c r="R220" s="157"/>
      <c r="S220" s="157"/>
      <c r="T220" s="157"/>
      <c r="U220" s="157"/>
      <c r="V220" s="157"/>
      <c r="W220" s="147"/>
      <c r="X220" s="147"/>
      <c r="Y220" s="147"/>
      <c r="Z220" s="147"/>
      <c r="AA220" s="147"/>
      <c r="AB220" s="147"/>
      <c r="AC220" s="147"/>
      <c r="AD220" s="147" t="s">
        <v>189</v>
      </c>
      <c r="AE220" s="147">
        <v>0</v>
      </c>
      <c r="AF220" s="147"/>
      <c r="AG220" s="147"/>
      <c r="AH220" s="147"/>
      <c r="AI220" s="147"/>
      <c r="AJ220" s="147"/>
      <c r="AK220" s="147"/>
      <c r="AL220" s="147"/>
      <c r="AM220" s="147"/>
      <c r="AN220" s="147"/>
      <c r="AO220" s="147"/>
      <c r="AP220" s="147"/>
      <c r="AQ220" s="147"/>
      <c r="AR220" s="147"/>
      <c r="AS220" s="147"/>
      <c r="AT220" s="147"/>
      <c r="AU220" s="147"/>
      <c r="AV220" s="147"/>
      <c r="AW220" s="147"/>
      <c r="AX220" s="147"/>
      <c r="AY220" s="147"/>
      <c r="AZ220" s="147"/>
      <c r="BA220" s="147"/>
      <c r="BB220" s="147"/>
      <c r="BC220" s="147"/>
      <c r="BD220" s="147"/>
      <c r="BE220" s="147"/>
    </row>
    <row r="221" spans="1:57" outlineLevel="2" x14ac:dyDescent="0.2">
      <c r="A221" s="154"/>
      <c r="B221" s="155"/>
      <c r="C221" s="730"/>
      <c r="D221" s="731"/>
      <c r="E221" s="731"/>
      <c r="F221" s="731"/>
      <c r="G221" s="731"/>
      <c r="H221" s="157"/>
      <c r="I221" s="157"/>
      <c r="J221" s="157"/>
      <c r="K221" s="157"/>
      <c r="L221" s="157"/>
      <c r="M221" s="157"/>
      <c r="N221" s="156"/>
      <c r="O221" s="156"/>
      <c r="P221" s="156"/>
      <c r="Q221" s="156"/>
      <c r="R221" s="157"/>
      <c r="S221" s="157"/>
      <c r="T221" s="157"/>
      <c r="U221" s="157"/>
      <c r="V221" s="157"/>
      <c r="W221" s="147"/>
      <c r="X221" s="147"/>
      <c r="Y221" s="147"/>
      <c r="Z221" s="147"/>
      <c r="AA221" s="147"/>
      <c r="AB221" s="147"/>
      <c r="AC221" s="147"/>
      <c r="AD221" s="147" t="s">
        <v>190</v>
      </c>
      <c r="AE221" s="147"/>
      <c r="AF221" s="147"/>
      <c r="AG221" s="147"/>
      <c r="AH221" s="147"/>
      <c r="AI221" s="147"/>
      <c r="AJ221" s="147"/>
      <c r="AK221" s="147"/>
      <c r="AL221" s="147"/>
      <c r="AM221" s="147"/>
      <c r="AN221" s="147"/>
      <c r="AO221" s="147"/>
      <c r="AP221" s="147"/>
      <c r="AQ221" s="147"/>
      <c r="AR221" s="147"/>
      <c r="AS221" s="147"/>
      <c r="AT221" s="147"/>
      <c r="AU221" s="147"/>
      <c r="AV221" s="147"/>
      <c r="AW221" s="147"/>
      <c r="AX221" s="147"/>
      <c r="AY221" s="147"/>
      <c r="AZ221" s="147"/>
      <c r="BA221" s="147"/>
      <c r="BB221" s="147"/>
      <c r="BC221" s="147"/>
      <c r="BD221" s="147"/>
      <c r="BE221" s="147"/>
    </row>
    <row r="222" spans="1:57" x14ac:dyDescent="0.2">
      <c r="A222" s="168" t="s">
        <v>178</v>
      </c>
      <c r="B222" s="169" t="s">
        <v>94</v>
      </c>
      <c r="C222" s="184" t="s">
        <v>95</v>
      </c>
      <c r="D222" s="170"/>
      <c r="E222" s="171"/>
      <c r="F222" s="172"/>
      <c r="G222" s="172">
        <f>SUMIF(AD223:AD303,"&lt;&gt;NOR",G223:G303)</f>
        <v>0</v>
      </c>
      <c r="H222" s="172"/>
      <c r="I222" s="172">
        <f>SUM(I223:I303)</f>
        <v>179027.18</v>
      </c>
      <c r="J222" s="172"/>
      <c r="K222" s="172">
        <f>SUM(K223:K303)</f>
        <v>6254211.5</v>
      </c>
      <c r="L222" s="172"/>
      <c r="M222" s="172">
        <f>SUM(M223:M303)</f>
        <v>0</v>
      </c>
      <c r="N222" s="171"/>
      <c r="O222" s="171">
        <f>SUM(O223:O303)</f>
        <v>604.67999999999995</v>
      </c>
      <c r="P222" s="171"/>
      <c r="Q222" s="171">
        <f>SUM(Q223:Q303)</f>
        <v>0</v>
      </c>
      <c r="R222" s="167"/>
      <c r="S222" s="167">
        <f>SUM(S223:S303)</f>
        <v>272.89000000000004</v>
      </c>
      <c r="T222" s="167"/>
      <c r="U222" s="167"/>
      <c r="V222" s="167"/>
      <c r="AD222" t="s">
        <v>179</v>
      </c>
    </row>
    <row r="223" spans="1:57" ht="22.5" outlineLevel="1" x14ac:dyDescent="0.2">
      <c r="A223" s="177">
        <v>44</v>
      </c>
      <c r="B223" s="178" t="s">
        <v>378</v>
      </c>
      <c r="C223" s="185" t="s">
        <v>379</v>
      </c>
      <c r="D223" s="179" t="s">
        <v>182</v>
      </c>
      <c r="E223" s="180">
        <v>578.29999999999995</v>
      </c>
      <c r="F223" s="181"/>
      <c r="G223" s="182">
        <f>ROUND(E223*F223,2)</f>
        <v>0</v>
      </c>
      <c r="H223" s="181">
        <v>165.81</v>
      </c>
      <c r="I223" s="182">
        <f>ROUND(E223*H223,2)</f>
        <v>95887.92</v>
      </c>
      <c r="J223" s="181">
        <v>34.19</v>
      </c>
      <c r="K223" s="182">
        <f>ROUND(E223*J223,2)</f>
        <v>19772.080000000002</v>
      </c>
      <c r="L223" s="182">
        <v>21</v>
      </c>
      <c r="M223" s="182">
        <f>G223*(1+L223/100)</f>
        <v>0</v>
      </c>
      <c r="N223" s="180">
        <v>0.39100000000000001</v>
      </c>
      <c r="O223" s="180">
        <f>ROUND(E223*N223,2)</f>
        <v>226.12</v>
      </c>
      <c r="P223" s="180">
        <v>0</v>
      </c>
      <c r="Q223" s="180">
        <f>ROUND(E223*P223,2)</f>
        <v>0</v>
      </c>
      <c r="R223" s="157">
        <v>0.03</v>
      </c>
      <c r="S223" s="157">
        <f>ROUND(E223*R223,2)</f>
        <v>17.350000000000001</v>
      </c>
      <c r="T223" s="157"/>
      <c r="U223" s="157" t="s">
        <v>183</v>
      </c>
      <c r="V223" s="157" t="s">
        <v>184</v>
      </c>
      <c r="W223" s="147"/>
      <c r="X223" s="147"/>
      <c r="Y223" s="147"/>
      <c r="Z223" s="147"/>
      <c r="AA223" s="147"/>
      <c r="AB223" s="147"/>
      <c r="AC223" s="147"/>
      <c r="AD223" s="147" t="s">
        <v>185</v>
      </c>
      <c r="AE223" s="147"/>
      <c r="AF223" s="147"/>
      <c r="AG223" s="147"/>
      <c r="AH223" s="147"/>
      <c r="AI223" s="147"/>
      <c r="AJ223" s="147"/>
      <c r="AK223" s="147"/>
      <c r="AL223" s="147"/>
      <c r="AM223" s="147"/>
      <c r="AN223" s="147"/>
      <c r="AO223" s="147"/>
      <c r="AP223" s="147"/>
      <c r="AQ223" s="147"/>
      <c r="AR223" s="147"/>
      <c r="AS223" s="147"/>
      <c r="AT223" s="147"/>
      <c r="AU223" s="147"/>
      <c r="AV223" s="147"/>
      <c r="AW223" s="147"/>
      <c r="AX223" s="147"/>
      <c r="AY223" s="147"/>
      <c r="AZ223" s="147"/>
      <c r="BA223" s="147"/>
      <c r="BB223" s="147"/>
      <c r="BC223" s="147"/>
      <c r="BD223" s="147"/>
      <c r="BE223" s="147"/>
    </row>
    <row r="224" spans="1:57" outlineLevel="2" x14ac:dyDescent="0.2">
      <c r="A224" s="154"/>
      <c r="B224" s="155"/>
      <c r="C224" s="728" t="s">
        <v>380</v>
      </c>
      <c r="D224" s="729"/>
      <c r="E224" s="729"/>
      <c r="F224" s="729"/>
      <c r="G224" s="729"/>
      <c r="H224" s="157"/>
      <c r="I224" s="157"/>
      <c r="J224" s="157"/>
      <c r="K224" s="157"/>
      <c r="L224" s="157"/>
      <c r="M224" s="157"/>
      <c r="N224" s="156"/>
      <c r="O224" s="156"/>
      <c r="P224" s="156"/>
      <c r="Q224" s="156"/>
      <c r="R224" s="157"/>
      <c r="S224" s="157"/>
      <c r="T224" s="157"/>
      <c r="U224" s="157"/>
      <c r="V224" s="157"/>
      <c r="W224" s="147"/>
      <c r="X224" s="147"/>
      <c r="Y224" s="147"/>
      <c r="Z224" s="147"/>
      <c r="AA224" s="147"/>
      <c r="AB224" s="147"/>
      <c r="AC224" s="147"/>
      <c r="AD224" s="147" t="s">
        <v>208</v>
      </c>
      <c r="AE224" s="147"/>
      <c r="AF224" s="147"/>
      <c r="AG224" s="147"/>
      <c r="AH224" s="147"/>
      <c r="AI224" s="147"/>
      <c r="AJ224" s="147"/>
      <c r="AK224" s="147"/>
      <c r="AL224" s="147"/>
      <c r="AM224" s="147"/>
      <c r="AN224" s="147"/>
      <c r="AO224" s="147"/>
      <c r="AP224" s="147"/>
      <c r="AQ224" s="147"/>
      <c r="AR224" s="147"/>
      <c r="AS224" s="147"/>
      <c r="AT224" s="147"/>
      <c r="AU224" s="147"/>
      <c r="AV224" s="147"/>
      <c r="AW224" s="147"/>
      <c r="AX224" s="147"/>
      <c r="AY224" s="147"/>
      <c r="AZ224" s="147"/>
      <c r="BA224" s="147"/>
      <c r="BB224" s="147"/>
      <c r="BC224" s="147"/>
      <c r="BD224" s="147"/>
      <c r="BE224" s="147"/>
    </row>
    <row r="225" spans="1:57" outlineLevel="2" x14ac:dyDescent="0.2">
      <c r="A225" s="154"/>
      <c r="B225" s="155"/>
      <c r="C225" s="186" t="s">
        <v>381</v>
      </c>
      <c r="D225" s="158"/>
      <c r="E225" s="159">
        <v>577</v>
      </c>
      <c r="F225" s="157"/>
      <c r="G225" s="157"/>
      <c r="H225" s="157"/>
      <c r="I225" s="157"/>
      <c r="J225" s="157"/>
      <c r="K225" s="157"/>
      <c r="L225" s="157"/>
      <c r="M225" s="157"/>
      <c r="N225" s="156"/>
      <c r="O225" s="156"/>
      <c r="P225" s="156"/>
      <c r="Q225" s="156"/>
      <c r="R225" s="157"/>
      <c r="S225" s="157"/>
      <c r="T225" s="157"/>
      <c r="U225" s="157"/>
      <c r="V225" s="157"/>
      <c r="W225" s="147"/>
      <c r="X225" s="147"/>
      <c r="Y225" s="147"/>
      <c r="Z225" s="147"/>
      <c r="AA225" s="147"/>
      <c r="AB225" s="147"/>
      <c r="AC225" s="147"/>
      <c r="AD225" s="147" t="s">
        <v>189</v>
      </c>
      <c r="AE225" s="147">
        <v>0</v>
      </c>
      <c r="AF225" s="147"/>
      <c r="AG225" s="147"/>
      <c r="AH225" s="147"/>
      <c r="AI225" s="147"/>
      <c r="AJ225" s="147"/>
      <c r="AK225" s="147"/>
      <c r="AL225" s="147"/>
      <c r="AM225" s="147"/>
      <c r="AN225" s="147"/>
      <c r="AO225" s="147"/>
      <c r="AP225" s="147"/>
      <c r="AQ225" s="147"/>
      <c r="AR225" s="147"/>
      <c r="AS225" s="147"/>
      <c r="AT225" s="147"/>
      <c r="AU225" s="147"/>
      <c r="AV225" s="147"/>
      <c r="AW225" s="147"/>
      <c r="AX225" s="147"/>
      <c r="AY225" s="147"/>
      <c r="AZ225" s="147"/>
      <c r="BA225" s="147"/>
      <c r="BB225" s="147"/>
      <c r="BC225" s="147"/>
      <c r="BD225" s="147"/>
      <c r="BE225" s="147"/>
    </row>
    <row r="226" spans="1:57" outlineLevel="3" x14ac:dyDescent="0.2">
      <c r="A226" s="154"/>
      <c r="B226" s="155"/>
      <c r="C226" s="186" t="s">
        <v>188</v>
      </c>
      <c r="D226" s="158"/>
      <c r="E226" s="159">
        <v>1.3</v>
      </c>
      <c r="F226" s="157"/>
      <c r="G226" s="157"/>
      <c r="H226" s="157"/>
      <c r="I226" s="157"/>
      <c r="J226" s="157"/>
      <c r="K226" s="157"/>
      <c r="L226" s="157"/>
      <c r="M226" s="157"/>
      <c r="N226" s="156"/>
      <c r="O226" s="156"/>
      <c r="P226" s="156"/>
      <c r="Q226" s="156"/>
      <c r="R226" s="157"/>
      <c r="S226" s="157"/>
      <c r="T226" s="157"/>
      <c r="U226" s="157"/>
      <c r="V226" s="157"/>
      <c r="W226" s="147"/>
      <c r="X226" s="147"/>
      <c r="Y226" s="147"/>
      <c r="Z226" s="147"/>
      <c r="AA226" s="147"/>
      <c r="AB226" s="147"/>
      <c r="AC226" s="147"/>
      <c r="AD226" s="147" t="s">
        <v>189</v>
      </c>
      <c r="AE226" s="147">
        <v>0</v>
      </c>
      <c r="AF226" s="147"/>
      <c r="AG226" s="147"/>
      <c r="AH226" s="147"/>
      <c r="AI226" s="147"/>
      <c r="AJ226" s="147"/>
      <c r="AK226" s="147"/>
      <c r="AL226" s="147"/>
      <c r="AM226" s="147"/>
      <c r="AN226" s="147"/>
      <c r="AO226" s="147"/>
      <c r="AP226" s="147"/>
      <c r="AQ226" s="147"/>
      <c r="AR226" s="147"/>
      <c r="AS226" s="147"/>
      <c r="AT226" s="147"/>
      <c r="AU226" s="147"/>
      <c r="AV226" s="147"/>
      <c r="AW226" s="147"/>
      <c r="AX226" s="147"/>
      <c r="AY226" s="147"/>
      <c r="AZ226" s="147"/>
      <c r="BA226" s="147"/>
      <c r="BB226" s="147"/>
      <c r="BC226" s="147"/>
      <c r="BD226" s="147"/>
      <c r="BE226" s="147"/>
    </row>
    <row r="227" spans="1:57" outlineLevel="2" x14ac:dyDescent="0.2">
      <c r="A227" s="154"/>
      <c r="B227" s="155"/>
      <c r="C227" s="730"/>
      <c r="D227" s="731"/>
      <c r="E227" s="731"/>
      <c r="F227" s="731"/>
      <c r="G227" s="731"/>
      <c r="H227" s="157"/>
      <c r="I227" s="157"/>
      <c r="J227" s="157"/>
      <c r="K227" s="157"/>
      <c r="L227" s="157"/>
      <c r="M227" s="157"/>
      <c r="N227" s="156"/>
      <c r="O227" s="156"/>
      <c r="P227" s="156"/>
      <c r="Q227" s="156"/>
      <c r="R227" s="157"/>
      <c r="S227" s="157"/>
      <c r="T227" s="157"/>
      <c r="U227" s="157"/>
      <c r="V227" s="157"/>
      <c r="W227" s="147"/>
      <c r="X227" s="147"/>
      <c r="Y227" s="147"/>
      <c r="Z227" s="147"/>
      <c r="AA227" s="147"/>
      <c r="AB227" s="147"/>
      <c r="AC227" s="147"/>
      <c r="AD227" s="147" t="s">
        <v>190</v>
      </c>
      <c r="AE227" s="147"/>
      <c r="AF227" s="147"/>
      <c r="AG227" s="147"/>
      <c r="AH227" s="147"/>
      <c r="AI227" s="147"/>
      <c r="AJ227" s="147"/>
      <c r="AK227" s="147"/>
      <c r="AL227" s="147"/>
      <c r="AM227" s="147"/>
      <c r="AN227" s="147"/>
      <c r="AO227" s="147"/>
      <c r="AP227" s="147"/>
      <c r="AQ227" s="147"/>
      <c r="AR227" s="147"/>
      <c r="AS227" s="147"/>
      <c r="AT227" s="147"/>
      <c r="AU227" s="147"/>
      <c r="AV227" s="147"/>
      <c r="AW227" s="147"/>
      <c r="AX227" s="147"/>
      <c r="AY227" s="147"/>
      <c r="AZ227" s="147"/>
      <c r="BA227" s="147"/>
      <c r="BB227" s="147"/>
      <c r="BC227" s="147"/>
      <c r="BD227" s="147"/>
      <c r="BE227" s="147"/>
    </row>
    <row r="228" spans="1:57" ht="22.5" outlineLevel="1" x14ac:dyDescent="0.2">
      <c r="A228" s="177">
        <v>45</v>
      </c>
      <c r="B228" s="178" t="s">
        <v>382</v>
      </c>
      <c r="C228" s="185" t="s">
        <v>383</v>
      </c>
      <c r="D228" s="179" t="s">
        <v>182</v>
      </c>
      <c r="E228" s="180">
        <v>58</v>
      </c>
      <c r="F228" s="181"/>
      <c r="G228" s="182">
        <f>ROUND(E228*F228,2)</f>
        <v>0</v>
      </c>
      <c r="H228" s="181">
        <v>195.11</v>
      </c>
      <c r="I228" s="182">
        <f>ROUND(E228*H228,2)</f>
        <v>11316.38</v>
      </c>
      <c r="J228" s="181">
        <v>38.39</v>
      </c>
      <c r="K228" s="182">
        <f>ROUND(E228*J228,2)</f>
        <v>2226.62</v>
      </c>
      <c r="L228" s="182">
        <v>21</v>
      </c>
      <c r="M228" s="182">
        <f>G228*(1+L228/100)</f>
        <v>0</v>
      </c>
      <c r="N228" s="180">
        <v>0.46</v>
      </c>
      <c r="O228" s="180">
        <f>ROUND(E228*N228,2)</f>
        <v>26.68</v>
      </c>
      <c r="P228" s="180">
        <v>0</v>
      </c>
      <c r="Q228" s="180">
        <f>ROUND(E228*P228,2)</f>
        <v>0</v>
      </c>
      <c r="R228" s="157">
        <v>2.9000000000000001E-2</v>
      </c>
      <c r="S228" s="157">
        <f>ROUND(E228*R228,2)</f>
        <v>1.68</v>
      </c>
      <c r="T228" s="157"/>
      <c r="U228" s="157" t="s">
        <v>183</v>
      </c>
      <c r="V228" s="157" t="s">
        <v>184</v>
      </c>
      <c r="W228" s="147"/>
      <c r="X228" s="147"/>
      <c r="Y228" s="147"/>
      <c r="Z228" s="147"/>
      <c r="AA228" s="147"/>
      <c r="AB228" s="147"/>
      <c r="AC228" s="147"/>
      <c r="AD228" s="147" t="s">
        <v>185</v>
      </c>
      <c r="AE228" s="147"/>
      <c r="AF228" s="147"/>
      <c r="AG228" s="147"/>
      <c r="AH228" s="147"/>
      <c r="AI228" s="147"/>
      <c r="AJ228" s="147"/>
      <c r="AK228" s="147"/>
      <c r="AL228" s="147"/>
      <c r="AM228" s="147"/>
      <c r="AN228" s="147"/>
      <c r="AO228" s="147"/>
      <c r="AP228" s="147"/>
      <c r="AQ228" s="147"/>
      <c r="AR228" s="147"/>
      <c r="AS228" s="147"/>
      <c r="AT228" s="147"/>
      <c r="AU228" s="147"/>
      <c r="AV228" s="147"/>
      <c r="AW228" s="147"/>
      <c r="AX228" s="147"/>
      <c r="AY228" s="147"/>
      <c r="AZ228" s="147"/>
      <c r="BA228" s="147"/>
      <c r="BB228" s="147"/>
      <c r="BC228" s="147"/>
      <c r="BD228" s="147"/>
      <c r="BE228" s="147"/>
    </row>
    <row r="229" spans="1:57" outlineLevel="2" x14ac:dyDescent="0.2">
      <c r="A229" s="154"/>
      <c r="B229" s="155"/>
      <c r="C229" s="186" t="s">
        <v>283</v>
      </c>
      <c r="D229" s="158"/>
      <c r="E229" s="159">
        <v>58</v>
      </c>
      <c r="F229" s="157"/>
      <c r="G229" s="157"/>
      <c r="H229" s="157"/>
      <c r="I229" s="157"/>
      <c r="J229" s="157"/>
      <c r="K229" s="157"/>
      <c r="L229" s="157"/>
      <c r="M229" s="157"/>
      <c r="N229" s="156"/>
      <c r="O229" s="156"/>
      <c r="P229" s="156"/>
      <c r="Q229" s="156"/>
      <c r="R229" s="157"/>
      <c r="S229" s="157"/>
      <c r="T229" s="157"/>
      <c r="U229" s="157"/>
      <c r="V229" s="157"/>
      <c r="W229" s="147"/>
      <c r="X229" s="147"/>
      <c r="Y229" s="147"/>
      <c r="Z229" s="147"/>
      <c r="AA229" s="147"/>
      <c r="AB229" s="147"/>
      <c r="AC229" s="147"/>
      <c r="AD229" s="147" t="s">
        <v>189</v>
      </c>
      <c r="AE229" s="147">
        <v>0</v>
      </c>
      <c r="AF229" s="147"/>
      <c r="AG229" s="147"/>
      <c r="AH229" s="147"/>
      <c r="AI229" s="147"/>
      <c r="AJ229" s="147"/>
      <c r="AK229" s="147"/>
      <c r="AL229" s="147"/>
      <c r="AM229" s="147"/>
      <c r="AN229" s="147"/>
      <c r="AO229" s="147"/>
      <c r="AP229" s="147"/>
      <c r="AQ229" s="147"/>
      <c r="AR229" s="147"/>
      <c r="AS229" s="147"/>
      <c r="AT229" s="147"/>
      <c r="AU229" s="147"/>
      <c r="AV229" s="147"/>
      <c r="AW229" s="147"/>
      <c r="AX229" s="147"/>
      <c r="AY229" s="147"/>
      <c r="AZ229" s="147"/>
      <c r="BA229" s="147"/>
      <c r="BB229" s="147"/>
      <c r="BC229" s="147"/>
      <c r="BD229" s="147"/>
      <c r="BE229" s="147"/>
    </row>
    <row r="230" spans="1:57" outlineLevel="2" x14ac:dyDescent="0.2">
      <c r="A230" s="154"/>
      <c r="B230" s="155"/>
      <c r="C230" s="730"/>
      <c r="D230" s="731"/>
      <c r="E230" s="731"/>
      <c r="F230" s="731"/>
      <c r="G230" s="731"/>
      <c r="H230" s="157"/>
      <c r="I230" s="157"/>
      <c r="J230" s="157"/>
      <c r="K230" s="157"/>
      <c r="L230" s="157"/>
      <c r="M230" s="157"/>
      <c r="N230" s="156"/>
      <c r="O230" s="156"/>
      <c r="P230" s="156"/>
      <c r="Q230" s="156"/>
      <c r="R230" s="157"/>
      <c r="S230" s="157"/>
      <c r="T230" s="157"/>
      <c r="U230" s="157"/>
      <c r="V230" s="157"/>
      <c r="W230" s="147"/>
      <c r="X230" s="147"/>
      <c r="Y230" s="147"/>
      <c r="Z230" s="147"/>
      <c r="AA230" s="147"/>
      <c r="AB230" s="147"/>
      <c r="AC230" s="147"/>
      <c r="AD230" s="147" t="s">
        <v>190</v>
      </c>
      <c r="AE230" s="147"/>
      <c r="AF230" s="147"/>
      <c r="AG230" s="147"/>
      <c r="AH230" s="147"/>
      <c r="AI230" s="147"/>
      <c r="AJ230" s="147"/>
      <c r="AK230" s="147"/>
      <c r="AL230" s="147"/>
      <c r="AM230" s="147"/>
      <c r="AN230" s="147"/>
      <c r="AO230" s="147"/>
      <c r="AP230" s="147"/>
      <c r="AQ230" s="147"/>
      <c r="AR230" s="147"/>
      <c r="AS230" s="147"/>
      <c r="AT230" s="147"/>
      <c r="AU230" s="147"/>
      <c r="AV230" s="147"/>
      <c r="AW230" s="147"/>
      <c r="AX230" s="147"/>
      <c r="AY230" s="147"/>
      <c r="AZ230" s="147"/>
      <c r="BA230" s="147"/>
      <c r="BB230" s="147"/>
      <c r="BC230" s="147"/>
      <c r="BD230" s="147"/>
      <c r="BE230" s="147"/>
    </row>
    <row r="231" spans="1:57" ht="22.5" outlineLevel="1" x14ac:dyDescent="0.2">
      <c r="A231" s="177">
        <v>46</v>
      </c>
      <c r="B231" s="178" t="s">
        <v>384</v>
      </c>
      <c r="C231" s="185" t="s">
        <v>385</v>
      </c>
      <c r="D231" s="179" t="s">
        <v>182</v>
      </c>
      <c r="E231" s="180">
        <v>577</v>
      </c>
      <c r="F231" s="181"/>
      <c r="G231" s="182">
        <f>ROUND(E231*F231,2)</f>
        <v>0</v>
      </c>
      <c r="H231" s="181">
        <v>0</v>
      </c>
      <c r="I231" s="182">
        <f>ROUND(E231*H231,2)</f>
        <v>0</v>
      </c>
      <c r="J231" s="181">
        <v>45</v>
      </c>
      <c r="K231" s="182">
        <f>ROUND(E231*J231,2)</f>
        <v>25965</v>
      </c>
      <c r="L231" s="182">
        <v>21</v>
      </c>
      <c r="M231" s="182">
        <f>G231*(1+L231/100)</f>
        <v>0</v>
      </c>
      <c r="N231" s="180">
        <v>0.39100000000000001</v>
      </c>
      <c r="O231" s="180">
        <f>ROUND(E231*N231,2)</f>
        <v>225.61</v>
      </c>
      <c r="P231" s="180">
        <v>0</v>
      </c>
      <c r="Q231" s="180">
        <f>ROUND(E231*P231,2)</f>
        <v>0</v>
      </c>
      <c r="R231" s="157">
        <v>0.03</v>
      </c>
      <c r="S231" s="157">
        <f>ROUND(E231*R231,2)</f>
        <v>17.309999999999999</v>
      </c>
      <c r="T231" s="157"/>
      <c r="U231" s="157" t="s">
        <v>183</v>
      </c>
      <c r="V231" s="157" t="s">
        <v>184</v>
      </c>
      <c r="W231" s="147"/>
      <c r="X231" s="147"/>
      <c r="Y231" s="147"/>
      <c r="Z231" s="147"/>
      <c r="AA231" s="147"/>
      <c r="AB231" s="147"/>
      <c r="AC231" s="147"/>
      <c r="AD231" s="147" t="s">
        <v>185</v>
      </c>
      <c r="AE231" s="147"/>
      <c r="AF231" s="147"/>
      <c r="AG231" s="147"/>
      <c r="AH231" s="147"/>
      <c r="AI231" s="147"/>
      <c r="AJ231" s="147"/>
      <c r="AK231" s="147"/>
      <c r="AL231" s="147"/>
      <c r="AM231" s="147"/>
      <c r="AN231" s="147"/>
      <c r="AO231" s="147"/>
      <c r="AP231" s="147"/>
      <c r="AQ231" s="147"/>
      <c r="AR231" s="147"/>
      <c r="AS231" s="147"/>
      <c r="AT231" s="147"/>
      <c r="AU231" s="147"/>
      <c r="AV231" s="147"/>
      <c r="AW231" s="147"/>
      <c r="AX231" s="147"/>
      <c r="AY231" s="147"/>
      <c r="AZ231" s="147"/>
      <c r="BA231" s="147"/>
      <c r="BB231" s="147"/>
      <c r="BC231" s="147"/>
      <c r="BD231" s="147"/>
      <c r="BE231" s="147"/>
    </row>
    <row r="232" spans="1:57" outlineLevel="2" x14ac:dyDescent="0.2">
      <c r="A232" s="154"/>
      <c r="B232" s="155"/>
      <c r="C232" s="728" t="s">
        <v>386</v>
      </c>
      <c r="D232" s="729"/>
      <c r="E232" s="729"/>
      <c r="F232" s="729"/>
      <c r="G232" s="729"/>
      <c r="H232" s="157"/>
      <c r="I232" s="157"/>
      <c r="J232" s="157"/>
      <c r="K232" s="157"/>
      <c r="L232" s="157"/>
      <c r="M232" s="157"/>
      <c r="N232" s="156"/>
      <c r="O232" s="156"/>
      <c r="P232" s="156"/>
      <c r="Q232" s="156"/>
      <c r="R232" s="157"/>
      <c r="S232" s="157"/>
      <c r="T232" s="157"/>
      <c r="U232" s="157"/>
      <c r="V232" s="157"/>
      <c r="W232" s="147"/>
      <c r="X232" s="147"/>
      <c r="Y232" s="147"/>
      <c r="Z232" s="147"/>
      <c r="AA232" s="147"/>
      <c r="AB232" s="147"/>
      <c r="AC232" s="147"/>
      <c r="AD232" s="147" t="s">
        <v>208</v>
      </c>
      <c r="AE232" s="147"/>
      <c r="AF232" s="147"/>
      <c r="AG232" s="147"/>
      <c r="AH232" s="147"/>
      <c r="AI232" s="147"/>
      <c r="AJ232" s="147"/>
      <c r="AK232" s="147"/>
      <c r="AL232" s="147"/>
      <c r="AM232" s="147"/>
      <c r="AN232" s="147"/>
      <c r="AO232" s="147"/>
      <c r="AP232" s="147"/>
      <c r="AQ232" s="147"/>
      <c r="AR232" s="147"/>
      <c r="AS232" s="147"/>
      <c r="AT232" s="147"/>
      <c r="AU232" s="147"/>
      <c r="AV232" s="147"/>
      <c r="AW232" s="147"/>
      <c r="AX232" s="147"/>
      <c r="AY232" s="147"/>
      <c r="AZ232" s="147"/>
      <c r="BA232" s="147"/>
      <c r="BB232" s="147"/>
      <c r="BC232" s="147"/>
      <c r="BD232" s="147"/>
      <c r="BE232" s="147"/>
    </row>
    <row r="233" spans="1:57" outlineLevel="2" x14ac:dyDescent="0.2">
      <c r="A233" s="154"/>
      <c r="B233" s="155"/>
      <c r="C233" s="186" t="s">
        <v>387</v>
      </c>
      <c r="D233" s="158"/>
      <c r="E233" s="159">
        <v>577</v>
      </c>
      <c r="F233" s="157"/>
      <c r="G233" s="157"/>
      <c r="H233" s="157"/>
      <c r="I233" s="157"/>
      <c r="J233" s="157"/>
      <c r="K233" s="157"/>
      <c r="L233" s="157"/>
      <c r="M233" s="157"/>
      <c r="N233" s="156"/>
      <c r="O233" s="156"/>
      <c r="P233" s="156"/>
      <c r="Q233" s="156"/>
      <c r="R233" s="157"/>
      <c r="S233" s="157"/>
      <c r="T233" s="157"/>
      <c r="U233" s="157"/>
      <c r="V233" s="157"/>
      <c r="W233" s="147"/>
      <c r="X233" s="147"/>
      <c r="Y233" s="147"/>
      <c r="Z233" s="147"/>
      <c r="AA233" s="147"/>
      <c r="AB233" s="147"/>
      <c r="AC233" s="147"/>
      <c r="AD233" s="147" t="s">
        <v>189</v>
      </c>
      <c r="AE233" s="147">
        <v>0</v>
      </c>
      <c r="AF233" s="147"/>
      <c r="AG233" s="147"/>
      <c r="AH233" s="147"/>
      <c r="AI233" s="147"/>
      <c r="AJ233" s="147"/>
      <c r="AK233" s="147"/>
      <c r="AL233" s="147"/>
      <c r="AM233" s="147"/>
      <c r="AN233" s="147"/>
      <c r="AO233" s="147"/>
      <c r="AP233" s="147"/>
      <c r="AQ233" s="147"/>
      <c r="AR233" s="147"/>
      <c r="AS233" s="147"/>
      <c r="AT233" s="147"/>
      <c r="AU233" s="147"/>
      <c r="AV233" s="147"/>
      <c r="AW233" s="147"/>
      <c r="AX233" s="147"/>
      <c r="AY233" s="147"/>
      <c r="AZ233" s="147"/>
      <c r="BA233" s="147"/>
      <c r="BB233" s="147"/>
      <c r="BC233" s="147"/>
      <c r="BD233" s="147"/>
      <c r="BE233" s="147"/>
    </row>
    <row r="234" spans="1:57" outlineLevel="2" x14ac:dyDescent="0.2">
      <c r="A234" s="154"/>
      <c r="B234" s="155"/>
      <c r="C234" s="730"/>
      <c r="D234" s="731"/>
      <c r="E234" s="731"/>
      <c r="F234" s="731"/>
      <c r="G234" s="731"/>
      <c r="H234" s="157"/>
      <c r="I234" s="157"/>
      <c r="J234" s="157"/>
      <c r="K234" s="157"/>
      <c r="L234" s="157"/>
      <c r="M234" s="157"/>
      <c r="N234" s="156"/>
      <c r="O234" s="156"/>
      <c r="P234" s="156"/>
      <c r="Q234" s="156"/>
      <c r="R234" s="157"/>
      <c r="S234" s="157"/>
      <c r="T234" s="157"/>
      <c r="U234" s="157"/>
      <c r="V234" s="157"/>
      <c r="W234" s="147"/>
      <c r="X234" s="147"/>
      <c r="Y234" s="147"/>
      <c r="Z234" s="147"/>
      <c r="AA234" s="147"/>
      <c r="AB234" s="147"/>
      <c r="AC234" s="147"/>
      <c r="AD234" s="147" t="s">
        <v>190</v>
      </c>
      <c r="AE234" s="147"/>
      <c r="AF234" s="147"/>
      <c r="AG234" s="147"/>
      <c r="AH234" s="147"/>
      <c r="AI234" s="147"/>
      <c r="AJ234" s="147"/>
      <c r="AK234" s="147"/>
      <c r="AL234" s="147"/>
      <c r="AM234" s="147"/>
      <c r="AN234" s="147"/>
      <c r="AO234" s="147"/>
      <c r="AP234" s="147"/>
      <c r="AQ234" s="147"/>
      <c r="AR234" s="147"/>
      <c r="AS234" s="147"/>
      <c r="AT234" s="147"/>
      <c r="AU234" s="147"/>
      <c r="AV234" s="147"/>
      <c r="AW234" s="147"/>
      <c r="AX234" s="147"/>
      <c r="AY234" s="147"/>
      <c r="AZ234" s="147"/>
      <c r="BA234" s="147"/>
      <c r="BB234" s="147"/>
      <c r="BC234" s="147"/>
      <c r="BD234" s="147"/>
      <c r="BE234" s="147"/>
    </row>
    <row r="235" spans="1:57" outlineLevel="1" x14ac:dyDescent="0.2">
      <c r="A235" s="177">
        <v>47</v>
      </c>
      <c r="B235" s="178" t="s">
        <v>388</v>
      </c>
      <c r="C235" s="185" t="s">
        <v>389</v>
      </c>
      <c r="D235" s="179" t="s">
        <v>182</v>
      </c>
      <c r="E235" s="180">
        <v>7</v>
      </c>
      <c r="F235" s="181"/>
      <c r="G235" s="182">
        <f>ROUND(E235*F235,2)</f>
        <v>0</v>
      </c>
      <c r="H235" s="181">
        <v>0</v>
      </c>
      <c r="I235" s="182">
        <f>ROUND(E235*H235,2)</f>
        <v>0</v>
      </c>
      <c r="J235" s="181">
        <v>360</v>
      </c>
      <c r="K235" s="182">
        <f>ROUND(E235*J235,2)</f>
        <v>2520</v>
      </c>
      <c r="L235" s="182">
        <v>21</v>
      </c>
      <c r="M235" s="182">
        <f>G235*(1+L235/100)</f>
        <v>0</v>
      </c>
      <c r="N235" s="180">
        <v>0.46</v>
      </c>
      <c r="O235" s="180">
        <f>ROUND(E235*N235,2)</f>
        <v>3.22</v>
      </c>
      <c r="P235" s="180">
        <v>0</v>
      </c>
      <c r="Q235" s="180">
        <f>ROUND(E235*P235,2)</f>
        <v>0</v>
      </c>
      <c r="R235" s="157">
        <v>2.9000000000000001E-2</v>
      </c>
      <c r="S235" s="157">
        <f>ROUND(E235*R235,2)</f>
        <v>0.2</v>
      </c>
      <c r="T235" s="157"/>
      <c r="U235" s="157" t="s">
        <v>183</v>
      </c>
      <c r="V235" s="157" t="s">
        <v>184</v>
      </c>
      <c r="W235" s="147"/>
      <c r="X235" s="147"/>
      <c r="Y235" s="147"/>
      <c r="Z235" s="147"/>
      <c r="AA235" s="147"/>
      <c r="AB235" s="147"/>
      <c r="AC235" s="147"/>
      <c r="AD235" s="147" t="s">
        <v>185</v>
      </c>
      <c r="AE235" s="147"/>
      <c r="AF235" s="147"/>
      <c r="AG235" s="147"/>
      <c r="AH235" s="147"/>
      <c r="AI235" s="147"/>
      <c r="AJ235" s="147"/>
      <c r="AK235" s="147"/>
      <c r="AL235" s="147"/>
      <c r="AM235" s="147"/>
      <c r="AN235" s="147"/>
      <c r="AO235" s="147"/>
      <c r="AP235" s="147"/>
      <c r="AQ235" s="147"/>
      <c r="AR235" s="147"/>
      <c r="AS235" s="147"/>
      <c r="AT235" s="147"/>
      <c r="AU235" s="147"/>
      <c r="AV235" s="147"/>
      <c r="AW235" s="147"/>
      <c r="AX235" s="147"/>
      <c r="AY235" s="147"/>
      <c r="AZ235" s="147"/>
      <c r="BA235" s="147"/>
      <c r="BB235" s="147"/>
      <c r="BC235" s="147"/>
      <c r="BD235" s="147"/>
      <c r="BE235" s="147"/>
    </row>
    <row r="236" spans="1:57" outlineLevel="2" x14ac:dyDescent="0.2">
      <c r="A236" s="154"/>
      <c r="B236" s="155"/>
      <c r="C236" s="186" t="s">
        <v>284</v>
      </c>
      <c r="D236" s="158"/>
      <c r="E236" s="159">
        <v>7</v>
      </c>
      <c r="F236" s="157"/>
      <c r="G236" s="157"/>
      <c r="H236" s="157"/>
      <c r="I236" s="157"/>
      <c r="J236" s="157"/>
      <c r="K236" s="157"/>
      <c r="L236" s="157"/>
      <c r="M236" s="157"/>
      <c r="N236" s="156"/>
      <c r="O236" s="156"/>
      <c r="P236" s="156"/>
      <c r="Q236" s="156"/>
      <c r="R236" s="157"/>
      <c r="S236" s="157"/>
      <c r="T236" s="157"/>
      <c r="U236" s="157"/>
      <c r="V236" s="157"/>
      <c r="W236" s="147"/>
      <c r="X236" s="147"/>
      <c r="Y236" s="147"/>
      <c r="Z236" s="147"/>
      <c r="AA236" s="147"/>
      <c r="AB236" s="147"/>
      <c r="AC236" s="147"/>
      <c r="AD236" s="147" t="s">
        <v>189</v>
      </c>
      <c r="AE236" s="147">
        <v>0</v>
      </c>
      <c r="AF236" s="147"/>
      <c r="AG236" s="147"/>
      <c r="AH236" s="147"/>
      <c r="AI236" s="147"/>
      <c r="AJ236" s="147"/>
      <c r="AK236" s="147"/>
      <c r="AL236" s="147"/>
      <c r="AM236" s="147"/>
      <c r="AN236" s="147"/>
      <c r="AO236" s="147"/>
      <c r="AP236" s="147"/>
      <c r="AQ236" s="147"/>
      <c r="AR236" s="147"/>
      <c r="AS236" s="147"/>
      <c r="AT236" s="147"/>
      <c r="AU236" s="147"/>
      <c r="AV236" s="147"/>
      <c r="AW236" s="147"/>
      <c r="AX236" s="147"/>
      <c r="AY236" s="147"/>
      <c r="AZ236" s="147"/>
      <c r="BA236" s="147"/>
      <c r="BB236" s="147"/>
      <c r="BC236" s="147"/>
      <c r="BD236" s="147"/>
      <c r="BE236" s="147"/>
    </row>
    <row r="237" spans="1:57" outlineLevel="2" x14ac:dyDescent="0.2">
      <c r="A237" s="154"/>
      <c r="B237" s="155"/>
      <c r="C237" s="730"/>
      <c r="D237" s="731"/>
      <c r="E237" s="731"/>
      <c r="F237" s="731"/>
      <c r="G237" s="731"/>
      <c r="H237" s="157"/>
      <c r="I237" s="157"/>
      <c r="J237" s="157"/>
      <c r="K237" s="157"/>
      <c r="L237" s="157"/>
      <c r="M237" s="157"/>
      <c r="N237" s="156"/>
      <c r="O237" s="156"/>
      <c r="P237" s="156"/>
      <c r="Q237" s="156"/>
      <c r="R237" s="157"/>
      <c r="S237" s="157"/>
      <c r="T237" s="157"/>
      <c r="U237" s="157"/>
      <c r="V237" s="157"/>
      <c r="W237" s="147"/>
      <c r="X237" s="147"/>
      <c r="Y237" s="147"/>
      <c r="Z237" s="147"/>
      <c r="AA237" s="147"/>
      <c r="AB237" s="147"/>
      <c r="AC237" s="147"/>
      <c r="AD237" s="147" t="s">
        <v>190</v>
      </c>
      <c r="AE237" s="147"/>
      <c r="AF237" s="147"/>
      <c r="AG237" s="147"/>
      <c r="AH237" s="147"/>
      <c r="AI237" s="147"/>
      <c r="AJ237" s="147"/>
      <c r="AK237" s="147"/>
      <c r="AL237" s="147"/>
      <c r="AM237" s="147"/>
      <c r="AN237" s="147"/>
      <c r="AO237" s="147"/>
      <c r="AP237" s="147"/>
      <c r="AQ237" s="147"/>
      <c r="AR237" s="147"/>
      <c r="AS237" s="147"/>
      <c r="AT237" s="147"/>
      <c r="AU237" s="147"/>
      <c r="AV237" s="147"/>
      <c r="AW237" s="147"/>
      <c r="AX237" s="147"/>
      <c r="AY237" s="147"/>
      <c r="AZ237" s="147"/>
      <c r="BA237" s="147"/>
      <c r="BB237" s="147"/>
      <c r="BC237" s="147"/>
      <c r="BD237" s="147"/>
      <c r="BE237" s="147"/>
    </row>
    <row r="238" spans="1:57" outlineLevel="1" x14ac:dyDescent="0.2">
      <c r="A238" s="177">
        <v>48</v>
      </c>
      <c r="B238" s="178" t="s">
        <v>390</v>
      </c>
      <c r="C238" s="185" t="s">
        <v>391</v>
      </c>
      <c r="D238" s="179" t="s">
        <v>182</v>
      </c>
      <c r="E238" s="180">
        <v>1154</v>
      </c>
      <c r="F238" s="181"/>
      <c r="G238" s="182">
        <f>ROUND(E238*F238,2)</f>
        <v>0</v>
      </c>
      <c r="H238" s="181">
        <v>0</v>
      </c>
      <c r="I238" s="182">
        <f>ROUND(E238*H238,2)</f>
        <v>0</v>
      </c>
      <c r="J238" s="181">
        <v>40.5</v>
      </c>
      <c r="K238" s="182">
        <f>ROUND(E238*J238,2)</f>
        <v>46737</v>
      </c>
      <c r="L238" s="182">
        <v>21</v>
      </c>
      <c r="M238" s="182">
        <f>G238*(1+L238/100)</f>
        <v>0</v>
      </c>
      <c r="N238" s="180">
        <v>6.0720000000000003E-2</v>
      </c>
      <c r="O238" s="180">
        <f>ROUND(E238*N238,2)</f>
        <v>70.069999999999993</v>
      </c>
      <c r="P238" s="180">
        <v>0</v>
      </c>
      <c r="Q238" s="180">
        <f>ROUND(E238*P238,2)</f>
        <v>0</v>
      </c>
      <c r="R238" s="157">
        <v>2.3E-2</v>
      </c>
      <c r="S238" s="157">
        <f>ROUND(E238*R238,2)</f>
        <v>26.54</v>
      </c>
      <c r="T238" s="157"/>
      <c r="U238" s="157" t="s">
        <v>183</v>
      </c>
      <c r="V238" s="157" t="s">
        <v>184</v>
      </c>
      <c r="W238" s="147"/>
      <c r="X238" s="147"/>
      <c r="Y238" s="147"/>
      <c r="Z238" s="147"/>
      <c r="AA238" s="147"/>
      <c r="AB238" s="147"/>
      <c r="AC238" s="147"/>
      <c r="AD238" s="147" t="s">
        <v>185</v>
      </c>
      <c r="AE238" s="147"/>
      <c r="AF238" s="147"/>
      <c r="AG238" s="147"/>
      <c r="AH238" s="147"/>
      <c r="AI238" s="147"/>
      <c r="AJ238" s="147"/>
      <c r="AK238" s="147"/>
      <c r="AL238" s="147"/>
      <c r="AM238" s="147"/>
      <c r="AN238" s="147"/>
      <c r="AO238" s="147"/>
      <c r="AP238" s="147"/>
      <c r="AQ238" s="147"/>
      <c r="AR238" s="147"/>
      <c r="AS238" s="147"/>
      <c r="AT238" s="147"/>
      <c r="AU238" s="147"/>
      <c r="AV238" s="147"/>
      <c r="AW238" s="147"/>
      <c r="AX238" s="147"/>
      <c r="AY238" s="147"/>
      <c r="AZ238" s="147"/>
      <c r="BA238" s="147"/>
      <c r="BB238" s="147"/>
      <c r="BC238" s="147"/>
      <c r="BD238" s="147"/>
      <c r="BE238" s="147"/>
    </row>
    <row r="239" spans="1:57" outlineLevel="2" x14ac:dyDescent="0.2">
      <c r="A239" s="154"/>
      <c r="B239" s="155"/>
      <c r="C239" s="186" t="s">
        <v>392</v>
      </c>
      <c r="D239" s="158"/>
      <c r="E239" s="159">
        <v>1154</v>
      </c>
      <c r="F239" s="157"/>
      <c r="G239" s="157"/>
      <c r="H239" s="157"/>
      <c r="I239" s="157"/>
      <c r="J239" s="157"/>
      <c r="K239" s="157"/>
      <c r="L239" s="157"/>
      <c r="M239" s="157"/>
      <c r="N239" s="156"/>
      <c r="O239" s="156"/>
      <c r="P239" s="156"/>
      <c r="Q239" s="156"/>
      <c r="R239" s="157"/>
      <c r="S239" s="157"/>
      <c r="T239" s="157"/>
      <c r="U239" s="157"/>
      <c r="V239" s="157"/>
      <c r="W239" s="147"/>
      <c r="X239" s="147"/>
      <c r="Y239" s="147"/>
      <c r="Z239" s="147"/>
      <c r="AA239" s="147"/>
      <c r="AB239" s="147"/>
      <c r="AC239" s="147"/>
      <c r="AD239" s="147" t="s">
        <v>189</v>
      </c>
      <c r="AE239" s="147">
        <v>0</v>
      </c>
      <c r="AF239" s="147"/>
      <c r="AG239" s="147"/>
      <c r="AH239" s="147"/>
      <c r="AI239" s="147"/>
      <c r="AJ239" s="147"/>
      <c r="AK239" s="147"/>
      <c r="AL239" s="147"/>
      <c r="AM239" s="147"/>
      <c r="AN239" s="147"/>
      <c r="AO239" s="147"/>
      <c r="AP239" s="147"/>
      <c r="AQ239" s="147"/>
      <c r="AR239" s="147"/>
      <c r="AS239" s="147"/>
      <c r="AT239" s="147"/>
      <c r="AU239" s="147"/>
      <c r="AV239" s="147"/>
      <c r="AW239" s="147"/>
      <c r="AX239" s="147"/>
      <c r="AY239" s="147"/>
      <c r="AZ239" s="147"/>
      <c r="BA239" s="147"/>
      <c r="BB239" s="147"/>
      <c r="BC239" s="147"/>
      <c r="BD239" s="147"/>
      <c r="BE239" s="147"/>
    </row>
    <row r="240" spans="1:57" outlineLevel="2" x14ac:dyDescent="0.2">
      <c r="A240" s="154"/>
      <c r="B240" s="155"/>
      <c r="C240" s="730"/>
      <c r="D240" s="731"/>
      <c r="E240" s="731"/>
      <c r="F240" s="731"/>
      <c r="G240" s="731"/>
      <c r="H240" s="157"/>
      <c r="I240" s="157"/>
      <c r="J240" s="157"/>
      <c r="K240" s="157"/>
      <c r="L240" s="157"/>
      <c r="M240" s="157"/>
      <c r="N240" s="156"/>
      <c r="O240" s="156"/>
      <c r="P240" s="156"/>
      <c r="Q240" s="156"/>
      <c r="R240" s="157"/>
      <c r="S240" s="157"/>
      <c r="T240" s="157"/>
      <c r="U240" s="157"/>
      <c r="V240" s="157"/>
      <c r="W240" s="147"/>
      <c r="X240" s="147"/>
      <c r="Y240" s="147"/>
      <c r="Z240" s="147"/>
      <c r="AA240" s="147"/>
      <c r="AB240" s="147"/>
      <c r="AC240" s="147"/>
      <c r="AD240" s="147" t="s">
        <v>190</v>
      </c>
      <c r="AE240" s="147"/>
      <c r="AF240" s="147"/>
      <c r="AG240" s="147"/>
      <c r="AH240" s="147"/>
      <c r="AI240" s="147"/>
      <c r="AJ240" s="147"/>
      <c r="AK240" s="147"/>
      <c r="AL240" s="147"/>
      <c r="AM240" s="147"/>
      <c r="AN240" s="147"/>
      <c r="AO240" s="147"/>
      <c r="AP240" s="147"/>
      <c r="AQ240" s="147"/>
      <c r="AR240" s="147"/>
      <c r="AS240" s="147"/>
      <c r="AT240" s="147"/>
      <c r="AU240" s="147"/>
      <c r="AV240" s="147"/>
      <c r="AW240" s="147"/>
      <c r="AX240" s="147"/>
      <c r="AY240" s="147"/>
      <c r="AZ240" s="147"/>
      <c r="BA240" s="147"/>
      <c r="BB240" s="147"/>
      <c r="BC240" s="147"/>
      <c r="BD240" s="147"/>
      <c r="BE240" s="147"/>
    </row>
    <row r="241" spans="1:57" outlineLevel="1" x14ac:dyDescent="0.2">
      <c r="A241" s="177">
        <v>49</v>
      </c>
      <c r="B241" s="178" t="s">
        <v>393</v>
      </c>
      <c r="C241" s="185" t="s">
        <v>394</v>
      </c>
      <c r="D241" s="179" t="s">
        <v>182</v>
      </c>
      <c r="E241" s="180">
        <v>1424</v>
      </c>
      <c r="F241" s="181"/>
      <c r="G241" s="182">
        <f>ROUND(E241*F241,2)</f>
        <v>0</v>
      </c>
      <c r="H241" s="181">
        <v>0</v>
      </c>
      <c r="I241" s="182">
        <f>ROUND(E241*H241,2)</f>
        <v>0</v>
      </c>
      <c r="J241" s="181">
        <v>50.8</v>
      </c>
      <c r="K241" s="182">
        <f>ROUND(E241*J241,2)</f>
        <v>72339.199999999997</v>
      </c>
      <c r="L241" s="182">
        <v>21</v>
      </c>
      <c r="M241" s="182">
        <f>G241*(1+L241/100)</f>
        <v>0</v>
      </c>
      <c r="N241" s="180">
        <v>0</v>
      </c>
      <c r="O241" s="180">
        <f>ROUND(E241*N241,2)</f>
        <v>0</v>
      </c>
      <c r="P241" s="180">
        <v>0</v>
      </c>
      <c r="Q241" s="180">
        <f>ROUND(E241*P241,2)</f>
        <v>0</v>
      </c>
      <c r="R241" s="157">
        <v>9.0999999999999998E-2</v>
      </c>
      <c r="S241" s="157">
        <f>ROUND(E241*R241,2)</f>
        <v>129.58000000000001</v>
      </c>
      <c r="T241" s="157"/>
      <c r="U241" s="157" t="s">
        <v>183</v>
      </c>
      <c r="V241" s="157" t="s">
        <v>184</v>
      </c>
      <c r="W241" s="147"/>
      <c r="X241" s="147"/>
      <c r="Y241" s="147"/>
      <c r="Z241" s="147"/>
      <c r="AA241" s="147"/>
      <c r="AB241" s="147"/>
      <c r="AC241" s="147"/>
      <c r="AD241" s="147" t="s">
        <v>185</v>
      </c>
      <c r="AE241" s="147"/>
      <c r="AF241" s="147"/>
      <c r="AG241" s="147"/>
      <c r="AH241" s="147"/>
      <c r="AI241" s="147"/>
      <c r="AJ241" s="147"/>
      <c r="AK241" s="147"/>
      <c r="AL241" s="147"/>
      <c r="AM241" s="147"/>
      <c r="AN241" s="147"/>
      <c r="AO241" s="147"/>
      <c r="AP241" s="147"/>
      <c r="AQ241" s="147"/>
      <c r="AR241" s="147"/>
      <c r="AS241" s="147"/>
      <c r="AT241" s="147"/>
      <c r="AU241" s="147"/>
      <c r="AV241" s="147"/>
      <c r="AW241" s="147"/>
      <c r="AX241" s="147"/>
      <c r="AY241" s="147"/>
      <c r="AZ241" s="147"/>
      <c r="BA241" s="147"/>
      <c r="BB241" s="147"/>
      <c r="BC241" s="147"/>
      <c r="BD241" s="147"/>
      <c r="BE241" s="147"/>
    </row>
    <row r="242" spans="1:57" outlineLevel="2" x14ac:dyDescent="0.2">
      <c r="A242" s="154"/>
      <c r="B242" s="155"/>
      <c r="C242" s="186" t="s">
        <v>282</v>
      </c>
      <c r="D242" s="158"/>
      <c r="E242" s="159">
        <v>1154</v>
      </c>
      <c r="F242" s="157"/>
      <c r="G242" s="157"/>
      <c r="H242" s="157"/>
      <c r="I242" s="157"/>
      <c r="J242" s="157"/>
      <c r="K242" s="157"/>
      <c r="L242" s="157"/>
      <c r="M242" s="157"/>
      <c r="N242" s="156"/>
      <c r="O242" s="156"/>
      <c r="P242" s="156"/>
      <c r="Q242" s="156"/>
      <c r="R242" s="157"/>
      <c r="S242" s="157"/>
      <c r="T242" s="157"/>
      <c r="U242" s="157"/>
      <c r="V242" s="157"/>
      <c r="W242" s="147"/>
      <c r="X242" s="147"/>
      <c r="Y242" s="147"/>
      <c r="Z242" s="147"/>
      <c r="AA242" s="147"/>
      <c r="AB242" s="147"/>
      <c r="AC242" s="147"/>
      <c r="AD242" s="147" t="s">
        <v>189</v>
      </c>
      <c r="AE242" s="147">
        <v>0</v>
      </c>
      <c r="AF242" s="147"/>
      <c r="AG242" s="147"/>
      <c r="AH242" s="147"/>
      <c r="AI242" s="147"/>
      <c r="AJ242" s="147"/>
      <c r="AK242" s="147"/>
      <c r="AL242" s="147"/>
      <c r="AM242" s="147"/>
      <c r="AN242" s="147"/>
      <c r="AO242" s="147"/>
      <c r="AP242" s="147"/>
      <c r="AQ242" s="147"/>
      <c r="AR242" s="147"/>
      <c r="AS242" s="147"/>
      <c r="AT242" s="147"/>
      <c r="AU242" s="147"/>
      <c r="AV242" s="147"/>
      <c r="AW242" s="147"/>
      <c r="AX242" s="147"/>
      <c r="AY242" s="147"/>
      <c r="AZ242" s="147"/>
      <c r="BA242" s="147"/>
      <c r="BB242" s="147"/>
      <c r="BC242" s="147"/>
      <c r="BD242" s="147"/>
      <c r="BE242" s="147"/>
    </row>
    <row r="243" spans="1:57" outlineLevel="3" x14ac:dyDescent="0.2">
      <c r="A243" s="154"/>
      <c r="B243" s="155"/>
      <c r="C243" s="186" t="s">
        <v>395</v>
      </c>
      <c r="D243" s="158"/>
      <c r="E243" s="159">
        <v>270</v>
      </c>
      <c r="F243" s="157"/>
      <c r="G243" s="157"/>
      <c r="H243" s="157"/>
      <c r="I243" s="157"/>
      <c r="J243" s="157"/>
      <c r="K243" s="157"/>
      <c r="L243" s="157"/>
      <c r="M243" s="157"/>
      <c r="N243" s="156"/>
      <c r="O243" s="156"/>
      <c r="P243" s="156"/>
      <c r="Q243" s="156"/>
      <c r="R243" s="157"/>
      <c r="S243" s="157"/>
      <c r="T243" s="157"/>
      <c r="U243" s="157"/>
      <c r="V243" s="157"/>
      <c r="W243" s="147"/>
      <c r="X243" s="147"/>
      <c r="Y243" s="147"/>
      <c r="Z243" s="147"/>
      <c r="AA243" s="147"/>
      <c r="AB243" s="147"/>
      <c r="AC243" s="147"/>
      <c r="AD243" s="147" t="s">
        <v>189</v>
      </c>
      <c r="AE243" s="147">
        <v>0</v>
      </c>
      <c r="AF243" s="147"/>
      <c r="AG243" s="147"/>
      <c r="AH243" s="147"/>
      <c r="AI243" s="147"/>
      <c r="AJ243" s="147"/>
      <c r="AK243" s="147"/>
      <c r="AL243" s="147"/>
      <c r="AM243" s="147"/>
      <c r="AN243" s="147"/>
      <c r="AO243" s="147"/>
      <c r="AP243" s="147"/>
      <c r="AQ243" s="147"/>
      <c r="AR243" s="147"/>
      <c r="AS243" s="147"/>
      <c r="AT243" s="147"/>
      <c r="AU243" s="147"/>
      <c r="AV243" s="147"/>
      <c r="AW243" s="147"/>
      <c r="AX243" s="147"/>
      <c r="AY243" s="147"/>
      <c r="AZ243" s="147"/>
      <c r="BA243" s="147"/>
      <c r="BB243" s="147"/>
      <c r="BC243" s="147"/>
      <c r="BD243" s="147"/>
      <c r="BE243" s="147"/>
    </row>
    <row r="244" spans="1:57" outlineLevel="2" x14ac:dyDescent="0.2">
      <c r="A244" s="154"/>
      <c r="B244" s="155"/>
      <c r="C244" s="730"/>
      <c r="D244" s="731"/>
      <c r="E244" s="731"/>
      <c r="F244" s="731"/>
      <c r="G244" s="731"/>
      <c r="H244" s="157"/>
      <c r="I244" s="157"/>
      <c r="J244" s="157"/>
      <c r="K244" s="157"/>
      <c r="L244" s="157"/>
      <c r="M244" s="157"/>
      <c r="N244" s="156"/>
      <c r="O244" s="156"/>
      <c r="P244" s="156"/>
      <c r="Q244" s="156"/>
      <c r="R244" s="157"/>
      <c r="S244" s="157"/>
      <c r="T244" s="157"/>
      <c r="U244" s="157"/>
      <c r="V244" s="157"/>
      <c r="W244" s="147"/>
      <c r="X244" s="147"/>
      <c r="Y244" s="147"/>
      <c r="Z244" s="147"/>
      <c r="AA244" s="147"/>
      <c r="AB244" s="147"/>
      <c r="AC244" s="147"/>
      <c r="AD244" s="147" t="s">
        <v>190</v>
      </c>
      <c r="AE244" s="147"/>
      <c r="AF244" s="147"/>
      <c r="AG244" s="147"/>
      <c r="AH244" s="147"/>
      <c r="AI244" s="147"/>
      <c r="AJ244" s="147"/>
      <c r="AK244" s="147"/>
      <c r="AL244" s="147"/>
      <c r="AM244" s="147"/>
      <c r="AN244" s="147"/>
      <c r="AO244" s="147"/>
      <c r="AP244" s="147"/>
      <c r="AQ244" s="147"/>
      <c r="AR244" s="147"/>
      <c r="AS244" s="147"/>
      <c r="AT244" s="147"/>
      <c r="AU244" s="147"/>
      <c r="AV244" s="147"/>
      <c r="AW244" s="147"/>
      <c r="AX244" s="147"/>
      <c r="AY244" s="147"/>
      <c r="AZ244" s="147"/>
      <c r="BA244" s="147"/>
      <c r="BB244" s="147"/>
      <c r="BC244" s="147"/>
      <c r="BD244" s="147"/>
      <c r="BE244" s="147"/>
    </row>
    <row r="245" spans="1:57" outlineLevel="1" x14ac:dyDescent="0.2">
      <c r="A245" s="177">
        <v>50</v>
      </c>
      <c r="B245" s="178" t="s">
        <v>396</v>
      </c>
      <c r="C245" s="185" t="s">
        <v>397</v>
      </c>
      <c r="D245" s="179" t="s">
        <v>182</v>
      </c>
      <c r="E245" s="180">
        <v>100</v>
      </c>
      <c r="F245" s="181"/>
      <c r="G245" s="182">
        <f>ROUND(E245*F245,2)</f>
        <v>0</v>
      </c>
      <c r="H245" s="181">
        <v>0</v>
      </c>
      <c r="I245" s="182">
        <f>ROUND(E245*H245,2)</f>
        <v>0</v>
      </c>
      <c r="J245" s="181">
        <v>55.8</v>
      </c>
      <c r="K245" s="182">
        <f>ROUND(E245*J245,2)</f>
        <v>5580</v>
      </c>
      <c r="L245" s="182">
        <v>21</v>
      </c>
      <c r="M245" s="182">
        <f>G245*(1+L245/100)</f>
        <v>0</v>
      </c>
      <c r="N245" s="180">
        <v>0</v>
      </c>
      <c r="O245" s="180">
        <f>ROUND(E245*N245,2)</f>
        <v>0</v>
      </c>
      <c r="P245" s="180">
        <v>0</v>
      </c>
      <c r="Q245" s="180">
        <f>ROUND(E245*P245,2)</f>
        <v>0</v>
      </c>
      <c r="R245" s="157">
        <v>0.1</v>
      </c>
      <c r="S245" s="157">
        <f>ROUND(E245*R245,2)</f>
        <v>10</v>
      </c>
      <c r="T245" s="157"/>
      <c r="U245" s="157" t="s">
        <v>183</v>
      </c>
      <c r="V245" s="157" t="s">
        <v>184</v>
      </c>
      <c r="W245" s="147"/>
      <c r="X245" s="147"/>
      <c r="Y245" s="147"/>
      <c r="Z245" s="147"/>
      <c r="AA245" s="147"/>
      <c r="AB245" s="147"/>
      <c r="AC245" s="147"/>
      <c r="AD245" s="147" t="s">
        <v>185</v>
      </c>
      <c r="AE245" s="147"/>
      <c r="AF245" s="147"/>
      <c r="AG245" s="147"/>
      <c r="AH245" s="147"/>
      <c r="AI245" s="147"/>
      <c r="AJ245" s="147"/>
      <c r="AK245" s="147"/>
      <c r="AL245" s="147"/>
      <c r="AM245" s="147"/>
      <c r="AN245" s="147"/>
      <c r="AO245" s="147"/>
      <c r="AP245" s="147"/>
      <c r="AQ245" s="147"/>
      <c r="AR245" s="147"/>
      <c r="AS245" s="147"/>
      <c r="AT245" s="147"/>
      <c r="AU245" s="147"/>
      <c r="AV245" s="147"/>
      <c r="AW245" s="147"/>
      <c r="AX245" s="147"/>
      <c r="AY245" s="147"/>
      <c r="AZ245" s="147"/>
      <c r="BA245" s="147"/>
      <c r="BB245" s="147"/>
      <c r="BC245" s="147"/>
      <c r="BD245" s="147"/>
      <c r="BE245" s="147"/>
    </row>
    <row r="246" spans="1:57" outlineLevel="2" x14ac:dyDescent="0.2">
      <c r="A246" s="154"/>
      <c r="B246" s="155"/>
      <c r="C246" s="728" t="s">
        <v>398</v>
      </c>
      <c r="D246" s="729"/>
      <c r="E246" s="729"/>
      <c r="F246" s="729"/>
      <c r="G246" s="729"/>
      <c r="H246" s="157"/>
      <c r="I246" s="157"/>
      <c r="J246" s="157"/>
      <c r="K246" s="157"/>
      <c r="L246" s="157"/>
      <c r="M246" s="157"/>
      <c r="N246" s="156"/>
      <c r="O246" s="156"/>
      <c r="P246" s="156"/>
      <c r="Q246" s="156"/>
      <c r="R246" s="157"/>
      <c r="S246" s="157"/>
      <c r="T246" s="157"/>
      <c r="U246" s="157"/>
      <c r="V246" s="157"/>
      <c r="W246" s="147"/>
      <c r="X246" s="147"/>
      <c r="Y246" s="147"/>
      <c r="Z246" s="147"/>
      <c r="AA246" s="147"/>
      <c r="AB246" s="147"/>
      <c r="AC246" s="147"/>
      <c r="AD246" s="147" t="s">
        <v>208</v>
      </c>
      <c r="AE246" s="147"/>
      <c r="AF246" s="147"/>
      <c r="AG246" s="147"/>
      <c r="AH246" s="147"/>
      <c r="AI246" s="147"/>
      <c r="AJ246" s="147"/>
      <c r="AK246" s="147"/>
      <c r="AL246" s="147"/>
      <c r="AM246" s="147"/>
      <c r="AN246" s="147"/>
      <c r="AO246" s="147"/>
      <c r="AP246" s="147"/>
      <c r="AQ246" s="147"/>
      <c r="AR246" s="147"/>
      <c r="AS246" s="147"/>
      <c r="AT246" s="147"/>
      <c r="AU246" s="147"/>
      <c r="AV246" s="147"/>
      <c r="AW246" s="147"/>
      <c r="AX246" s="147"/>
      <c r="AY246" s="147"/>
      <c r="AZ246" s="147"/>
      <c r="BA246" s="147"/>
      <c r="BB246" s="147"/>
      <c r="BC246" s="147"/>
      <c r="BD246" s="147"/>
      <c r="BE246" s="147"/>
    </row>
    <row r="247" spans="1:57" outlineLevel="2" x14ac:dyDescent="0.2">
      <c r="A247" s="154"/>
      <c r="B247" s="155"/>
      <c r="C247" s="186" t="s">
        <v>399</v>
      </c>
      <c r="D247" s="158"/>
      <c r="E247" s="159">
        <v>100</v>
      </c>
      <c r="F247" s="157"/>
      <c r="G247" s="157"/>
      <c r="H247" s="157"/>
      <c r="I247" s="157"/>
      <c r="J247" s="157"/>
      <c r="K247" s="157"/>
      <c r="L247" s="157"/>
      <c r="M247" s="157"/>
      <c r="N247" s="156"/>
      <c r="O247" s="156"/>
      <c r="P247" s="156"/>
      <c r="Q247" s="156"/>
      <c r="R247" s="157"/>
      <c r="S247" s="157"/>
      <c r="T247" s="157"/>
      <c r="U247" s="157"/>
      <c r="V247" s="157"/>
      <c r="W247" s="147"/>
      <c r="X247" s="147"/>
      <c r="Y247" s="147"/>
      <c r="Z247" s="147"/>
      <c r="AA247" s="147"/>
      <c r="AB247" s="147"/>
      <c r="AC247" s="147"/>
      <c r="AD247" s="147" t="s">
        <v>189</v>
      </c>
      <c r="AE247" s="147">
        <v>0</v>
      </c>
      <c r="AF247" s="147"/>
      <c r="AG247" s="147"/>
      <c r="AH247" s="147"/>
      <c r="AI247" s="147"/>
      <c r="AJ247" s="147"/>
      <c r="AK247" s="147"/>
      <c r="AL247" s="147"/>
      <c r="AM247" s="147"/>
      <c r="AN247" s="147"/>
      <c r="AO247" s="147"/>
      <c r="AP247" s="147"/>
      <c r="AQ247" s="147"/>
      <c r="AR247" s="147"/>
      <c r="AS247" s="147"/>
      <c r="AT247" s="147"/>
      <c r="AU247" s="147"/>
      <c r="AV247" s="147"/>
      <c r="AW247" s="147"/>
      <c r="AX247" s="147"/>
      <c r="AY247" s="147"/>
      <c r="AZ247" s="147"/>
      <c r="BA247" s="147"/>
      <c r="BB247" s="147"/>
      <c r="BC247" s="147"/>
      <c r="BD247" s="147"/>
      <c r="BE247" s="147"/>
    </row>
    <row r="248" spans="1:57" outlineLevel="2" x14ac:dyDescent="0.2">
      <c r="A248" s="154"/>
      <c r="B248" s="155"/>
      <c r="C248" s="730"/>
      <c r="D248" s="731"/>
      <c r="E248" s="731"/>
      <c r="F248" s="731"/>
      <c r="G248" s="731"/>
      <c r="H248" s="157"/>
      <c r="I248" s="157"/>
      <c r="J248" s="157"/>
      <c r="K248" s="157"/>
      <c r="L248" s="157"/>
      <c r="M248" s="157"/>
      <c r="N248" s="156"/>
      <c r="O248" s="156"/>
      <c r="P248" s="156"/>
      <c r="Q248" s="156"/>
      <c r="R248" s="157"/>
      <c r="S248" s="157"/>
      <c r="T248" s="157"/>
      <c r="U248" s="157"/>
      <c r="V248" s="157"/>
      <c r="W248" s="147"/>
      <c r="X248" s="147"/>
      <c r="Y248" s="147"/>
      <c r="Z248" s="147"/>
      <c r="AA248" s="147"/>
      <c r="AB248" s="147"/>
      <c r="AC248" s="147"/>
      <c r="AD248" s="147" t="s">
        <v>190</v>
      </c>
      <c r="AE248" s="147"/>
      <c r="AF248" s="147"/>
      <c r="AG248" s="147"/>
      <c r="AH248" s="147"/>
      <c r="AI248" s="147"/>
      <c r="AJ248" s="147"/>
      <c r="AK248" s="147"/>
      <c r="AL248" s="147"/>
      <c r="AM248" s="147"/>
      <c r="AN248" s="147"/>
      <c r="AO248" s="147"/>
      <c r="AP248" s="147"/>
      <c r="AQ248" s="147"/>
      <c r="AR248" s="147"/>
      <c r="AS248" s="147"/>
      <c r="AT248" s="147"/>
      <c r="AU248" s="147"/>
      <c r="AV248" s="147"/>
      <c r="AW248" s="147"/>
      <c r="AX248" s="147"/>
      <c r="AY248" s="147"/>
      <c r="AZ248" s="147"/>
      <c r="BA248" s="147"/>
      <c r="BB248" s="147"/>
      <c r="BC248" s="147"/>
      <c r="BD248" s="147"/>
      <c r="BE248" s="147"/>
    </row>
    <row r="249" spans="1:57" ht="22.5" outlineLevel="1" x14ac:dyDescent="0.2">
      <c r="A249" s="177">
        <v>51</v>
      </c>
      <c r="B249" s="178" t="s">
        <v>400</v>
      </c>
      <c r="C249" s="185" t="s">
        <v>401</v>
      </c>
      <c r="D249" s="179" t="s">
        <v>307</v>
      </c>
      <c r="E249" s="180">
        <v>3.42</v>
      </c>
      <c r="F249" s="181"/>
      <c r="G249" s="182">
        <f>ROUND(E249*F249,2)</f>
        <v>0</v>
      </c>
      <c r="H249" s="181">
        <v>4500.01</v>
      </c>
      <c r="I249" s="182">
        <f>ROUND(E249*H249,2)</f>
        <v>15390.03</v>
      </c>
      <c r="J249" s="181">
        <v>8000.03</v>
      </c>
      <c r="K249" s="182">
        <f>ROUND(E249*J249,2)</f>
        <v>27360.1</v>
      </c>
      <c r="L249" s="182">
        <v>21</v>
      </c>
      <c r="M249" s="182">
        <f>G249*(1+L249/100)</f>
        <v>0</v>
      </c>
      <c r="N249" s="180">
        <v>1.0145</v>
      </c>
      <c r="O249" s="180">
        <f>ROUND(E249*N249,2)</f>
        <v>3.47</v>
      </c>
      <c r="P249" s="180">
        <v>0</v>
      </c>
      <c r="Q249" s="180">
        <f>ROUND(E249*P249,2)</f>
        <v>0</v>
      </c>
      <c r="R249" s="157">
        <v>4.6779999999999999</v>
      </c>
      <c r="S249" s="157">
        <f>ROUND(E249*R249,2)</f>
        <v>16</v>
      </c>
      <c r="T249" s="157"/>
      <c r="U249" s="157" t="s">
        <v>183</v>
      </c>
      <c r="V249" s="157" t="s">
        <v>184</v>
      </c>
      <c r="W249" s="147"/>
      <c r="X249" s="147"/>
      <c r="Y249" s="147"/>
      <c r="Z249" s="147"/>
      <c r="AA249" s="147"/>
      <c r="AB249" s="147"/>
      <c r="AC249" s="147"/>
      <c r="AD249" s="147" t="s">
        <v>185</v>
      </c>
      <c r="AE249" s="147"/>
      <c r="AF249" s="147"/>
      <c r="AG249" s="147"/>
      <c r="AH249" s="147"/>
      <c r="AI249" s="147"/>
      <c r="AJ249" s="147"/>
      <c r="AK249" s="147"/>
      <c r="AL249" s="147"/>
      <c r="AM249" s="147"/>
      <c r="AN249" s="147"/>
      <c r="AO249" s="147"/>
      <c r="AP249" s="147"/>
      <c r="AQ249" s="147"/>
      <c r="AR249" s="147"/>
      <c r="AS249" s="147"/>
      <c r="AT249" s="147"/>
      <c r="AU249" s="147"/>
      <c r="AV249" s="147"/>
      <c r="AW249" s="147"/>
      <c r="AX249" s="147"/>
      <c r="AY249" s="147"/>
      <c r="AZ249" s="147"/>
      <c r="BA249" s="147"/>
      <c r="BB249" s="147"/>
      <c r="BC249" s="147"/>
      <c r="BD249" s="147"/>
      <c r="BE249" s="147"/>
    </row>
    <row r="250" spans="1:57" ht="22.5" outlineLevel="2" x14ac:dyDescent="0.2">
      <c r="A250" s="154"/>
      <c r="B250" s="155"/>
      <c r="C250" s="732" t="s">
        <v>402</v>
      </c>
      <c r="D250" s="733"/>
      <c r="E250" s="733"/>
      <c r="F250" s="733"/>
      <c r="G250" s="733"/>
      <c r="H250" s="157"/>
      <c r="I250" s="157"/>
      <c r="J250" s="157"/>
      <c r="K250" s="157"/>
      <c r="L250" s="157"/>
      <c r="M250" s="157"/>
      <c r="N250" s="156"/>
      <c r="O250" s="156"/>
      <c r="P250" s="156"/>
      <c r="Q250" s="156"/>
      <c r="R250" s="157"/>
      <c r="S250" s="157"/>
      <c r="T250" s="157"/>
      <c r="U250" s="157"/>
      <c r="V250" s="157"/>
      <c r="W250" s="147"/>
      <c r="X250" s="147"/>
      <c r="Y250" s="147"/>
      <c r="Z250" s="147"/>
      <c r="AA250" s="147"/>
      <c r="AB250" s="147"/>
      <c r="AC250" s="147"/>
      <c r="AD250" s="147" t="s">
        <v>187</v>
      </c>
      <c r="AE250" s="147"/>
      <c r="AF250" s="147"/>
      <c r="AG250" s="147"/>
      <c r="AH250" s="147"/>
      <c r="AI250" s="147"/>
      <c r="AJ250" s="147"/>
      <c r="AK250" s="147"/>
      <c r="AL250" s="147"/>
      <c r="AM250" s="147"/>
      <c r="AN250" s="147"/>
      <c r="AO250" s="147"/>
      <c r="AP250" s="147"/>
      <c r="AQ250" s="147"/>
      <c r="AR250" s="147"/>
      <c r="AS250" s="147"/>
      <c r="AT250" s="147"/>
      <c r="AU250" s="147"/>
      <c r="AV250" s="147"/>
      <c r="AW250" s="147"/>
      <c r="AX250" s="183" t="str">
        <f>C250</f>
        <v>s vysekáním, očištěním, se zaplněním směsí, se zhutněním a odstraněním zbylého materiálu na vzdálenost do 20 m, včetně živičného infiltračního postřiku styčných ploch výtluků,</v>
      </c>
      <c r="AY250" s="147"/>
      <c r="AZ250" s="147"/>
      <c r="BA250" s="147"/>
      <c r="BB250" s="147"/>
      <c r="BC250" s="147"/>
      <c r="BD250" s="147"/>
      <c r="BE250" s="147"/>
    </row>
    <row r="251" spans="1:57" outlineLevel="2" x14ac:dyDescent="0.2">
      <c r="A251" s="154"/>
      <c r="B251" s="155"/>
      <c r="C251" s="186" t="s">
        <v>403</v>
      </c>
      <c r="D251" s="158"/>
      <c r="E251" s="159"/>
      <c r="F251" s="157"/>
      <c r="G251" s="157"/>
      <c r="H251" s="157"/>
      <c r="I251" s="157"/>
      <c r="J251" s="157"/>
      <c r="K251" s="157"/>
      <c r="L251" s="157"/>
      <c r="M251" s="157"/>
      <c r="N251" s="156"/>
      <c r="O251" s="156"/>
      <c r="P251" s="156"/>
      <c r="Q251" s="156"/>
      <c r="R251" s="157"/>
      <c r="S251" s="157"/>
      <c r="T251" s="157"/>
      <c r="U251" s="157"/>
      <c r="V251" s="157"/>
      <c r="W251" s="147"/>
      <c r="X251" s="147"/>
      <c r="Y251" s="147"/>
      <c r="Z251" s="147"/>
      <c r="AA251" s="147"/>
      <c r="AB251" s="147"/>
      <c r="AC251" s="147"/>
      <c r="AD251" s="147" t="s">
        <v>189</v>
      </c>
      <c r="AE251" s="147">
        <v>0</v>
      </c>
      <c r="AF251" s="147"/>
      <c r="AG251" s="147"/>
      <c r="AH251" s="147"/>
      <c r="AI251" s="147"/>
      <c r="AJ251" s="147"/>
      <c r="AK251" s="147"/>
      <c r="AL251" s="147"/>
      <c r="AM251" s="147"/>
      <c r="AN251" s="147"/>
      <c r="AO251" s="147"/>
      <c r="AP251" s="147"/>
      <c r="AQ251" s="147"/>
      <c r="AR251" s="147"/>
      <c r="AS251" s="147"/>
      <c r="AT251" s="147"/>
      <c r="AU251" s="147"/>
      <c r="AV251" s="147"/>
      <c r="AW251" s="147"/>
      <c r="AX251" s="147"/>
      <c r="AY251" s="147"/>
      <c r="AZ251" s="147"/>
      <c r="BA251" s="147"/>
      <c r="BB251" s="147"/>
      <c r="BC251" s="147"/>
      <c r="BD251" s="147"/>
      <c r="BE251" s="147"/>
    </row>
    <row r="252" spans="1:57" outlineLevel="3" x14ac:dyDescent="0.2">
      <c r="A252" s="154"/>
      <c r="B252" s="155"/>
      <c r="C252" s="186" t="s">
        <v>404</v>
      </c>
      <c r="D252" s="158"/>
      <c r="E252" s="159">
        <v>2.42</v>
      </c>
      <c r="F252" s="157"/>
      <c r="G252" s="157"/>
      <c r="H252" s="157"/>
      <c r="I252" s="157"/>
      <c r="J252" s="157"/>
      <c r="K252" s="157"/>
      <c r="L252" s="157"/>
      <c r="M252" s="157"/>
      <c r="N252" s="156"/>
      <c r="O252" s="156"/>
      <c r="P252" s="156"/>
      <c r="Q252" s="156"/>
      <c r="R252" s="157"/>
      <c r="S252" s="157"/>
      <c r="T252" s="157"/>
      <c r="U252" s="157"/>
      <c r="V252" s="157"/>
      <c r="W252" s="147"/>
      <c r="X252" s="147"/>
      <c r="Y252" s="147"/>
      <c r="Z252" s="147"/>
      <c r="AA252" s="147"/>
      <c r="AB252" s="147"/>
      <c r="AC252" s="147"/>
      <c r="AD252" s="147" t="s">
        <v>189</v>
      </c>
      <c r="AE252" s="147">
        <v>0</v>
      </c>
      <c r="AF252" s="147"/>
      <c r="AG252" s="147"/>
      <c r="AH252" s="147"/>
      <c r="AI252" s="147"/>
      <c r="AJ252" s="147"/>
      <c r="AK252" s="147"/>
      <c r="AL252" s="147"/>
      <c r="AM252" s="147"/>
      <c r="AN252" s="147"/>
      <c r="AO252" s="147"/>
      <c r="AP252" s="147"/>
      <c r="AQ252" s="147"/>
      <c r="AR252" s="147"/>
      <c r="AS252" s="147"/>
      <c r="AT252" s="147"/>
      <c r="AU252" s="147"/>
      <c r="AV252" s="147"/>
      <c r="AW252" s="147"/>
      <c r="AX252" s="147"/>
      <c r="AY252" s="147"/>
      <c r="AZ252" s="147"/>
      <c r="BA252" s="147"/>
      <c r="BB252" s="147"/>
      <c r="BC252" s="147"/>
      <c r="BD252" s="147"/>
      <c r="BE252" s="147"/>
    </row>
    <row r="253" spans="1:57" outlineLevel="3" x14ac:dyDescent="0.2">
      <c r="A253" s="154"/>
      <c r="B253" s="155"/>
      <c r="C253" s="186" t="s">
        <v>405</v>
      </c>
      <c r="D253" s="158"/>
      <c r="E253" s="159">
        <v>1</v>
      </c>
      <c r="F253" s="157"/>
      <c r="G253" s="157"/>
      <c r="H253" s="157"/>
      <c r="I253" s="157"/>
      <c r="J253" s="157"/>
      <c r="K253" s="157"/>
      <c r="L253" s="157"/>
      <c r="M253" s="157"/>
      <c r="N253" s="156"/>
      <c r="O253" s="156"/>
      <c r="P253" s="156"/>
      <c r="Q253" s="156"/>
      <c r="R253" s="157"/>
      <c r="S253" s="157"/>
      <c r="T253" s="157"/>
      <c r="U253" s="157"/>
      <c r="V253" s="157"/>
      <c r="W253" s="147"/>
      <c r="X253" s="147"/>
      <c r="Y253" s="147"/>
      <c r="Z253" s="147"/>
      <c r="AA253" s="147"/>
      <c r="AB253" s="147"/>
      <c r="AC253" s="147"/>
      <c r="AD253" s="147" t="s">
        <v>189</v>
      </c>
      <c r="AE253" s="147">
        <v>0</v>
      </c>
      <c r="AF253" s="147"/>
      <c r="AG253" s="147"/>
      <c r="AH253" s="147"/>
      <c r="AI253" s="147"/>
      <c r="AJ253" s="147"/>
      <c r="AK253" s="147"/>
      <c r="AL253" s="147"/>
      <c r="AM253" s="147"/>
      <c r="AN253" s="147"/>
      <c r="AO253" s="147"/>
      <c r="AP253" s="147"/>
      <c r="AQ253" s="147"/>
      <c r="AR253" s="147"/>
      <c r="AS253" s="147"/>
      <c r="AT253" s="147"/>
      <c r="AU253" s="147"/>
      <c r="AV253" s="147"/>
      <c r="AW253" s="147"/>
      <c r="AX253" s="147"/>
      <c r="AY253" s="147"/>
      <c r="AZ253" s="147"/>
      <c r="BA253" s="147"/>
      <c r="BB253" s="147"/>
      <c r="BC253" s="147"/>
      <c r="BD253" s="147"/>
      <c r="BE253" s="147"/>
    </row>
    <row r="254" spans="1:57" outlineLevel="2" x14ac:dyDescent="0.2">
      <c r="A254" s="154"/>
      <c r="B254" s="155"/>
      <c r="C254" s="730"/>
      <c r="D254" s="731"/>
      <c r="E254" s="731"/>
      <c r="F254" s="731"/>
      <c r="G254" s="731"/>
      <c r="H254" s="157"/>
      <c r="I254" s="157"/>
      <c r="J254" s="157"/>
      <c r="K254" s="157"/>
      <c r="L254" s="157"/>
      <c r="M254" s="157"/>
      <c r="N254" s="156"/>
      <c r="O254" s="156"/>
      <c r="P254" s="156"/>
      <c r="Q254" s="156"/>
      <c r="R254" s="157"/>
      <c r="S254" s="157"/>
      <c r="T254" s="157"/>
      <c r="U254" s="157"/>
      <c r="V254" s="157"/>
      <c r="W254" s="147"/>
      <c r="X254" s="147"/>
      <c r="Y254" s="147"/>
      <c r="Z254" s="147"/>
      <c r="AA254" s="147"/>
      <c r="AB254" s="147"/>
      <c r="AC254" s="147"/>
      <c r="AD254" s="147" t="s">
        <v>190</v>
      </c>
      <c r="AE254" s="147"/>
      <c r="AF254" s="147"/>
      <c r="AG254" s="147"/>
      <c r="AH254" s="147"/>
      <c r="AI254" s="147"/>
      <c r="AJ254" s="147"/>
      <c r="AK254" s="147"/>
      <c r="AL254" s="147"/>
      <c r="AM254" s="147"/>
      <c r="AN254" s="147"/>
      <c r="AO254" s="147"/>
      <c r="AP254" s="147"/>
      <c r="AQ254" s="147"/>
      <c r="AR254" s="147"/>
      <c r="AS254" s="147"/>
      <c r="AT254" s="147"/>
      <c r="AU254" s="147"/>
      <c r="AV254" s="147"/>
      <c r="AW254" s="147"/>
      <c r="AX254" s="147"/>
      <c r="AY254" s="147"/>
      <c r="AZ254" s="147"/>
      <c r="BA254" s="147"/>
      <c r="BB254" s="147"/>
      <c r="BC254" s="147"/>
      <c r="BD254" s="147"/>
      <c r="BE254" s="147"/>
    </row>
    <row r="255" spans="1:57" outlineLevel="1" x14ac:dyDescent="0.2">
      <c r="A255" s="177">
        <v>52</v>
      </c>
      <c r="B255" s="178" t="s">
        <v>406</v>
      </c>
      <c r="C255" s="185" t="s">
        <v>407</v>
      </c>
      <c r="D255" s="179" t="s">
        <v>182</v>
      </c>
      <c r="E255" s="180">
        <v>1180</v>
      </c>
      <c r="F255" s="181"/>
      <c r="G255" s="182">
        <f>ROUND(E255*F255,2)</f>
        <v>0</v>
      </c>
      <c r="H255" s="181">
        <v>0</v>
      </c>
      <c r="I255" s="182">
        <f>ROUND(E255*H255,2)</f>
        <v>0</v>
      </c>
      <c r="J255" s="181">
        <v>2400</v>
      </c>
      <c r="K255" s="182">
        <f>ROUND(E255*J255,2)</f>
        <v>2832000</v>
      </c>
      <c r="L255" s="182">
        <v>21</v>
      </c>
      <c r="M255" s="182">
        <f>G255*(1+L255/100)</f>
        <v>0</v>
      </c>
      <c r="N255" s="180">
        <v>0.01</v>
      </c>
      <c r="O255" s="180">
        <f>ROUND(E255*N255,2)</f>
        <v>11.8</v>
      </c>
      <c r="P255" s="180">
        <v>0</v>
      </c>
      <c r="Q255" s="180">
        <f>ROUND(E255*P255,2)</f>
        <v>0</v>
      </c>
      <c r="R255" s="157">
        <v>0</v>
      </c>
      <c r="S255" s="157">
        <f>ROUND(E255*R255,2)</f>
        <v>0</v>
      </c>
      <c r="T255" s="157"/>
      <c r="U255" s="157" t="s">
        <v>183</v>
      </c>
      <c r="V255" s="157" t="s">
        <v>184</v>
      </c>
      <c r="W255" s="147"/>
      <c r="X255" s="147"/>
      <c r="Y255" s="147"/>
      <c r="Z255" s="147"/>
      <c r="AA255" s="147"/>
      <c r="AB255" s="147"/>
      <c r="AC255" s="147"/>
      <c r="AD255" s="147" t="s">
        <v>185</v>
      </c>
      <c r="AE255" s="147"/>
      <c r="AF255" s="147"/>
      <c r="AG255" s="147"/>
      <c r="AH255" s="147"/>
      <c r="AI255" s="147"/>
      <c r="AJ255" s="147"/>
      <c r="AK255" s="147"/>
      <c r="AL255" s="147"/>
      <c r="AM255" s="147"/>
      <c r="AN255" s="147"/>
      <c r="AO255" s="147"/>
      <c r="AP255" s="147"/>
      <c r="AQ255" s="147"/>
      <c r="AR255" s="147"/>
      <c r="AS255" s="147"/>
      <c r="AT255" s="147"/>
      <c r="AU255" s="147"/>
      <c r="AV255" s="147"/>
      <c r="AW255" s="147"/>
      <c r="AX255" s="147"/>
      <c r="AY255" s="147"/>
      <c r="AZ255" s="147"/>
      <c r="BA255" s="147"/>
      <c r="BB255" s="147"/>
      <c r="BC255" s="147"/>
      <c r="BD255" s="147"/>
      <c r="BE255" s="147"/>
    </row>
    <row r="256" spans="1:57" outlineLevel="2" x14ac:dyDescent="0.2">
      <c r="A256" s="154"/>
      <c r="B256" s="155"/>
      <c r="C256" s="728" t="s">
        <v>408</v>
      </c>
      <c r="D256" s="729"/>
      <c r="E256" s="729"/>
      <c r="F256" s="729"/>
      <c r="G256" s="729"/>
      <c r="H256" s="157"/>
      <c r="I256" s="157"/>
      <c r="J256" s="157"/>
      <c r="K256" s="157"/>
      <c r="L256" s="157"/>
      <c r="M256" s="157"/>
      <c r="N256" s="156"/>
      <c r="O256" s="156"/>
      <c r="P256" s="156"/>
      <c r="Q256" s="156"/>
      <c r="R256" s="157"/>
      <c r="S256" s="157"/>
      <c r="T256" s="157"/>
      <c r="U256" s="157"/>
      <c r="V256" s="157"/>
      <c r="W256" s="147"/>
      <c r="X256" s="147"/>
      <c r="Y256" s="147"/>
      <c r="Z256" s="147"/>
      <c r="AA256" s="147"/>
      <c r="AB256" s="147"/>
      <c r="AC256" s="147"/>
      <c r="AD256" s="147" t="s">
        <v>208</v>
      </c>
      <c r="AE256" s="147"/>
      <c r="AF256" s="147"/>
      <c r="AG256" s="147"/>
      <c r="AH256" s="147"/>
      <c r="AI256" s="147"/>
      <c r="AJ256" s="147"/>
      <c r="AK256" s="147"/>
      <c r="AL256" s="147"/>
      <c r="AM256" s="147"/>
      <c r="AN256" s="147"/>
      <c r="AO256" s="147"/>
      <c r="AP256" s="147"/>
      <c r="AQ256" s="147"/>
      <c r="AR256" s="147"/>
      <c r="AS256" s="147"/>
      <c r="AT256" s="147"/>
      <c r="AU256" s="147"/>
      <c r="AV256" s="147"/>
      <c r="AW256" s="147"/>
      <c r="AX256" s="147"/>
      <c r="AY256" s="147"/>
      <c r="AZ256" s="147"/>
      <c r="BA256" s="147"/>
      <c r="BB256" s="147"/>
      <c r="BC256" s="147"/>
      <c r="BD256" s="147"/>
      <c r="BE256" s="147"/>
    </row>
    <row r="257" spans="1:57" ht="22.5" outlineLevel="3" x14ac:dyDescent="0.2">
      <c r="A257" s="154"/>
      <c r="B257" s="155"/>
      <c r="C257" s="734" t="s">
        <v>409</v>
      </c>
      <c r="D257" s="735"/>
      <c r="E257" s="735"/>
      <c r="F257" s="735"/>
      <c r="G257" s="735"/>
      <c r="H257" s="157"/>
      <c r="I257" s="157"/>
      <c r="J257" s="157"/>
      <c r="K257" s="157"/>
      <c r="L257" s="157"/>
      <c r="M257" s="157"/>
      <c r="N257" s="156"/>
      <c r="O257" s="156"/>
      <c r="P257" s="156"/>
      <c r="Q257" s="156"/>
      <c r="R257" s="157"/>
      <c r="S257" s="157"/>
      <c r="T257" s="157"/>
      <c r="U257" s="157"/>
      <c r="V257" s="157"/>
      <c r="W257" s="147"/>
      <c r="X257" s="147"/>
      <c r="Y257" s="147"/>
      <c r="Z257" s="147"/>
      <c r="AA257" s="147"/>
      <c r="AB257" s="147"/>
      <c r="AC257" s="147"/>
      <c r="AD257" s="147" t="s">
        <v>208</v>
      </c>
      <c r="AE257" s="147"/>
      <c r="AF257" s="147"/>
      <c r="AG257" s="147"/>
      <c r="AH257" s="147"/>
      <c r="AI257" s="147"/>
      <c r="AJ257" s="147"/>
      <c r="AK257" s="147"/>
      <c r="AL257" s="147"/>
      <c r="AM257" s="147"/>
      <c r="AN257" s="147"/>
      <c r="AO257" s="147"/>
      <c r="AP257" s="147"/>
      <c r="AQ257" s="147"/>
      <c r="AR257" s="147"/>
      <c r="AS257" s="147"/>
      <c r="AT257" s="147"/>
      <c r="AU257" s="147"/>
      <c r="AV257" s="147"/>
      <c r="AW257" s="147"/>
      <c r="AX257" s="183" t="str">
        <f>C257</f>
        <v>Trvanlivá nášlapná vrstva. EPDM granulát je smíchán se speciálním polyuretanovým pojivem. Pokládá se ve vrstvě 10–11 mm opět jako monolitická vrstva beze spojů.</v>
      </c>
      <c r="AY257" s="147"/>
      <c r="AZ257" s="147"/>
      <c r="BA257" s="147"/>
      <c r="BB257" s="147"/>
      <c r="BC257" s="147"/>
      <c r="BD257" s="147"/>
      <c r="BE257" s="147"/>
    </row>
    <row r="258" spans="1:57" outlineLevel="2" x14ac:dyDescent="0.2">
      <c r="A258" s="154"/>
      <c r="B258" s="155"/>
      <c r="C258" s="186" t="s">
        <v>282</v>
      </c>
      <c r="D258" s="158"/>
      <c r="E258" s="159">
        <v>1154</v>
      </c>
      <c r="F258" s="157"/>
      <c r="G258" s="157"/>
      <c r="H258" s="157"/>
      <c r="I258" s="157"/>
      <c r="J258" s="157"/>
      <c r="K258" s="157"/>
      <c r="L258" s="157"/>
      <c r="M258" s="157"/>
      <c r="N258" s="156"/>
      <c r="O258" s="156"/>
      <c r="P258" s="156"/>
      <c r="Q258" s="156"/>
      <c r="R258" s="157"/>
      <c r="S258" s="157"/>
      <c r="T258" s="157"/>
      <c r="U258" s="157"/>
      <c r="V258" s="157"/>
      <c r="W258" s="147"/>
      <c r="X258" s="147"/>
      <c r="Y258" s="147"/>
      <c r="Z258" s="147"/>
      <c r="AA258" s="147"/>
      <c r="AB258" s="147"/>
      <c r="AC258" s="147"/>
      <c r="AD258" s="147" t="s">
        <v>189</v>
      </c>
      <c r="AE258" s="147">
        <v>0</v>
      </c>
      <c r="AF258" s="147"/>
      <c r="AG258" s="147"/>
      <c r="AH258" s="147"/>
      <c r="AI258" s="147"/>
      <c r="AJ258" s="147"/>
      <c r="AK258" s="147"/>
      <c r="AL258" s="147"/>
      <c r="AM258" s="147"/>
      <c r="AN258" s="147"/>
      <c r="AO258" s="147"/>
      <c r="AP258" s="147"/>
      <c r="AQ258" s="147"/>
      <c r="AR258" s="147"/>
      <c r="AS258" s="147"/>
      <c r="AT258" s="147"/>
      <c r="AU258" s="147"/>
      <c r="AV258" s="147"/>
      <c r="AW258" s="147"/>
      <c r="AX258" s="147"/>
      <c r="AY258" s="147"/>
      <c r="AZ258" s="147"/>
      <c r="BA258" s="147"/>
      <c r="BB258" s="147"/>
      <c r="BC258" s="147"/>
      <c r="BD258" s="147"/>
      <c r="BE258" s="147"/>
    </row>
    <row r="259" spans="1:57" outlineLevel="3" x14ac:dyDescent="0.2">
      <c r="A259" s="154"/>
      <c r="B259" s="155"/>
      <c r="C259" s="186" t="s">
        <v>410</v>
      </c>
      <c r="D259" s="158"/>
      <c r="E259" s="159">
        <v>26</v>
      </c>
      <c r="F259" s="157"/>
      <c r="G259" s="157"/>
      <c r="H259" s="157"/>
      <c r="I259" s="157"/>
      <c r="J259" s="157"/>
      <c r="K259" s="157"/>
      <c r="L259" s="157"/>
      <c r="M259" s="157"/>
      <c r="N259" s="156"/>
      <c r="O259" s="156"/>
      <c r="P259" s="156"/>
      <c r="Q259" s="156"/>
      <c r="R259" s="157"/>
      <c r="S259" s="157"/>
      <c r="T259" s="157"/>
      <c r="U259" s="157"/>
      <c r="V259" s="157"/>
      <c r="W259" s="147"/>
      <c r="X259" s="147"/>
      <c r="Y259" s="147"/>
      <c r="Z259" s="147"/>
      <c r="AA259" s="147"/>
      <c r="AB259" s="147"/>
      <c r="AC259" s="147"/>
      <c r="AD259" s="147" t="s">
        <v>189</v>
      </c>
      <c r="AE259" s="147">
        <v>0</v>
      </c>
      <c r="AF259" s="147"/>
      <c r="AG259" s="147"/>
      <c r="AH259" s="147"/>
      <c r="AI259" s="147"/>
      <c r="AJ259" s="147"/>
      <c r="AK259" s="147"/>
      <c r="AL259" s="147"/>
      <c r="AM259" s="147"/>
      <c r="AN259" s="147"/>
      <c r="AO259" s="147"/>
      <c r="AP259" s="147"/>
      <c r="AQ259" s="147"/>
      <c r="AR259" s="147"/>
      <c r="AS259" s="147"/>
      <c r="AT259" s="147"/>
      <c r="AU259" s="147"/>
      <c r="AV259" s="147"/>
      <c r="AW259" s="147"/>
      <c r="AX259" s="147"/>
      <c r="AY259" s="147"/>
      <c r="AZ259" s="147"/>
      <c r="BA259" s="147"/>
      <c r="BB259" s="147"/>
      <c r="BC259" s="147"/>
      <c r="BD259" s="147"/>
      <c r="BE259" s="147"/>
    </row>
    <row r="260" spans="1:57" outlineLevel="2" x14ac:dyDescent="0.2">
      <c r="A260" s="154"/>
      <c r="B260" s="155"/>
      <c r="C260" s="730"/>
      <c r="D260" s="731"/>
      <c r="E260" s="731"/>
      <c r="F260" s="731"/>
      <c r="G260" s="731"/>
      <c r="H260" s="157"/>
      <c r="I260" s="157"/>
      <c r="J260" s="157"/>
      <c r="K260" s="157"/>
      <c r="L260" s="157"/>
      <c r="M260" s="157"/>
      <c r="N260" s="156"/>
      <c r="O260" s="156"/>
      <c r="P260" s="156"/>
      <c r="Q260" s="156"/>
      <c r="R260" s="157"/>
      <c r="S260" s="157"/>
      <c r="T260" s="157"/>
      <c r="U260" s="157"/>
      <c r="V260" s="157"/>
      <c r="W260" s="147"/>
      <c r="X260" s="147"/>
      <c r="Y260" s="147"/>
      <c r="Z260" s="147"/>
      <c r="AA260" s="147"/>
      <c r="AB260" s="147"/>
      <c r="AC260" s="147"/>
      <c r="AD260" s="147" t="s">
        <v>190</v>
      </c>
      <c r="AE260" s="147"/>
      <c r="AF260" s="147"/>
      <c r="AG260" s="147"/>
      <c r="AH260" s="147"/>
      <c r="AI260" s="147"/>
      <c r="AJ260" s="147"/>
      <c r="AK260" s="147"/>
      <c r="AL260" s="147"/>
      <c r="AM260" s="147"/>
      <c r="AN260" s="147"/>
      <c r="AO260" s="147"/>
      <c r="AP260" s="147"/>
      <c r="AQ260" s="147"/>
      <c r="AR260" s="147"/>
      <c r="AS260" s="147"/>
      <c r="AT260" s="147"/>
      <c r="AU260" s="147"/>
      <c r="AV260" s="147"/>
      <c r="AW260" s="147"/>
      <c r="AX260" s="147"/>
      <c r="AY260" s="147"/>
      <c r="AZ260" s="147"/>
      <c r="BA260" s="147"/>
      <c r="BB260" s="147"/>
      <c r="BC260" s="147"/>
      <c r="BD260" s="147"/>
      <c r="BE260" s="147"/>
    </row>
    <row r="261" spans="1:57" outlineLevel="1" x14ac:dyDescent="0.2">
      <c r="A261" s="177">
        <v>53</v>
      </c>
      <c r="B261" s="178" t="s">
        <v>411</v>
      </c>
      <c r="C261" s="185" t="s">
        <v>412</v>
      </c>
      <c r="D261" s="179" t="s">
        <v>182</v>
      </c>
      <c r="E261" s="180">
        <v>58</v>
      </c>
      <c r="F261" s="181"/>
      <c r="G261" s="182">
        <f>ROUND(E261*F261,2)</f>
        <v>0</v>
      </c>
      <c r="H261" s="181">
        <v>0</v>
      </c>
      <c r="I261" s="182">
        <f>ROUND(E261*H261,2)</f>
        <v>0</v>
      </c>
      <c r="J261" s="181">
        <v>2600</v>
      </c>
      <c r="K261" s="182">
        <f>ROUND(E261*J261,2)</f>
        <v>150800</v>
      </c>
      <c r="L261" s="182">
        <v>21</v>
      </c>
      <c r="M261" s="182">
        <f>G261*(1+L261/100)</f>
        <v>0</v>
      </c>
      <c r="N261" s="180">
        <v>0.01</v>
      </c>
      <c r="O261" s="180">
        <f>ROUND(E261*N261,2)</f>
        <v>0.57999999999999996</v>
      </c>
      <c r="P261" s="180">
        <v>0</v>
      </c>
      <c r="Q261" s="180">
        <f>ROUND(E261*P261,2)</f>
        <v>0</v>
      </c>
      <c r="R261" s="157">
        <v>0</v>
      </c>
      <c r="S261" s="157">
        <f>ROUND(E261*R261,2)</f>
        <v>0</v>
      </c>
      <c r="T261" s="157"/>
      <c r="U261" s="157" t="s">
        <v>183</v>
      </c>
      <c r="V261" s="157" t="s">
        <v>184</v>
      </c>
      <c r="W261" s="147"/>
      <c r="X261" s="147"/>
      <c r="Y261" s="147"/>
      <c r="Z261" s="147"/>
      <c r="AA261" s="147"/>
      <c r="AB261" s="147"/>
      <c r="AC261" s="147"/>
      <c r="AD261" s="147" t="s">
        <v>185</v>
      </c>
      <c r="AE261" s="147"/>
      <c r="AF261" s="147"/>
      <c r="AG261" s="147"/>
      <c r="AH261" s="147"/>
      <c r="AI261" s="147"/>
      <c r="AJ261" s="147"/>
      <c r="AK261" s="147"/>
      <c r="AL261" s="147"/>
      <c r="AM261" s="147"/>
      <c r="AN261" s="147"/>
      <c r="AO261" s="147"/>
      <c r="AP261" s="147"/>
      <c r="AQ261" s="147"/>
      <c r="AR261" s="147"/>
      <c r="AS261" s="147"/>
      <c r="AT261" s="147"/>
      <c r="AU261" s="147"/>
      <c r="AV261" s="147"/>
      <c r="AW261" s="147"/>
      <c r="AX261" s="147"/>
      <c r="AY261" s="147"/>
      <c r="AZ261" s="147"/>
      <c r="BA261" s="147"/>
      <c r="BB261" s="147"/>
      <c r="BC261" s="147"/>
      <c r="BD261" s="147"/>
      <c r="BE261" s="147"/>
    </row>
    <row r="262" spans="1:57" outlineLevel="2" x14ac:dyDescent="0.2">
      <c r="A262" s="154"/>
      <c r="B262" s="155"/>
      <c r="C262" s="728" t="s">
        <v>408</v>
      </c>
      <c r="D262" s="729"/>
      <c r="E262" s="729"/>
      <c r="F262" s="729"/>
      <c r="G262" s="729"/>
      <c r="H262" s="157"/>
      <c r="I262" s="157"/>
      <c r="J262" s="157"/>
      <c r="K262" s="157"/>
      <c r="L262" s="157"/>
      <c r="M262" s="157"/>
      <c r="N262" s="156"/>
      <c r="O262" s="156"/>
      <c r="P262" s="156"/>
      <c r="Q262" s="156"/>
      <c r="R262" s="157"/>
      <c r="S262" s="157"/>
      <c r="T262" s="157"/>
      <c r="U262" s="157"/>
      <c r="V262" s="157"/>
      <c r="W262" s="147"/>
      <c r="X262" s="147"/>
      <c r="Y262" s="147"/>
      <c r="Z262" s="147"/>
      <c r="AA262" s="147"/>
      <c r="AB262" s="147"/>
      <c r="AC262" s="147"/>
      <c r="AD262" s="147" t="s">
        <v>208</v>
      </c>
      <c r="AE262" s="147"/>
      <c r="AF262" s="147"/>
      <c r="AG262" s="147"/>
      <c r="AH262" s="147"/>
      <c r="AI262" s="147"/>
      <c r="AJ262" s="147"/>
      <c r="AK262" s="147"/>
      <c r="AL262" s="147"/>
      <c r="AM262" s="147"/>
      <c r="AN262" s="147"/>
      <c r="AO262" s="147"/>
      <c r="AP262" s="147"/>
      <c r="AQ262" s="147"/>
      <c r="AR262" s="147"/>
      <c r="AS262" s="147"/>
      <c r="AT262" s="147"/>
      <c r="AU262" s="147"/>
      <c r="AV262" s="147"/>
      <c r="AW262" s="147"/>
      <c r="AX262" s="147"/>
      <c r="AY262" s="147"/>
      <c r="AZ262" s="147"/>
      <c r="BA262" s="147"/>
      <c r="BB262" s="147"/>
      <c r="BC262" s="147"/>
      <c r="BD262" s="147"/>
      <c r="BE262" s="147"/>
    </row>
    <row r="263" spans="1:57" ht="22.5" outlineLevel="3" x14ac:dyDescent="0.2">
      <c r="A263" s="154"/>
      <c r="B263" s="155"/>
      <c r="C263" s="734" t="s">
        <v>409</v>
      </c>
      <c r="D263" s="735"/>
      <c r="E263" s="735"/>
      <c r="F263" s="735"/>
      <c r="G263" s="735"/>
      <c r="H263" s="157"/>
      <c r="I263" s="157"/>
      <c r="J263" s="157"/>
      <c r="K263" s="157"/>
      <c r="L263" s="157"/>
      <c r="M263" s="157"/>
      <c r="N263" s="156"/>
      <c r="O263" s="156"/>
      <c r="P263" s="156"/>
      <c r="Q263" s="156"/>
      <c r="R263" s="157"/>
      <c r="S263" s="157"/>
      <c r="T263" s="157"/>
      <c r="U263" s="157"/>
      <c r="V263" s="157"/>
      <c r="W263" s="147"/>
      <c r="X263" s="147"/>
      <c r="Y263" s="147"/>
      <c r="Z263" s="147"/>
      <c r="AA263" s="147"/>
      <c r="AB263" s="147"/>
      <c r="AC263" s="147"/>
      <c r="AD263" s="147" t="s">
        <v>208</v>
      </c>
      <c r="AE263" s="147"/>
      <c r="AF263" s="147"/>
      <c r="AG263" s="147"/>
      <c r="AH263" s="147"/>
      <c r="AI263" s="147"/>
      <c r="AJ263" s="147"/>
      <c r="AK263" s="147"/>
      <c r="AL263" s="147"/>
      <c r="AM263" s="147"/>
      <c r="AN263" s="147"/>
      <c r="AO263" s="147"/>
      <c r="AP263" s="147"/>
      <c r="AQ263" s="147"/>
      <c r="AR263" s="147"/>
      <c r="AS263" s="147"/>
      <c r="AT263" s="147"/>
      <c r="AU263" s="147"/>
      <c r="AV263" s="147"/>
      <c r="AW263" s="147"/>
      <c r="AX263" s="183" t="str">
        <f>C263</f>
        <v>Trvanlivá nášlapná vrstva. EPDM granulát je smíchán se speciálním polyuretanovým pojivem. Pokládá se ve vrstvě 10–11 mm opět jako monolitická vrstva beze spojů.</v>
      </c>
      <c r="AY263" s="147"/>
      <c r="AZ263" s="147"/>
      <c r="BA263" s="147"/>
      <c r="BB263" s="147"/>
      <c r="BC263" s="147"/>
      <c r="BD263" s="147"/>
      <c r="BE263" s="147"/>
    </row>
    <row r="264" spans="1:57" outlineLevel="2" x14ac:dyDescent="0.2">
      <c r="A264" s="154"/>
      <c r="B264" s="155"/>
      <c r="C264" s="186" t="s">
        <v>283</v>
      </c>
      <c r="D264" s="158"/>
      <c r="E264" s="159">
        <v>58</v>
      </c>
      <c r="F264" s="157"/>
      <c r="G264" s="157"/>
      <c r="H264" s="157"/>
      <c r="I264" s="157"/>
      <c r="J264" s="157"/>
      <c r="K264" s="157"/>
      <c r="L264" s="157"/>
      <c r="M264" s="157"/>
      <c r="N264" s="156"/>
      <c r="O264" s="156"/>
      <c r="P264" s="156"/>
      <c r="Q264" s="156"/>
      <c r="R264" s="157"/>
      <c r="S264" s="157"/>
      <c r="T264" s="157"/>
      <c r="U264" s="157"/>
      <c r="V264" s="157"/>
      <c r="W264" s="147"/>
      <c r="X264" s="147"/>
      <c r="Y264" s="147"/>
      <c r="Z264" s="147"/>
      <c r="AA264" s="147"/>
      <c r="AB264" s="147"/>
      <c r="AC264" s="147"/>
      <c r="AD264" s="147" t="s">
        <v>189</v>
      </c>
      <c r="AE264" s="147">
        <v>0</v>
      </c>
      <c r="AF264" s="147"/>
      <c r="AG264" s="147"/>
      <c r="AH264" s="147"/>
      <c r="AI264" s="147"/>
      <c r="AJ264" s="147"/>
      <c r="AK264" s="147"/>
      <c r="AL264" s="147"/>
      <c r="AM264" s="147"/>
      <c r="AN264" s="147"/>
      <c r="AO264" s="147"/>
      <c r="AP264" s="147"/>
      <c r="AQ264" s="147"/>
      <c r="AR264" s="147"/>
      <c r="AS264" s="147"/>
      <c r="AT264" s="147"/>
      <c r="AU264" s="147"/>
      <c r="AV264" s="147"/>
      <c r="AW264" s="147"/>
      <c r="AX264" s="147"/>
      <c r="AY264" s="147"/>
      <c r="AZ264" s="147"/>
      <c r="BA264" s="147"/>
      <c r="BB264" s="147"/>
      <c r="BC264" s="147"/>
      <c r="BD264" s="147"/>
      <c r="BE264" s="147"/>
    </row>
    <row r="265" spans="1:57" outlineLevel="2" x14ac:dyDescent="0.2">
      <c r="A265" s="154"/>
      <c r="B265" s="155"/>
      <c r="C265" s="730"/>
      <c r="D265" s="731"/>
      <c r="E265" s="731"/>
      <c r="F265" s="731"/>
      <c r="G265" s="731"/>
      <c r="H265" s="157"/>
      <c r="I265" s="157"/>
      <c r="J265" s="157"/>
      <c r="K265" s="157"/>
      <c r="L265" s="157"/>
      <c r="M265" s="157"/>
      <c r="N265" s="156"/>
      <c r="O265" s="156"/>
      <c r="P265" s="156"/>
      <c r="Q265" s="156"/>
      <c r="R265" s="157"/>
      <c r="S265" s="157"/>
      <c r="T265" s="157"/>
      <c r="U265" s="157"/>
      <c r="V265" s="157"/>
      <c r="W265" s="147"/>
      <c r="X265" s="147"/>
      <c r="Y265" s="147"/>
      <c r="Z265" s="147"/>
      <c r="AA265" s="147"/>
      <c r="AB265" s="147"/>
      <c r="AC265" s="147"/>
      <c r="AD265" s="147" t="s">
        <v>190</v>
      </c>
      <c r="AE265" s="147"/>
      <c r="AF265" s="147"/>
      <c r="AG265" s="147"/>
      <c r="AH265" s="147"/>
      <c r="AI265" s="147"/>
      <c r="AJ265" s="147"/>
      <c r="AK265" s="147"/>
      <c r="AL265" s="147"/>
      <c r="AM265" s="147"/>
      <c r="AN265" s="147"/>
      <c r="AO265" s="147"/>
      <c r="AP265" s="147"/>
      <c r="AQ265" s="147"/>
      <c r="AR265" s="147"/>
      <c r="AS265" s="147"/>
      <c r="AT265" s="147"/>
      <c r="AU265" s="147"/>
      <c r="AV265" s="147"/>
      <c r="AW265" s="147"/>
      <c r="AX265" s="147"/>
      <c r="AY265" s="147"/>
      <c r="AZ265" s="147"/>
      <c r="BA265" s="147"/>
      <c r="BB265" s="147"/>
      <c r="BC265" s="147"/>
      <c r="BD265" s="147"/>
      <c r="BE265" s="147"/>
    </row>
    <row r="266" spans="1:57" outlineLevel="1" x14ac:dyDescent="0.2">
      <c r="A266" s="177">
        <v>54</v>
      </c>
      <c r="B266" s="178" t="s">
        <v>413</v>
      </c>
      <c r="C266" s="185" t="s">
        <v>414</v>
      </c>
      <c r="D266" s="179" t="s">
        <v>182</v>
      </c>
      <c r="E266" s="180">
        <v>1.3</v>
      </c>
      <c r="F266" s="181"/>
      <c r="G266" s="182">
        <f>ROUND(E266*F266,2)</f>
        <v>0</v>
      </c>
      <c r="H266" s="181">
        <v>80.56</v>
      </c>
      <c r="I266" s="182">
        <f>ROUND(E266*H266,2)</f>
        <v>104.73</v>
      </c>
      <c r="J266" s="181">
        <v>689.44</v>
      </c>
      <c r="K266" s="182">
        <f>ROUND(E266*J266,2)</f>
        <v>896.27</v>
      </c>
      <c r="L266" s="182">
        <v>21</v>
      </c>
      <c r="M266" s="182">
        <f>G266*(1+L266/100)</f>
        <v>0</v>
      </c>
      <c r="N266" s="180">
        <v>0.11</v>
      </c>
      <c r="O266" s="180">
        <f>ROUND(E266*N266,2)</f>
        <v>0.14000000000000001</v>
      </c>
      <c r="P266" s="180">
        <v>0</v>
      </c>
      <c r="Q266" s="180">
        <f>ROUND(E266*P266,2)</f>
        <v>0</v>
      </c>
      <c r="R266" s="157">
        <v>1.1930000000000001</v>
      </c>
      <c r="S266" s="157">
        <f>ROUND(E266*R266,2)</f>
        <v>1.55</v>
      </c>
      <c r="T266" s="157"/>
      <c r="U266" s="157" t="s">
        <v>183</v>
      </c>
      <c r="V266" s="157" t="s">
        <v>184</v>
      </c>
      <c r="W266" s="147"/>
      <c r="X266" s="147"/>
      <c r="Y266" s="147"/>
      <c r="Z266" s="147"/>
      <c r="AA266" s="147"/>
      <c r="AB266" s="147"/>
      <c r="AC266" s="147"/>
      <c r="AD266" s="147" t="s">
        <v>185</v>
      </c>
      <c r="AE266" s="147"/>
      <c r="AF266" s="147"/>
      <c r="AG266" s="147"/>
      <c r="AH266" s="147"/>
      <c r="AI266" s="147"/>
      <c r="AJ266" s="147"/>
      <c r="AK266" s="147"/>
      <c r="AL266" s="147"/>
      <c r="AM266" s="147"/>
      <c r="AN266" s="147"/>
      <c r="AO266" s="147"/>
      <c r="AP266" s="147"/>
      <c r="AQ266" s="147"/>
      <c r="AR266" s="147"/>
      <c r="AS266" s="147"/>
      <c r="AT266" s="147"/>
      <c r="AU266" s="147"/>
      <c r="AV266" s="147"/>
      <c r="AW266" s="147"/>
      <c r="AX266" s="147"/>
      <c r="AY266" s="147"/>
      <c r="AZ266" s="147"/>
      <c r="BA266" s="147"/>
      <c r="BB266" s="147"/>
      <c r="BC266" s="147"/>
      <c r="BD266" s="147"/>
      <c r="BE266" s="147"/>
    </row>
    <row r="267" spans="1:57" outlineLevel="2" x14ac:dyDescent="0.2">
      <c r="A267" s="154"/>
      <c r="B267" s="155"/>
      <c r="C267" s="732" t="s">
        <v>415</v>
      </c>
      <c r="D267" s="733"/>
      <c r="E267" s="733"/>
      <c r="F267" s="733"/>
      <c r="G267" s="733"/>
      <c r="H267" s="157"/>
      <c r="I267" s="157"/>
      <c r="J267" s="157"/>
      <c r="K267" s="157"/>
      <c r="L267" s="157"/>
      <c r="M267" s="157"/>
      <c r="N267" s="156"/>
      <c r="O267" s="156"/>
      <c r="P267" s="156"/>
      <c r="Q267" s="156"/>
      <c r="R267" s="157"/>
      <c r="S267" s="157"/>
      <c r="T267" s="157"/>
      <c r="U267" s="157"/>
      <c r="V267" s="157"/>
      <c r="W267" s="147"/>
      <c r="X267" s="147"/>
      <c r="Y267" s="147"/>
      <c r="Z267" s="147"/>
      <c r="AA267" s="147"/>
      <c r="AB267" s="147"/>
      <c r="AC267" s="147"/>
      <c r="AD267" s="147" t="s">
        <v>187</v>
      </c>
      <c r="AE267" s="147"/>
      <c r="AF267" s="147"/>
      <c r="AG267" s="147"/>
      <c r="AH267" s="147"/>
      <c r="AI267" s="147"/>
      <c r="AJ267" s="147"/>
      <c r="AK267" s="147"/>
      <c r="AL267" s="147"/>
      <c r="AM267" s="147"/>
      <c r="AN267" s="147"/>
      <c r="AO267" s="147"/>
      <c r="AP267" s="147"/>
      <c r="AQ267" s="147"/>
      <c r="AR267" s="147"/>
      <c r="AS267" s="147"/>
      <c r="AT267" s="147"/>
      <c r="AU267" s="147"/>
      <c r="AV267" s="147"/>
      <c r="AW267" s="147"/>
      <c r="AX267" s="183" t="str">
        <f>C267</f>
        <v>s provedením lože do 50 mm, s vyplněním spár, s dvojím beraněním a se smetením přebytečného materiálu na krajnici</v>
      </c>
      <c r="AY267" s="147"/>
      <c r="AZ267" s="147"/>
      <c r="BA267" s="147"/>
      <c r="BB267" s="147"/>
      <c r="BC267" s="147"/>
      <c r="BD267" s="147"/>
      <c r="BE267" s="147"/>
    </row>
    <row r="268" spans="1:57" outlineLevel="2" x14ac:dyDescent="0.2">
      <c r="A268" s="154"/>
      <c r="B268" s="155"/>
      <c r="C268" s="186" t="s">
        <v>188</v>
      </c>
      <c r="D268" s="158"/>
      <c r="E268" s="159">
        <v>1.3</v>
      </c>
      <c r="F268" s="157"/>
      <c r="G268" s="157"/>
      <c r="H268" s="157"/>
      <c r="I268" s="157"/>
      <c r="J268" s="157"/>
      <c r="K268" s="157"/>
      <c r="L268" s="157"/>
      <c r="M268" s="157"/>
      <c r="N268" s="156"/>
      <c r="O268" s="156"/>
      <c r="P268" s="156"/>
      <c r="Q268" s="156"/>
      <c r="R268" s="157"/>
      <c r="S268" s="157"/>
      <c r="T268" s="157"/>
      <c r="U268" s="157"/>
      <c r="V268" s="157"/>
      <c r="W268" s="147"/>
      <c r="X268" s="147"/>
      <c r="Y268" s="147"/>
      <c r="Z268" s="147"/>
      <c r="AA268" s="147"/>
      <c r="AB268" s="147"/>
      <c r="AC268" s="147"/>
      <c r="AD268" s="147" t="s">
        <v>189</v>
      </c>
      <c r="AE268" s="147">
        <v>0</v>
      </c>
      <c r="AF268" s="147"/>
      <c r="AG268" s="147"/>
      <c r="AH268" s="147"/>
      <c r="AI268" s="147"/>
      <c r="AJ268" s="147"/>
      <c r="AK268" s="147"/>
      <c r="AL268" s="147"/>
      <c r="AM268" s="147"/>
      <c r="AN268" s="147"/>
      <c r="AO268" s="147"/>
      <c r="AP268" s="147"/>
      <c r="AQ268" s="147"/>
      <c r="AR268" s="147"/>
      <c r="AS268" s="147"/>
      <c r="AT268" s="147"/>
      <c r="AU268" s="147"/>
      <c r="AV268" s="147"/>
      <c r="AW268" s="147"/>
      <c r="AX268" s="147"/>
      <c r="AY268" s="147"/>
      <c r="AZ268" s="147"/>
      <c r="BA268" s="147"/>
      <c r="BB268" s="147"/>
      <c r="BC268" s="147"/>
      <c r="BD268" s="147"/>
      <c r="BE268" s="147"/>
    </row>
    <row r="269" spans="1:57" outlineLevel="2" x14ac:dyDescent="0.2">
      <c r="A269" s="154"/>
      <c r="B269" s="155"/>
      <c r="C269" s="730"/>
      <c r="D269" s="731"/>
      <c r="E269" s="731"/>
      <c r="F269" s="731"/>
      <c r="G269" s="731"/>
      <c r="H269" s="157"/>
      <c r="I269" s="157"/>
      <c r="J269" s="157"/>
      <c r="K269" s="157"/>
      <c r="L269" s="157"/>
      <c r="M269" s="157"/>
      <c r="N269" s="156"/>
      <c r="O269" s="156"/>
      <c r="P269" s="156"/>
      <c r="Q269" s="156"/>
      <c r="R269" s="157"/>
      <c r="S269" s="157"/>
      <c r="T269" s="157"/>
      <c r="U269" s="157"/>
      <c r="V269" s="157"/>
      <c r="W269" s="147"/>
      <c r="X269" s="147"/>
      <c r="Y269" s="147"/>
      <c r="Z269" s="147"/>
      <c r="AA269" s="147"/>
      <c r="AB269" s="147"/>
      <c r="AC269" s="147"/>
      <c r="AD269" s="147" t="s">
        <v>190</v>
      </c>
      <c r="AE269" s="147"/>
      <c r="AF269" s="147"/>
      <c r="AG269" s="147"/>
      <c r="AH269" s="147"/>
      <c r="AI269" s="147"/>
      <c r="AJ269" s="147"/>
      <c r="AK269" s="147"/>
      <c r="AL269" s="147"/>
      <c r="AM269" s="147"/>
      <c r="AN269" s="147"/>
      <c r="AO269" s="147"/>
      <c r="AP269" s="147"/>
      <c r="AQ269" s="147"/>
      <c r="AR269" s="147"/>
      <c r="AS269" s="147"/>
      <c r="AT269" s="147"/>
      <c r="AU269" s="147"/>
      <c r="AV269" s="147"/>
      <c r="AW269" s="147"/>
      <c r="AX269" s="147"/>
      <c r="AY269" s="147"/>
      <c r="AZ269" s="147"/>
      <c r="BA269" s="147"/>
      <c r="BB269" s="147"/>
      <c r="BC269" s="147"/>
      <c r="BD269" s="147"/>
      <c r="BE269" s="147"/>
    </row>
    <row r="270" spans="1:57" outlineLevel="1" x14ac:dyDescent="0.2">
      <c r="A270" s="177">
        <v>55</v>
      </c>
      <c r="B270" s="178" t="s">
        <v>416</v>
      </c>
      <c r="C270" s="185" t="s">
        <v>417</v>
      </c>
      <c r="D270" s="179" t="s">
        <v>182</v>
      </c>
      <c r="E270" s="180">
        <v>7</v>
      </c>
      <c r="F270" s="181"/>
      <c r="G270" s="182">
        <f>ROUND(E270*F270,2)</f>
        <v>0</v>
      </c>
      <c r="H270" s="181">
        <v>55.61</v>
      </c>
      <c r="I270" s="182">
        <f>ROUND(E270*H270,2)</f>
        <v>389.27</v>
      </c>
      <c r="J270" s="181">
        <v>287.89</v>
      </c>
      <c r="K270" s="182">
        <f>ROUND(E270*J270,2)</f>
        <v>2015.23</v>
      </c>
      <c r="L270" s="182">
        <v>21</v>
      </c>
      <c r="M270" s="182">
        <f>G270*(1+L270/100)</f>
        <v>0</v>
      </c>
      <c r="N270" s="180">
        <v>7.3899999999999993E-2</v>
      </c>
      <c r="O270" s="180">
        <f>ROUND(E270*N270,2)</f>
        <v>0.52</v>
      </c>
      <c r="P270" s="180">
        <v>0</v>
      </c>
      <c r="Q270" s="180">
        <f>ROUND(E270*P270,2)</f>
        <v>0</v>
      </c>
      <c r="R270" s="157">
        <v>0.45200000000000001</v>
      </c>
      <c r="S270" s="157">
        <f>ROUND(E270*R270,2)</f>
        <v>3.16</v>
      </c>
      <c r="T270" s="157"/>
      <c r="U270" s="157" t="s">
        <v>183</v>
      </c>
      <c r="V270" s="157" t="s">
        <v>184</v>
      </c>
      <c r="W270" s="147"/>
      <c r="X270" s="147"/>
      <c r="Y270" s="147"/>
      <c r="Z270" s="147"/>
      <c r="AA270" s="147"/>
      <c r="AB270" s="147"/>
      <c r="AC270" s="147"/>
      <c r="AD270" s="147" t="s">
        <v>185</v>
      </c>
      <c r="AE270" s="147"/>
      <c r="AF270" s="147"/>
      <c r="AG270" s="147"/>
      <c r="AH270" s="147"/>
      <c r="AI270" s="147"/>
      <c r="AJ270" s="147"/>
      <c r="AK270" s="147"/>
      <c r="AL270" s="147"/>
      <c r="AM270" s="147"/>
      <c r="AN270" s="147"/>
      <c r="AO270" s="147"/>
      <c r="AP270" s="147"/>
      <c r="AQ270" s="147"/>
      <c r="AR270" s="147"/>
      <c r="AS270" s="147"/>
      <c r="AT270" s="147"/>
      <c r="AU270" s="147"/>
      <c r="AV270" s="147"/>
      <c r="AW270" s="147"/>
      <c r="AX270" s="147"/>
      <c r="AY270" s="147"/>
      <c r="AZ270" s="147"/>
      <c r="BA270" s="147"/>
      <c r="BB270" s="147"/>
      <c r="BC270" s="147"/>
      <c r="BD270" s="147"/>
      <c r="BE270" s="147"/>
    </row>
    <row r="271" spans="1:57" ht="22.5" outlineLevel="2" x14ac:dyDescent="0.2">
      <c r="A271" s="154"/>
      <c r="B271" s="155"/>
      <c r="C271" s="732" t="s">
        <v>418</v>
      </c>
      <c r="D271" s="733"/>
      <c r="E271" s="733"/>
      <c r="F271" s="733"/>
      <c r="G271" s="733"/>
      <c r="H271" s="157"/>
      <c r="I271" s="157"/>
      <c r="J271" s="157"/>
      <c r="K271" s="157"/>
      <c r="L271" s="157"/>
      <c r="M271" s="157"/>
      <c r="N271" s="156"/>
      <c r="O271" s="156"/>
      <c r="P271" s="156"/>
      <c r="Q271" s="156"/>
      <c r="R271" s="157"/>
      <c r="S271" s="157"/>
      <c r="T271" s="157"/>
      <c r="U271" s="157"/>
      <c r="V271" s="157"/>
      <c r="W271" s="147"/>
      <c r="X271" s="147"/>
      <c r="Y271" s="147"/>
      <c r="Z271" s="147"/>
      <c r="AA271" s="147"/>
      <c r="AB271" s="147"/>
      <c r="AC271" s="147"/>
      <c r="AD271" s="147" t="s">
        <v>187</v>
      </c>
      <c r="AE271" s="147"/>
      <c r="AF271" s="147"/>
      <c r="AG271" s="147"/>
      <c r="AH271" s="147"/>
      <c r="AI271" s="147"/>
      <c r="AJ271" s="147"/>
      <c r="AK271" s="147"/>
      <c r="AL271" s="147"/>
      <c r="AM271" s="147"/>
      <c r="AN271" s="147"/>
      <c r="AO271" s="147"/>
      <c r="AP271" s="147"/>
      <c r="AQ271" s="147"/>
      <c r="AR271" s="147"/>
      <c r="AS271" s="147"/>
      <c r="AT271" s="147"/>
      <c r="AU271" s="147"/>
      <c r="AV271" s="147"/>
      <c r="AW271" s="147"/>
      <c r="AX271" s="183" t="str">
        <f>C271</f>
        <v>s provedením lože z kameniva drceného, s vyplněním spár, s dvojitým hutněním a se smetením přebytečného materiálu na krajnici. S dodáním hmot pro lože a výplň spár.</v>
      </c>
      <c r="AY271" s="147"/>
      <c r="AZ271" s="147"/>
      <c r="BA271" s="147"/>
      <c r="BB271" s="147"/>
      <c r="BC271" s="147"/>
      <c r="BD271" s="147"/>
      <c r="BE271" s="147"/>
    </row>
    <row r="272" spans="1:57" outlineLevel="2" x14ac:dyDescent="0.2">
      <c r="A272" s="154"/>
      <c r="B272" s="155"/>
      <c r="C272" s="186" t="s">
        <v>284</v>
      </c>
      <c r="D272" s="158"/>
      <c r="E272" s="159">
        <v>7</v>
      </c>
      <c r="F272" s="157"/>
      <c r="G272" s="157"/>
      <c r="H272" s="157"/>
      <c r="I272" s="157"/>
      <c r="J272" s="157"/>
      <c r="K272" s="157"/>
      <c r="L272" s="157"/>
      <c r="M272" s="157"/>
      <c r="N272" s="156"/>
      <c r="O272" s="156"/>
      <c r="P272" s="156"/>
      <c r="Q272" s="156"/>
      <c r="R272" s="157"/>
      <c r="S272" s="157"/>
      <c r="T272" s="157"/>
      <c r="U272" s="157"/>
      <c r="V272" s="157"/>
      <c r="W272" s="147"/>
      <c r="X272" s="147"/>
      <c r="Y272" s="147"/>
      <c r="Z272" s="147"/>
      <c r="AA272" s="147"/>
      <c r="AB272" s="147"/>
      <c r="AC272" s="147"/>
      <c r="AD272" s="147" t="s">
        <v>189</v>
      </c>
      <c r="AE272" s="147">
        <v>0</v>
      </c>
      <c r="AF272" s="147"/>
      <c r="AG272" s="147"/>
      <c r="AH272" s="147"/>
      <c r="AI272" s="147"/>
      <c r="AJ272" s="147"/>
      <c r="AK272" s="147"/>
      <c r="AL272" s="147"/>
      <c r="AM272" s="147"/>
      <c r="AN272" s="147"/>
      <c r="AO272" s="147"/>
      <c r="AP272" s="147"/>
      <c r="AQ272" s="147"/>
      <c r="AR272" s="147"/>
      <c r="AS272" s="147"/>
      <c r="AT272" s="147"/>
      <c r="AU272" s="147"/>
      <c r="AV272" s="147"/>
      <c r="AW272" s="147"/>
      <c r="AX272" s="147"/>
      <c r="AY272" s="147"/>
      <c r="AZ272" s="147"/>
      <c r="BA272" s="147"/>
      <c r="BB272" s="147"/>
      <c r="BC272" s="147"/>
      <c r="BD272" s="147"/>
      <c r="BE272" s="147"/>
    </row>
    <row r="273" spans="1:57" outlineLevel="2" x14ac:dyDescent="0.2">
      <c r="A273" s="154"/>
      <c r="B273" s="155"/>
      <c r="C273" s="730"/>
      <c r="D273" s="731"/>
      <c r="E273" s="731"/>
      <c r="F273" s="731"/>
      <c r="G273" s="731"/>
      <c r="H273" s="157"/>
      <c r="I273" s="157"/>
      <c r="J273" s="157"/>
      <c r="K273" s="157"/>
      <c r="L273" s="157"/>
      <c r="M273" s="157"/>
      <c r="N273" s="156"/>
      <c r="O273" s="156"/>
      <c r="P273" s="156"/>
      <c r="Q273" s="156"/>
      <c r="R273" s="157"/>
      <c r="S273" s="157"/>
      <c r="T273" s="157"/>
      <c r="U273" s="157"/>
      <c r="V273" s="157"/>
      <c r="W273" s="147"/>
      <c r="X273" s="147"/>
      <c r="Y273" s="147"/>
      <c r="Z273" s="147"/>
      <c r="AA273" s="147"/>
      <c r="AB273" s="147"/>
      <c r="AC273" s="147"/>
      <c r="AD273" s="147" t="s">
        <v>190</v>
      </c>
      <c r="AE273" s="147"/>
      <c r="AF273" s="147"/>
      <c r="AG273" s="147"/>
      <c r="AH273" s="147"/>
      <c r="AI273" s="147"/>
      <c r="AJ273" s="147"/>
      <c r="AK273" s="147"/>
      <c r="AL273" s="147"/>
      <c r="AM273" s="147"/>
      <c r="AN273" s="147"/>
      <c r="AO273" s="147"/>
      <c r="AP273" s="147"/>
      <c r="AQ273" s="147"/>
      <c r="AR273" s="147"/>
      <c r="AS273" s="147"/>
      <c r="AT273" s="147"/>
      <c r="AU273" s="147"/>
      <c r="AV273" s="147"/>
      <c r="AW273" s="147"/>
      <c r="AX273" s="147"/>
      <c r="AY273" s="147"/>
      <c r="AZ273" s="147"/>
      <c r="BA273" s="147"/>
      <c r="BB273" s="147"/>
      <c r="BC273" s="147"/>
      <c r="BD273" s="147"/>
      <c r="BE273" s="147"/>
    </row>
    <row r="274" spans="1:57" ht="22.5" outlineLevel="1" x14ac:dyDescent="0.2">
      <c r="A274" s="177">
        <v>56</v>
      </c>
      <c r="B274" s="178" t="s">
        <v>419</v>
      </c>
      <c r="C274" s="185" t="s">
        <v>420</v>
      </c>
      <c r="D274" s="179" t="s">
        <v>182</v>
      </c>
      <c r="E274" s="180">
        <v>1180</v>
      </c>
      <c r="F274" s="181"/>
      <c r="G274" s="182">
        <f>ROUND(E274*F274,2)</f>
        <v>0</v>
      </c>
      <c r="H274" s="181">
        <v>0</v>
      </c>
      <c r="I274" s="182">
        <f>ROUND(E274*H274,2)</f>
        <v>0</v>
      </c>
      <c r="J274" s="181">
        <v>2500</v>
      </c>
      <c r="K274" s="182">
        <f>ROUND(E274*J274,2)</f>
        <v>2950000</v>
      </c>
      <c r="L274" s="182">
        <v>21</v>
      </c>
      <c r="M274" s="182">
        <f>G274*(1+L274/100)</f>
        <v>0</v>
      </c>
      <c r="N274" s="180">
        <v>2.7E-2</v>
      </c>
      <c r="O274" s="180">
        <f>ROUND(E274*N274,2)</f>
        <v>31.86</v>
      </c>
      <c r="P274" s="180">
        <v>0</v>
      </c>
      <c r="Q274" s="180">
        <f>ROUND(E274*P274,2)</f>
        <v>0</v>
      </c>
      <c r="R274" s="157">
        <v>0.04</v>
      </c>
      <c r="S274" s="157">
        <f>ROUND(E274*R274,2)</f>
        <v>47.2</v>
      </c>
      <c r="T274" s="157"/>
      <c r="U274" s="157" t="s">
        <v>183</v>
      </c>
      <c r="V274" s="157" t="s">
        <v>184</v>
      </c>
      <c r="W274" s="147"/>
      <c r="X274" s="147"/>
      <c r="Y274" s="147"/>
      <c r="Z274" s="147"/>
      <c r="AA274" s="147"/>
      <c r="AB274" s="147"/>
      <c r="AC274" s="147"/>
      <c r="AD274" s="147" t="s">
        <v>185</v>
      </c>
      <c r="AE274" s="147"/>
      <c r="AF274" s="147"/>
      <c r="AG274" s="147"/>
      <c r="AH274" s="147"/>
      <c r="AI274" s="147"/>
      <c r="AJ274" s="147"/>
      <c r="AK274" s="147"/>
      <c r="AL274" s="147"/>
      <c r="AM274" s="147"/>
      <c r="AN274" s="147"/>
      <c r="AO274" s="147"/>
      <c r="AP274" s="147"/>
      <c r="AQ274" s="147"/>
      <c r="AR274" s="147"/>
      <c r="AS274" s="147"/>
      <c r="AT274" s="147"/>
      <c r="AU274" s="147"/>
      <c r="AV274" s="147"/>
      <c r="AW274" s="147"/>
      <c r="AX274" s="147"/>
      <c r="AY274" s="147"/>
      <c r="AZ274" s="147"/>
      <c r="BA274" s="147"/>
      <c r="BB274" s="147"/>
      <c r="BC274" s="147"/>
      <c r="BD274" s="147"/>
      <c r="BE274" s="147"/>
    </row>
    <row r="275" spans="1:57" outlineLevel="2" x14ac:dyDescent="0.2">
      <c r="A275" s="154"/>
      <c r="B275" s="155"/>
      <c r="C275" s="728" t="s">
        <v>421</v>
      </c>
      <c r="D275" s="729"/>
      <c r="E275" s="729"/>
      <c r="F275" s="729"/>
      <c r="G275" s="729"/>
      <c r="H275" s="157"/>
      <c r="I275" s="157"/>
      <c r="J275" s="157"/>
      <c r="K275" s="157"/>
      <c r="L275" s="157"/>
      <c r="M275" s="157"/>
      <c r="N275" s="156"/>
      <c r="O275" s="156"/>
      <c r="P275" s="156"/>
      <c r="Q275" s="156"/>
      <c r="R275" s="157"/>
      <c r="S275" s="157"/>
      <c r="T275" s="157"/>
      <c r="U275" s="157"/>
      <c r="V275" s="157"/>
      <c r="W275" s="147"/>
      <c r="X275" s="147"/>
      <c r="Y275" s="147"/>
      <c r="Z275" s="147"/>
      <c r="AA275" s="147"/>
      <c r="AB275" s="147"/>
      <c r="AC275" s="147"/>
      <c r="AD275" s="147" t="s">
        <v>208</v>
      </c>
      <c r="AE275" s="147"/>
      <c r="AF275" s="147"/>
      <c r="AG275" s="147"/>
      <c r="AH275" s="147"/>
      <c r="AI275" s="147"/>
      <c r="AJ275" s="147"/>
      <c r="AK275" s="147"/>
      <c r="AL275" s="147"/>
      <c r="AM275" s="147"/>
      <c r="AN275" s="147"/>
      <c r="AO275" s="147"/>
      <c r="AP275" s="147"/>
      <c r="AQ275" s="147"/>
      <c r="AR275" s="147"/>
      <c r="AS275" s="147"/>
      <c r="AT275" s="147"/>
      <c r="AU275" s="147"/>
      <c r="AV275" s="147"/>
      <c r="AW275" s="147"/>
      <c r="AX275" s="147"/>
      <c r="AY275" s="147"/>
      <c r="AZ275" s="147"/>
      <c r="BA275" s="147"/>
      <c r="BB275" s="147"/>
      <c r="BC275" s="147"/>
      <c r="BD275" s="147"/>
      <c r="BE275" s="147"/>
    </row>
    <row r="276" spans="1:57" outlineLevel="3" x14ac:dyDescent="0.2">
      <c r="A276" s="154"/>
      <c r="B276" s="155"/>
      <c r="C276" s="734" t="s">
        <v>422</v>
      </c>
      <c r="D276" s="735"/>
      <c r="E276" s="735"/>
      <c r="F276" s="735"/>
      <c r="G276" s="735"/>
      <c r="H276" s="157"/>
      <c r="I276" s="157"/>
      <c r="J276" s="157"/>
      <c r="K276" s="157"/>
      <c r="L276" s="157"/>
      <c r="M276" s="157"/>
      <c r="N276" s="156"/>
      <c r="O276" s="156"/>
      <c r="P276" s="156"/>
      <c r="Q276" s="156"/>
      <c r="R276" s="157"/>
      <c r="S276" s="157"/>
      <c r="T276" s="157"/>
      <c r="U276" s="157"/>
      <c r="V276" s="157"/>
      <c r="W276" s="147"/>
      <c r="X276" s="147"/>
      <c r="Y276" s="147"/>
      <c r="Z276" s="147"/>
      <c r="AA276" s="147"/>
      <c r="AB276" s="147"/>
      <c r="AC276" s="147"/>
      <c r="AD276" s="147" t="s">
        <v>208</v>
      </c>
      <c r="AE276" s="147"/>
      <c r="AF276" s="147"/>
      <c r="AG276" s="147"/>
      <c r="AH276" s="147"/>
      <c r="AI276" s="147"/>
      <c r="AJ276" s="147"/>
      <c r="AK276" s="147"/>
      <c r="AL276" s="147"/>
      <c r="AM276" s="147"/>
      <c r="AN276" s="147"/>
      <c r="AO276" s="147"/>
      <c r="AP276" s="147"/>
      <c r="AQ276" s="147"/>
      <c r="AR276" s="147"/>
      <c r="AS276" s="147"/>
      <c r="AT276" s="147"/>
      <c r="AU276" s="147"/>
      <c r="AV276" s="147"/>
      <c r="AW276" s="147"/>
      <c r="AX276" s="147"/>
      <c r="AY276" s="147"/>
      <c r="AZ276" s="147"/>
      <c r="BA276" s="147"/>
      <c r="BB276" s="147"/>
      <c r="BC276" s="147"/>
      <c r="BD276" s="147"/>
      <c r="BE276" s="147"/>
    </row>
    <row r="277" spans="1:57" ht="22.5" outlineLevel="3" x14ac:dyDescent="0.2">
      <c r="A277" s="154"/>
      <c r="B277" s="155"/>
      <c r="C277" s="734" t="s">
        <v>423</v>
      </c>
      <c r="D277" s="735"/>
      <c r="E277" s="735"/>
      <c r="F277" s="735"/>
      <c r="G277" s="735"/>
      <c r="H277" s="157"/>
      <c r="I277" s="157"/>
      <c r="J277" s="157"/>
      <c r="K277" s="157"/>
      <c r="L277" s="157"/>
      <c r="M277" s="157"/>
      <c r="N277" s="156"/>
      <c r="O277" s="156"/>
      <c r="P277" s="156"/>
      <c r="Q277" s="156"/>
      <c r="R277" s="157"/>
      <c r="S277" s="157"/>
      <c r="T277" s="157"/>
      <c r="U277" s="157"/>
      <c r="V277" s="157"/>
      <c r="W277" s="147"/>
      <c r="X277" s="147"/>
      <c r="Y277" s="147"/>
      <c r="Z277" s="147"/>
      <c r="AA277" s="147"/>
      <c r="AB277" s="147"/>
      <c r="AC277" s="147"/>
      <c r="AD277" s="147" t="s">
        <v>208</v>
      </c>
      <c r="AE277" s="147"/>
      <c r="AF277" s="147"/>
      <c r="AG277" s="147"/>
      <c r="AH277" s="147"/>
      <c r="AI277" s="147"/>
      <c r="AJ277" s="147"/>
      <c r="AK277" s="147"/>
      <c r="AL277" s="147"/>
      <c r="AM277" s="147"/>
      <c r="AN277" s="147"/>
      <c r="AO277" s="147"/>
      <c r="AP277" s="147"/>
      <c r="AQ277" s="147"/>
      <c r="AR277" s="147"/>
      <c r="AS277" s="147"/>
      <c r="AT277" s="147"/>
      <c r="AU277" s="147"/>
      <c r="AV277" s="147"/>
      <c r="AW277" s="147"/>
      <c r="AX277" s="183" t="str">
        <f>C277</f>
        <v>Elastická spodní vrstva se vyrábí z nasekané recyklované technické gumy smíchané se speciálním polyuretanovým pojivem. Její tloušťka je dimenzována dle požadované pádové výšky od 25 do 80 mm tak, aby splňovala příslušná kritéria dle normy.</v>
      </c>
      <c r="AY277" s="147"/>
      <c r="AZ277" s="147"/>
      <c r="BA277" s="147"/>
      <c r="BB277" s="147"/>
      <c r="BC277" s="147"/>
      <c r="BD277" s="147"/>
      <c r="BE277" s="147"/>
    </row>
    <row r="278" spans="1:57" outlineLevel="3" x14ac:dyDescent="0.2">
      <c r="A278" s="154"/>
      <c r="B278" s="155"/>
      <c r="C278" s="734" t="s">
        <v>424</v>
      </c>
      <c r="D278" s="735"/>
      <c r="E278" s="735"/>
      <c r="F278" s="735"/>
      <c r="G278" s="735"/>
      <c r="H278" s="157"/>
      <c r="I278" s="157"/>
      <c r="J278" s="157"/>
      <c r="K278" s="157"/>
      <c r="L278" s="157"/>
      <c r="M278" s="157"/>
      <c r="N278" s="156"/>
      <c r="O278" s="156"/>
      <c r="P278" s="156"/>
      <c r="Q278" s="156"/>
      <c r="R278" s="157"/>
      <c r="S278" s="157"/>
      <c r="T278" s="157"/>
      <c r="U278" s="157"/>
      <c r="V278" s="157"/>
      <c r="W278" s="147"/>
      <c r="X278" s="147"/>
      <c r="Y278" s="147"/>
      <c r="Z278" s="147"/>
      <c r="AA278" s="147"/>
      <c r="AB278" s="147"/>
      <c r="AC278" s="147"/>
      <c r="AD278" s="147" t="s">
        <v>208</v>
      </c>
      <c r="AE278" s="147"/>
      <c r="AF278" s="147"/>
      <c r="AG278" s="147"/>
      <c r="AH278" s="147"/>
      <c r="AI278" s="147"/>
      <c r="AJ278" s="147"/>
      <c r="AK278" s="147"/>
      <c r="AL278" s="147"/>
      <c r="AM278" s="147"/>
      <c r="AN278" s="147"/>
      <c r="AO278" s="147"/>
      <c r="AP278" s="147"/>
      <c r="AQ278" s="147"/>
      <c r="AR278" s="147"/>
      <c r="AS278" s="147"/>
      <c r="AT278" s="147"/>
      <c r="AU278" s="147"/>
      <c r="AV278" s="147"/>
      <c r="AW278" s="147"/>
      <c r="AX278" s="147"/>
      <c r="AY278" s="147"/>
      <c r="AZ278" s="147"/>
      <c r="BA278" s="147"/>
      <c r="BB278" s="147"/>
      <c r="BC278" s="147"/>
      <c r="BD278" s="147"/>
      <c r="BE278" s="147"/>
    </row>
    <row r="279" spans="1:57" outlineLevel="2" x14ac:dyDescent="0.2">
      <c r="A279" s="154"/>
      <c r="B279" s="155"/>
      <c r="C279" s="186" t="s">
        <v>282</v>
      </c>
      <c r="D279" s="158"/>
      <c r="E279" s="159">
        <v>1154</v>
      </c>
      <c r="F279" s="157"/>
      <c r="G279" s="157"/>
      <c r="H279" s="157"/>
      <c r="I279" s="157"/>
      <c r="J279" s="157"/>
      <c r="K279" s="157"/>
      <c r="L279" s="157"/>
      <c r="M279" s="157"/>
      <c r="N279" s="156"/>
      <c r="O279" s="156"/>
      <c r="P279" s="156"/>
      <c r="Q279" s="156"/>
      <c r="R279" s="157"/>
      <c r="S279" s="157"/>
      <c r="T279" s="157"/>
      <c r="U279" s="157"/>
      <c r="V279" s="157"/>
      <c r="W279" s="147"/>
      <c r="X279" s="147"/>
      <c r="Y279" s="147"/>
      <c r="Z279" s="147"/>
      <c r="AA279" s="147"/>
      <c r="AB279" s="147"/>
      <c r="AC279" s="147"/>
      <c r="AD279" s="147" t="s">
        <v>189</v>
      </c>
      <c r="AE279" s="147">
        <v>0</v>
      </c>
      <c r="AF279" s="147"/>
      <c r="AG279" s="147"/>
      <c r="AH279" s="147"/>
      <c r="AI279" s="147"/>
      <c r="AJ279" s="147"/>
      <c r="AK279" s="147"/>
      <c r="AL279" s="147"/>
      <c r="AM279" s="147"/>
      <c r="AN279" s="147"/>
      <c r="AO279" s="147"/>
      <c r="AP279" s="147"/>
      <c r="AQ279" s="147"/>
      <c r="AR279" s="147"/>
      <c r="AS279" s="147"/>
      <c r="AT279" s="147"/>
      <c r="AU279" s="147"/>
      <c r="AV279" s="147"/>
      <c r="AW279" s="147"/>
      <c r="AX279" s="147"/>
      <c r="AY279" s="147"/>
      <c r="AZ279" s="147"/>
      <c r="BA279" s="147"/>
      <c r="BB279" s="147"/>
      <c r="BC279" s="147"/>
      <c r="BD279" s="147"/>
      <c r="BE279" s="147"/>
    </row>
    <row r="280" spans="1:57" outlineLevel="3" x14ac:dyDescent="0.2">
      <c r="A280" s="154"/>
      <c r="B280" s="155"/>
      <c r="C280" s="186" t="s">
        <v>425</v>
      </c>
      <c r="D280" s="158"/>
      <c r="E280" s="159">
        <v>26</v>
      </c>
      <c r="F280" s="157"/>
      <c r="G280" s="157"/>
      <c r="H280" s="157"/>
      <c r="I280" s="157"/>
      <c r="J280" s="157"/>
      <c r="K280" s="157"/>
      <c r="L280" s="157"/>
      <c r="M280" s="157"/>
      <c r="N280" s="156"/>
      <c r="O280" s="156"/>
      <c r="P280" s="156"/>
      <c r="Q280" s="156"/>
      <c r="R280" s="157"/>
      <c r="S280" s="157"/>
      <c r="T280" s="157"/>
      <c r="U280" s="157"/>
      <c r="V280" s="157"/>
      <c r="W280" s="147"/>
      <c r="X280" s="147"/>
      <c r="Y280" s="147"/>
      <c r="Z280" s="147"/>
      <c r="AA280" s="147"/>
      <c r="AB280" s="147"/>
      <c r="AC280" s="147"/>
      <c r="AD280" s="147" t="s">
        <v>189</v>
      </c>
      <c r="AE280" s="147">
        <v>0</v>
      </c>
      <c r="AF280" s="147"/>
      <c r="AG280" s="147"/>
      <c r="AH280" s="147"/>
      <c r="AI280" s="147"/>
      <c r="AJ280" s="147"/>
      <c r="AK280" s="147"/>
      <c r="AL280" s="147"/>
      <c r="AM280" s="147"/>
      <c r="AN280" s="147"/>
      <c r="AO280" s="147"/>
      <c r="AP280" s="147"/>
      <c r="AQ280" s="147"/>
      <c r="AR280" s="147"/>
      <c r="AS280" s="147"/>
      <c r="AT280" s="147"/>
      <c r="AU280" s="147"/>
      <c r="AV280" s="147"/>
      <c r="AW280" s="147"/>
      <c r="AX280" s="147"/>
      <c r="AY280" s="147"/>
      <c r="AZ280" s="147"/>
      <c r="BA280" s="147"/>
      <c r="BB280" s="147"/>
      <c r="BC280" s="147"/>
      <c r="BD280" s="147"/>
      <c r="BE280" s="147"/>
    </row>
    <row r="281" spans="1:57" outlineLevel="2" x14ac:dyDescent="0.2">
      <c r="A281" s="154"/>
      <c r="B281" s="155"/>
      <c r="C281" s="730"/>
      <c r="D281" s="731"/>
      <c r="E281" s="731"/>
      <c r="F281" s="731"/>
      <c r="G281" s="731"/>
      <c r="H281" s="157"/>
      <c r="I281" s="157"/>
      <c r="J281" s="157"/>
      <c r="K281" s="157"/>
      <c r="L281" s="157"/>
      <c r="M281" s="157"/>
      <c r="N281" s="156"/>
      <c r="O281" s="156"/>
      <c r="P281" s="156"/>
      <c r="Q281" s="156"/>
      <c r="R281" s="157"/>
      <c r="S281" s="157"/>
      <c r="T281" s="157"/>
      <c r="U281" s="157"/>
      <c r="V281" s="157"/>
      <c r="W281" s="147"/>
      <c r="X281" s="147"/>
      <c r="Y281" s="147"/>
      <c r="Z281" s="147"/>
      <c r="AA281" s="147"/>
      <c r="AB281" s="147"/>
      <c r="AC281" s="147"/>
      <c r="AD281" s="147" t="s">
        <v>190</v>
      </c>
      <c r="AE281" s="147"/>
      <c r="AF281" s="147"/>
      <c r="AG281" s="147"/>
      <c r="AH281" s="147"/>
      <c r="AI281" s="147"/>
      <c r="AJ281" s="147"/>
      <c r="AK281" s="147"/>
      <c r="AL281" s="147"/>
      <c r="AM281" s="147"/>
      <c r="AN281" s="147"/>
      <c r="AO281" s="147"/>
      <c r="AP281" s="147"/>
      <c r="AQ281" s="147"/>
      <c r="AR281" s="147"/>
      <c r="AS281" s="147"/>
      <c r="AT281" s="147"/>
      <c r="AU281" s="147"/>
      <c r="AV281" s="147"/>
      <c r="AW281" s="147"/>
      <c r="AX281" s="147"/>
      <c r="AY281" s="147"/>
      <c r="AZ281" s="147"/>
      <c r="BA281" s="147"/>
      <c r="BB281" s="147"/>
      <c r="BC281" s="147"/>
      <c r="BD281" s="147"/>
      <c r="BE281" s="147"/>
    </row>
    <row r="282" spans="1:57" ht="22.5" outlineLevel="1" x14ac:dyDescent="0.2">
      <c r="A282" s="177">
        <v>57</v>
      </c>
      <c r="B282" s="178" t="s">
        <v>426</v>
      </c>
      <c r="C282" s="185" t="s">
        <v>427</v>
      </c>
      <c r="D282" s="179" t="s">
        <v>182</v>
      </c>
      <c r="E282" s="180">
        <v>58</v>
      </c>
      <c r="F282" s="181"/>
      <c r="G282" s="182">
        <f>ROUND(E282*F282,2)</f>
        <v>0</v>
      </c>
      <c r="H282" s="181">
        <v>0</v>
      </c>
      <c r="I282" s="182">
        <f>ROUND(E282*H282,2)</f>
        <v>0</v>
      </c>
      <c r="J282" s="181">
        <v>2000</v>
      </c>
      <c r="K282" s="182">
        <f>ROUND(E282*J282,2)</f>
        <v>116000</v>
      </c>
      <c r="L282" s="182">
        <v>21</v>
      </c>
      <c r="M282" s="182">
        <f>G282*(1+L282/100)</f>
        <v>0</v>
      </c>
      <c r="N282" s="180">
        <v>5.7000000000000002E-2</v>
      </c>
      <c r="O282" s="180">
        <f>ROUND(E282*N282,2)</f>
        <v>3.31</v>
      </c>
      <c r="P282" s="180">
        <v>0</v>
      </c>
      <c r="Q282" s="180">
        <f>ROUND(E282*P282,2)</f>
        <v>0</v>
      </c>
      <c r="R282" s="157">
        <v>0.04</v>
      </c>
      <c r="S282" s="157">
        <f>ROUND(E282*R282,2)</f>
        <v>2.3199999999999998</v>
      </c>
      <c r="T282" s="157"/>
      <c r="U282" s="157" t="s">
        <v>183</v>
      </c>
      <c r="V282" s="157" t="s">
        <v>184</v>
      </c>
      <c r="W282" s="147"/>
      <c r="X282" s="147"/>
      <c r="Y282" s="147"/>
      <c r="Z282" s="147"/>
      <c r="AA282" s="147"/>
      <c r="AB282" s="147"/>
      <c r="AC282" s="147"/>
      <c r="AD282" s="147" t="s">
        <v>185</v>
      </c>
      <c r="AE282" s="147"/>
      <c r="AF282" s="147"/>
      <c r="AG282" s="147"/>
      <c r="AH282" s="147"/>
      <c r="AI282" s="147"/>
      <c r="AJ282" s="147"/>
      <c r="AK282" s="147"/>
      <c r="AL282" s="147"/>
      <c r="AM282" s="147"/>
      <c r="AN282" s="147"/>
      <c r="AO282" s="147"/>
      <c r="AP282" s="147"/>
      <c r="AQ282" s="147"/>
      <c r="AR282" s="147"/>
      <c r="AS282" s="147"/>
      <c r="AT282" s="147"/>
      <c r="AU282" s="147"/>
      <c r="AV282" s="147"/>
      <c r="AW282" s="147"/>
      <c r="AX282" s="147"/>
      <c r="AY282" s="147"/>
      <c r="AZ282" s="147"/>
      <c r="BA282" s="147"/>
      <c r="BB282" s="147"/>
      <c r="BC282" s="147"/>
      <c r="BD282" s="147"/>
      <c r="BE282" s="147"/>
    </row>
    <row r="283" spans="1:57" ht="22.5" outlineLevel="2" x14ac:dyDescent="0.2">
      <c r="A283" s="154"/>
      <c r="B283" s="155"/>
      <c r="C283" s="728" t="s">
        <v>428</v>
      </c>
      <c r="D283" s="729"/>
      <c r="E283" s="729"/>
      <c r="F283" s="729"/>
      <c r="G283" s="729"/>
      <c r="H283" s="157"/>
      <c r="I283" s="157"/>
      <c r="J283" s="157"/>
      <c r="K283" s="157"/>
      <c r="L283" s="157"/>
      <c r="M283" s="157"/>
      <c r="N283" s="156"/>
      <c r="O283" s="156"/>
      <c r="P283" s="156"/>
      <c r="Q283" s="156"/>
      <c r="R283" s="157"/>
      <c r="S283" s="157"/>
      <c r="T283" s="157"/>
      <c r="U283" s="157"/>
      <c r="V283" s="157"/>
      <c r="W283" s="147"/>
      <c r="X283" s="147"/>
      <c r="Y283" s="147"/>
      <c r="Z283" s="147"/>
      <c r="AA283" s="147"/>
      <c r="AB283" s="147"/>
      <c r="AC283" s="147"/>
      <c r="AD283" s="147" t="s">
        <v>208</v>
      </c>
      <c r="AE283" s="147"/>
      <c r="AF283" s="147"/>
      <c r="AG283" s="147"/>
      <c r="AH283" s="147"/>
      <c r="AI283" s="147"/>
      <c r="AJ283" s="147"/>
      <c r="AK283" s="147"/>
      <c r="AL283" s="147"/>
      <c r="AM283" s="147"/>
      <c r="AN283" s="147"/>
      <c r="AO283" s="147"/>
      <c r="AP283" s="147"/>
      <c r="AQ283" s="147"/>
      <c r="AR283" s="147"/>
      <c r="AS283" s="147"/>
      <c r="AT283" s="147"/>
      <c r="AU283" s="147"/>
      <c r="AV283" s="147"/>
      <c r="AW283" s="147"/>
      <c r="AX283" s="183" t="str">
        <f>C283</f>
        <v>ZÁKLADNÍ VRSTVA SBR – RECYKLOVANÁ TECHNICKÁ PRYŽ - včetně penetrace podkladní betonové desky PU nátěrem - prováděno vše ve svahu</v>
      </c>
      <c r="AY283" s="147"/>
      <c r="AZ283" s="147"/>
      <c r="BA283" s="147"/>
      <c r="BB283" s="147"/>
      <c r="BC283" s="147"/>
      <c r="BD283" s="147"/>
      <c r="BE283" s="147"/>
    </row>
    <row r="284" spans="1:57" ht="22.5" outlineLevel="3" x14ac:dyDescent="0.2">
      <c r="A284" s="154"/>
      <c r="B284" s="155"/>
      <c r="C284" s="734" t="s">
        <v>423</v>
      </c>
      <c r="D284" s="735"/>
      <c r="E284" s="735"/>
      <c r="F284" s="735"/>
      <c r="G284" s="735"/>
      <c r="H284" s="157"/>
      <c r="I284" s="157"/>
      <c r="J284" s="157"/>
      <c r="K284" s="157"/>
      <c r="L284" s="157"/>
      <c r="M284" s="157"/>
      <c r="N284" s="156"/>
      <c r="O284" s="156"/>
      <c r="P284" s="156"/>
      <c r="Q284" s="156"/>
      <c r="R284" s="157"/>
      <c r="S284" s="157"/>
      <c r="T284" s="157"/>
      <c r="U284" s="157"/>
      <c r="V284" s="157"/>
      <c r="W284" s="147"/>
      <c r="X284" s="147"/>
      <c r="Y284" s="147"/>
      <c r="Z284" s="147"/>
      <c r="AA284" s="147"/>
      <c r="AB284" s="147"/>
      <c r="AC284" s="147"/>
      <c r="AD284" s="147" t="s">
        <v>208</v>
      </c>
      <c r="AE284" s="147"/>
      <c r="AF284" s="147"/>
      <c r="AG284" s="147"/>
      <c r="AH284" s="147"/>
      <c r="AI284" s="147"/>
      <c r="AJ284" s="147"/>
      <c r="AK284" s="147"/>
      <c r="AL284" s="147"/>
      <c r="AM284" s="147"/>
      <c r="AN284" s="147"/>
      <c r="AO284" s="147"/>
      <c r="AP284" s="147"/>
      <c r="AQ284" s="147"/>
      <c r="AR284" s="147"/>
      <c r="AS284" s="147"/>
      <c r="AT284" s="147"/>
      <c r="AU284" s="147"/>
      <c r="AV284" s="147"/>
      <c r="AW284" s="147"/>
      <c r="AX284" s="183" t="str">
        <f>C284</f>
        <v>Elastická spodní vrstva se vyrábí z nasekané recyklované technické gumy smíchané se speciálním polyuretanovým pojivem. Její tloušťka je dimenzována dle požadované pádové výšky od 25 do 80 mm tak, aby splňovala příslušná kritéria dle normy.</v>
      </c>
      <c r="AY284" s="147"/>
      <c r="AZ284" s="147"/>
      <c r="BA284" s="147"/>
      <c r="BB284" s="147"/>
      <c r="BC284" s="147"/>
      <c r="BD284" s="147"/>
      <c r="BE284" s="147"/>
    </row>
    <row r="285" spans="1:57" outlineLevel="3" x14ac:dyDescent="0.2">
      <c r="A285" s="154"/>
      <c r="B285" s="155"/>
      <c r="C285" s="734" t="s">
        <v>424</v>
      </c>
      <c r="D285" s="735"/>
      <c r="E285" s="735"/>
      <c r="F285" s="735"/>
      <c r="G285" s="735"/>
      <c r="H285" s="157"/>
      <c r="I285" s="157"/>
      <c r="J285" s="157"/>
      <c r="K285" s="157"/>
      <c r="L285" s="157"/>
      <c r="M285" s="157"/>
      <c r="N285" s="156"/>
      <c r="O285" s="156"/>
      <c r="P285" s="156"/>
      <c r="Q285" s="156"/>
      <c r="R285" s="157"/>
      <c r="S285" s="157"/>
      <c r="T285" s="157"/>
      <c r="U285" s="157"/>
      <c r="V285" s="157"/>
      <c r="W285" s="147"/>
      <c r="X285" s="147"/>
      <c r="Y285" s="147"/>
      <c r="Z285" s="147"/>
      <c r="AA285" s="147"/>
      <c r="AB285" s="147"/>
      <c r="AC285" s="147"/>
      <c r="AD285" s="147" t="s">
        <v>208</v>
      </c>
      <c r="AE285" s="147"/>
      <c r="AF285" s="147"/>
      <c r="AG285" s="147"/>
      <c r="AH285" s="147"/>
      <c r="AI285" s="147"/>
      <c r="AJ285" s="147"/>
      <c r="AK285" s="147"/>
      <c r="AL285" s="147"/>
      <c r="AM285" s="147"/>
      <c r="AN285" s="147"/>
      <c r="AO285" s="147"/>
      <c r="AP285" s="147"/>
      <c r="AQ285" s="147"/>
      <c r="AR285" s="147"/>
      <c r="AS285" s="147"/>
      <c r="AT285" s="147"/>
      <c r="AU285" s="147"/>
      <c r="AV285" s="147"/>
      <c r="AW285" s="147"/>
      <c r="AX285" s="147"/>
      <c r="AY285" s="147"/>
      <c r="AZ285" s="147"/>
      <c r="BA285" s="147"/>
      <c r="BB285" s="147"/>
      <c r="BC285" s="147"/>
      <c r="BD285" s="147"/>
      <c r="BE285" s="147"/>
    </row>
    <row r="286" spans="1:57" outlineLevel="2" x14ac:dyDescent="0.2">
      <c r="A286" s="154"/>
      <c r="B286" s="155"/>
      <c r="C286" s="186" t="s">
        <v>283</v>
      </c>
      <c r="D286" s="158"/>
      <c r="E286" s="159">
        <v>58</v>
      </c>
      <c r="F286" s="157"/>
      <c r="G286" s="157"/>
      <c r="H286" s="157"/>
      <c r="I286" s="157"/>
      <c r="J286" s="157"/>
      <c r="K286" s="157"/>
      <c r="L286" s="157"/>
      <c r="M286" s="157"/>
      <c r="N286" s="156"/>
      <c r="O286" s="156"/>
      <c r="P286" s="156"/>
      <c r="Q286" s="156"/>
      <c r="R286" s="157"/>
      <c r="S286" s="157"/>
      <c r="T286" s="157"/>
      <c r="U286" s="157"/>
      <c r="V286" s="157"/>
      <c r="W286" s="147"/>
      <c r="X286" s="147"/>
      <c r="Y286" s="147"/>
      <c r="Z286" s="147"/>
      <c r="AA286" s="147"/>
      <c r="AB286" s="147"/>
      <c r="AC286" s="147"/>
      <c r="AD286" s="147" t="s">
        <v>189</v>
      </c>
      <c r="AE286" s="147">
        <v>0</v>
      </c>
      <c r="AF286" s="147"/>
      <c r="AG286" s="147"/>
      <c r="AH286" s="147"/>
      <c r="AI286" s="147"/>
      <c r="AJ286" s="147"/>
      <c r="AK286" s="147"/>
      <c r="AL286" s="147"/>
      <c r="AM286" s="147"/>
      <c r="AN286" s="147"/>
      <c r="AO286" s="147"/>
      <c r="AP286" s="147"/>
      <c r="AQ286" s="147"/>
      <c r="AR286" s="147"/>
      <c r="AS286" s="147"/>
      <c r="AT286" s="147"/>
      <c r="AU286" s="147"/>
      <c r="AV286" s="147"/>
      <c r="AW286" s="147"/>
      <c r="AX286" s="147"/>
      <c r="AY286" s="147"/>
      <c r="AZ286" s="147"/>
      <c r="BA286" s="147"/>
      <c r="BB286" s="147"/>
      <c r="BC286" s="147"/>
      <c r="BD286" s="147"/>
      <c r="BE286" s="147"/>
    </row>
    <row r="287" spans="1:57" outlineLevel="2" x14ac:dyDescent="0.2">
      <c r="A287" s="154"/>
      <c r="B287" s="155"/>
      <c r="C287" s="730"/>
      <c r="D287" s="731"/>
      <c r="E287" s="731"/>
      <c r="F287" s="731"/>
      <c r="G287" s="731"/>
      <c r="H287" s="157"/>
      <c r="I287" s="157"/>
      <c r="J287" s="157"/>
      <c r="K287" s="157"/>
      <c r="L287" s="157"/>
      <c r="M287" s="157"/>
      <c r="N287" s="156"/>
      <c r="O287" s="156"/>
      <c r="P287" s="156"/>
      <c r="Q287" s="156"/>
      <c r="R287" s="157"/>
      <c r="S287" s="157"/>
      <c r="T287" s="157"/>
      <c r="U287" s="157"/>
      <c r="V287" s="157"/>
      <c r="W287" s="147"/>
      <c r="X287" s="147"/>
      <c r="Y287" s="147"/>
      <c r="Z287" s="147"/>
      <c r="AA287" s="147"/>
      <c r="AB287" s="147"/>
      <c r="AC287" s="147"/>
      <c r="AD287" s="147" t="s">
        <v>190</v>
      </c>
      <c r="AE287" s="147"/>
      <c r="AF287" s="147"/>
      <c r="AG287" s="147"/>
      <c r="AH287" s="147"/>
      <c r="AI287" s="147"/>
      <c r="AJ287" s="147"/>
      <c r="AK287" s="147"/>
      <c r="AL287" s="147"/>
      <c r="AM287" s="147"/>
      <c r="AN287" s="147"/>
      <c r="AO287" s="147"/>
      <c r="AP287" s="147"/>
      <c r="AQ287" s="147"/>
      <c r="AR287" s="147"/>
      <c r="AS287" s="147"/>
      <c r="AT287" s="147"/>
      <c r="AU287" s="147"/>
      <c r="AV287" s="147"/>
      <c r="AW287" s="147"/>
      <c r="AX287" s="147"/>
      <c r="AY287" s="147"/>
      <c r="AZ287" s="147"/>
      <c r="BA287" s="147"/>
      <c r="BB287" s="147"/>
      <c r="BC287" s="147"/>
      <c r="BD287" s="147"/>
      <c r="BE287" s="147"/>
    </row>
    <row r="288" spans="1:57" outlineLevel="1" x14ac:dyDescent="0.2">
      <c r="A288" s="177">
        <v>58</v>
      </c>
      <c r="B288" s="178" t="s">
        <v>429</v>
      </c>
      <c r="C288" s="185" t="s">
        <v>430</v>
      </c>
      <c r="D288" s="179" t="s">
        <v>182</v>
      </c>
      <c r="E288" s="180">
        <v>7.07</v>
      </c>
      <c r="F288" s="181"/>
      <c r="G288" s="182">
        <f>ROUND(E288*F288,2)</f>
        <v>0</v>
      </c>
      <c r="H288" s="181">
        <v>461.5</v>
      </c>
      <c r="I288" s="182">
        <f>ROUND(E288*H288,2)</f>
        <v>3262.81</v>
      </c>
      <c r="J288" s="181">
        <v>0</v>
      </c>
      <c r="K288" s="182">
        <f>ROUND(E288*J288,2)</f>
        <v>0</v>
      </c>
      <c r="L288" s="182">
        <v>21</v>
      </c>
      <c r="M288" s="182">
        <f>G288*(1+L288/100)</f>
        <v>0</v>
      </c>
      <c r="N288" s="180">
        <v>0.13100000000000001</v>
      </c>
      <c r="O288" s="180">
        <f>ROUND(E288*N288,2)</f>
        <v>0.93</v>
      </c>
      <c r="P288" s="180">
        <v>0</v>
      </c>
      <c r="Q288" s="180">
        <f>ROUND(E288*P288,2)</f>
        <v>0</v>
      </c>
      <c r="R288" s="157">
        <v>0</v>
      </c>
      <c r="S288" s="157">
        <f>ROUND(E288*R288,2)</f>
        <v>0</v>
      </c>
      <c r="T288" s="157"/>
      <c r="U288" s="157" t="s">
        <v>308</v>
      </c>
      <c r="V288" s="157" t="s">
        <v>184</v>
      </c>
      <c r="W288" s="147"/>
      <c r="X288" s="147"/>
      <c r="Y288" s="147"/>
      <c r="Z288" s="147"/>
      <c r="AA288" s="147"/>
      <c r="AB288" s="147"/>
      <c r="AC288" s="147"/>
      <c r="AD288" s="147" t="s">
        <v>309</v>
      </c>
      <c r="AE288" s="147"/>
      <c r="AF288" s="147"/>
      <c r="AG288" s="147"/>
      <c r="AH288" s="147"/>
      <c r="AI288" s="147"/>
      <c r="AJ288" s="147"/>
      <c r="AK288" s="147"/>
      <c r="AL288" s="147"/>
      <c r="AM288" s="147"/>
      <c r="AN288" s="147"/>
      <c r="AO288" s="147"/>
      <c r="AP288" s="147"/>
      <c r="AQ288" s="147"/>
      <c r="AR288" s="147"/>
      <c r="AS288" s="147"/>
      <c r="AT288" s="147"/>
      <c r="AU288" s="147"/>
      <c r="AV288" s="147"/>
      <c r="AW288" s="147"/>
      <c r="AX288" s="147"/>
      <c r="AY288" s="147"/>
      <c r="AZ288" s="147"/>
      <c r="BA288" s="147"/>
      <c r="BB288" s="147"/>
      <c r="BC288" s="147"/>
      <c r="BD288" s="147"/>
      <c r="BE288" s="147"/>
    </row>
    <row r="289" spans="1:57" outlineLevel="2" x14ac:dyDescent="0.2">
      <c r="A289" s="154"/>
      <c r="B289" s="155"/>
      <c r="C289" s="728" t="s">
        <v>431</v>
      </c>
      <c r="D289" s="729"/>
      <c r="E289" s="729"/>
      <c r="F289" s="729"/>
      <c r="G289" s="729"/>
      <c r="H289" s="157"/>
      <c r="I289" s="157"/>
      <c r="J289" s="157"/>
      <c r="K289" s="157"/>
      <c r="L289" s="157"/>
      <c r="M289" s="157"/>
      <c r="N289" s="156"/>
      <c r="O289" s="156"/>
      <c r="P289" s="156"/>
      <c r="Q289" s="156"/>
      <c r="R289" s="157"/>
      <c r="S289" s="157"/>
      <c r="T289" s="157"/>
      <c r="U289" s="157"/>
      <c r="V289" s="157"/>
      <c r="W289" s="147"/>
      <c r="X289" s="147"/>
      <c r="Y289" s="147"/>
      <c r="Z289" s="147"/>
      <c r="AA289" s="147"/>
      <c r="AB289" s="147"/>
      <c r="AC289" s="147"/>
      <c r="AD289" s="147" t="s">
        <v>208</v>
      </c>
      <c r="AE289" s="147"/>
      <c r="AF289" s="147"/>
      <c r="AG289" s="147"/>
      <c r="AH289" s="147"/>
      <c r="AI289" s="147"/>
      <c r="AJ289" s="147"/>
      <c r="AK289" s="147"/>
      <c r="AL289" s="147"/>
      <c r="AM289" s="147"/>
      <c r="AN289" s="147"/>
      <c r="AO289" s="147"/>
      <c r="AP289" s="147"/>
      <c r="AQ289" s="147"/>
      <c r="AR289" s="147"/>
      <c r="AS289" s="147"/>
      <c r="AT289" s="147"/>
      <c r="AU289" s="147"/>
      <c r="AV289" s="147"/>
      <c r="AW289" s="147"/>
      <c r="AX289" s="147"/>
      <c r="AY289" s="147"/>
      <c r="AZ289" s="147"/>
      <c r="BA289" s="147"/>
      <c r="BB289" s="147"/>
      <c r="BC289" s="147"/>
      <c r="BD289" s="147"/>
      <c r="BE289" s="147"/>
    </row>
    <row r="290" spans="1:57" outlineLevel="2" x14ac:dyDescent="0.2">
      <c r="A290" s="154"/>
      <c r="B290" s="155"/>
      <c r="C290" s="186" t="s">
        <v>284</v>
      </c>
      <c r="D290" s="158"/>
      <c r="E290" s="159">
        <v>7</v>
      </c>
      <c r="F290" s="157"/>
      <c r="G290" s="157"/>
      <c r="H290" s="157"/>
      <c r="I290" s="157"/>
      <c r="J290" s="157"/>
      <c r="K290" s="157"/>
      <c r="L290" s="157"/>
      <c r="M290" s="157"/>
      <c r="N290" s="156"/>
      <c r="O290" s="156"/>
      <c r="P290" s="156"/>
      <c r="Q290" s="156"/>
      <c r="R290" s="157"/>
      <c r="S290" s="157"/>
      <c r="T290" s="157"/>
      <c r="U290" s="157"/>
      <c r="V290" s="157"/>
      <c r="W290" s="147"/>
      <c r="X290" s="147"/>
      <c r="Y290" s="147"/>
      <c r="Z290" s="147"/>
      <c r="AA290" s="147"/>
      <c r="AB290" s="147"/>
      <c r="AC290" s="147"/>
      <c r="AD290" s="147" t="s">
        <v>189</v>
      </c>
      <c r="AE290" s="147">
        <v>0</v>
      </c>
      <c r="AF290" s="147"/>
      <c r="AG290" s="147"/>
      <c r="AH290" s="147"/>
      <c r="AI290" s="147"/>
      <c r="AJ290" s="147"/>
      <c r="AK290" s="147"/>
      <c r="AL290" s="147"/>
      <c r="AM290" s="147"/>
      <c r="AN290" s="147"/>
      <c r="AO290" s="147"/>
      <c r="AP290" s="147"/>
      <c r="AQ290" s="147"/>
      <c r="AR290" s="147"/>
      <c r="AS290" s="147"/>
      <c r="AT290" s="147"/>
      <c r="AU290" s="147"/>
      <c r="AV290" s="147"/>
      <c r="AW290" s="147"/>
      <c r="AX290" s="147"/>
      <c r="AY290" s="147"/>
      <c r="AZ290" s="147"/>
      <c r="BA290" s="147"/>
      <c r="BB290" s="147"/>
      <c r="BC290" s="147"/>
      <c r="BD290" s="147"/>
      <c r="BE290" s="147"/>
    </row>
    <row r="291" spans="1:57" outlineLevel="3" x14ac:dyDescent="0.2">
      <c r="A291" s="154"/>
      <c r="B291" s="155"/>
      <c r="C291" s="186" t="s">
        <v>432</v>
      </c>
      <c r="D291" s="158"/>
      <c r="E291" s="159">
        <v>7.0000000000000007E-2</v>
      </c>
      <c r="F291" s="157"/>
      <c r="G291" s="157"/>
      <c r="H291" s="157"/>
      <c r="I291" s="157"/>
      <c r="J291" s="157"/>
      <c r="K291" s="157"/>
      <c r="L291" s="157"/>
      <c r="M291" s="157"/>
      <c r="N291" s="156"/>
      <c r="O291" s="156"/>
      <c r="P291" s="156"/>
      <c r="Q291" s="156"/>
      <c r="R291" s="157"/>
      <c r="S291" s="157"/>
      <c r="T291" s="157"/>
      <c r="U291" s="157"/>
      <c r="V291" s="157"/>
      <c r="W291" s="147"/>
      <c r="X291" s="147"/>
      <c r="Y291" s="147"/>
      <c r="Z291" s="147"/>
      <c r="AA291" s="147"/>
      <c r="AB291" s="147"/>
      <c r="AC291" s="147"/>
      <c r="AD291" s="147" t="s">
        <v>189</v>
      </c>
      <c r="AE291" s="147">
        <v>0</v>
      </c>
      <c r="AF291" s="147"/>
      <c r="AG291" s="147"/>
      <c r="AH291" s="147"/>
      <c r="AI291" s="147"/>
      <c r="AJ291" s="147"/>
      <c r="AK291" s="147"/>
      <c r="AL291" s="147"/>
      <c r="AM291" s="147"/>
      <c r="AN291" s="147"/>
      <c r="AO291" s="147"/>
      <c r="AP291" s="147"/>
      <c r="AQ291" s="147"/>
      <c r="AR291" s="147"/>
      <c r="AS291" s="147"/>
      <c r="AT291" s="147"/>
      <c r="AU291" s="147"/>
      <c r="AV291" s="147"/>
      <c r="AW291" s="147"/>
      <c r="AX291" s="147"/>
      <c r="AY291" s="147"/>
      <c r="AZ291" s="147"/>
      <c r="BA291" s="147"/>
      <c r="BB291" s="147"/>
      <c r="BC291" s="147"/>
      <c r="BD291" s="147"/>
      <c r="BE291" s="147"/>
    </row>
    <row r="292" spans="1:57" outlineLevel="2" x14ac:dyDescent="0.2">
      <c r="A292" s="154"/>
      <c r="B292" s="155"/>
      <c r="C292" s="730"/>
      <c r="D292" s="731"/>
      <c r="E292" s="731"/>
      <c r="F292" s="731"/>
      <c r="G292" s="731"/>
      <c r="H292" s="157"/>
      <c r="I292" s="157"/>
      <c r="J292" s="157"/>
      <c r="K292" s="157"/>
      <c r="L292" s="157"/>
      <c r="M292" s="157"/>
      <c r="N292" s="156"/>
      <c r="O292" s="156"/>
      <c r="P292" s="156"/>
      <c r="Q292" s="156"/>
      <c r="R292" s="157"/>
      <c r="S292" s="157"/>
      <c r="T292" s="157"/>
      <c r="U292" s="157"/>
      <c r="V292" s="157"/>
      <c r="W292" s="147"/>
      <c r="X292" s="147"/>
      <c r="Y292" s="147"/>
      <c r="Z292" s="147"/>
      <c r="AA292" s="147"/>
      <c r="AB292" s="147"/>
      <c r="AC292" s="147"/>
      <c r="AD292" s="147" t="s">
        <v>190</v>
      </c>
      <c r="AE292" s="147"/>
      <c r="AF292" s="147"/>
      <c r="AG292" s="147"/>
      <c r="AH292" s="147"/>
      <c r="AI292" s="147"/>
      <c r="AJ292" s="147"/>
      <c r="AK292" s="147"/>
      <c r="AL292" s="147"/>
      <c r="AM292" s="147"/>
      <c r="AN292" s="147"/>
      <c r="AO292" s="147"/>
      <c r="AP292" s="147"/>
      <c r="AQ292" s="147"/>
      <c r="AR292" s="147"/>
      <c r="AS292" s="147"/>
      <c r="AT292" s="147"/>
      <c r="AU292" s="147"/>
      <c r="AV292" s="147"/>
      <c r="AW292" s="147"/>
      <c r="AX292" s="147"/>
      <c r="AY292" s="147"/>
      <c r="AZ292" s="147"/>
      <c r="BA292" s="147"/>
      <c r="BB292" s="147"/>
      <c r="BC292" s="147"/>
      <c r="BD292" s="147"/>
      <c r="BE292" s="147"/>
    </row>
    <row r="293" spans="1:57" outlineLevel="1" x14ac:dyDescent="0.2">
      <c r="A293" s="177">
        <v>59</v>
      </c>
      <c r="B293" s="178" t="s">
        <v>433</v>
      </c>
      <c r="C293" s="185" t="s">
        <v>434</v>
      </c>
      <c r="D293" s="179" t="s">
        <v>182</v>
      </c>
      <c r="E293" s="180">
        <v>110</v>
      </c>
      <c r="F293" s="181"/>
      <c r="G293" s="182">
        <f>ROUND(E293*F293,2)</f>
        <v>0</v>
      </c>
      <c r="H293" s="181">
        <v>26.3</v>
      </c>
      <c r="I293" s="182">
        <f>ROUND(E293*H293,2)</f>
        <v>2893</v>
      </c>
      <c r="J293" s="181">
        <v>0</v>
      </c>
      <c r="K293" s="182">
        <f>ROUND(E293*J293,2)</f>
        <v>0</v>
      </c>
      <c r="L293" s="182">
        <v>21</v>
      </c>
      <c r="M293" s="182">
        <f>G293*(1+L293/100)</f>
        <v>0</v>
      </c>
      <c r="N293" s="180">
        <v>4.0000000000000002E-4</v>
      </c>
      <c r="O293" s="180">
        <f>ROUND(E293*N293,2)</f>
        <v>0.04</v>
      </c>
      <c r="P293" s="180">
        <v>0</v>
      </c>
      <c r="Q293" s="180">
        <f>ROUND(E293*P293,2)</f>
        <v>0</v>
      </c>
      <c r="R293" s="157">
        <v>0</v>
      </c>
      <c r="S293" s="157">
        <f>ROUND(E293*R293,2)</f>
        <v>0</v>
      </c>
      <c r="T293" s="157"/>
      <c r="U293" s="157" t="s">
        <v>308</v>
      </c>
      <c r="V293" s="157" t="s">
        <v>184</v>
      </c>
      <c r="W293" s="147"/>
      <c r="X293" s="147"/>
      <c r="Y293" s="147"/>
      <c r="Z293" s="147"/>
      <c r="AA293" s="147"/>
      <c r="AB293" s="147"/>
      <c r="AC293" s="147"/>
      <c r="AD293" s="147" t="s">
        <v>309</v>
      </c>
      <c r="AE293" s="147"/>
      <c r="AF293" s="147"/>
      <c r="AG293" s="147"/>
      <c r="AH293" s="147"/>
      <c r="AI293" s="147"/>
      <c r="AJ293" s="147"/>
      <c r="AK293" s="147"/>
      <c r="AL293" s="147"/>
      <c r="AM293" s="147"/>
      <c r="AN293" s="147"/>
      <c r="AO293" s="147"/>
      <c r="AP293" s="147"/>
      <c r="AQ293" s="147"/>
      <c r="AR293" s="147"/>
      <c r="AS293" s="147"/>
      <c r="AT293" s="147"/>
      <c r="AU293" s="147"/>
      <c r="AV293" s="147"/>
      <c r="AW293" s="147"/>
      <c r="AX293" s="147"/>
      <c r="AY293" s="147"/>
      <c r="AZ293" s="147"/>
      <c r="BA293" s="147"/>
      <c r="BB293" s="147"/>
      <c r="BC293" s="147"/>
      <c r="BD293" s="147"/>
      <c r="BE293" s="147"/>
    </row>
    <row r="294" spans="1:57" outlineLevel="2" x14ac:dyDescent="0.2">
      <c r="A294" s="154"/>
      <c r="B294" s="155"/>
      <c r="C294" s="728" t="s">
        <v>398</v>
      </c>
      <c r="D294" s="729"/>
      <c r="E294" s="729"/>
      <c r="F294" s="729"/>
      <c r="G294" s="729"/>
      <c r="H294" s="157"/>
      <c r="I294" s="157"/>
      <c r="J294" s="157"/>
      <c r="K294" s="157"/>
      <c r="L294" s="157"/>
      <c r="M294" s="157"/>
      <c r="N294" s="156"/>
      <c r="O294" s="156"/>
      <c r="P294" s="156"/>
      <c r="Q294" s="156"/>
      <c r="R294" s="157"/>
      <c r="S294" s="157"/>
      <c r="T294" s="157"/>
      <c r="U294" s="157"/>
      <c r="V294" s="157"/>
      <c r="W294" s="147"/>
      <c r="X294" s="147"/>
      <c r="Y294" s="147"/>
      <c r="Z294" s="147"/>
      <c r="AA294" s="147"/>
      <c r="AB294" s="147"/>
      <c r="AC294" s="147"/>
      <c r="AD294" s="147" t="s">
        <v>208</v>
      </c>
      <c r="AE294" s="147"/>
      <c r="AF294" s="147"/>
      <c r="AG294" s="147"/>
      <c r="AH294" s="147"/>
      <c r="AI294" s="147"/>
      <c r="AJ294" s="147"/>
      <c r="AK294" s="147"/>
      <c r="AL294" s="147"/>
      <c r="AM294" s="147"/>
      <c r="AN294" s="147"/>
      <c r="AO294" s="147"/>
      <c r="AP294" s="147"/>
      <c r="AQ294" s="147"/>
      <c r="AR294" s="147"/>
      <c r="AS294" s="147"/>
      <c r="AT294" s="147"/>
      <c r="AU294" s="147"/>
      <c r="AV294" s="147"/>
      <c r="AW294" s="147"/>
      <c r="AX294" s="147"/>
      <c r="AY294" s="147"/>
      <c r="AZ294" s="147"/>
      <c r="BA294" s="147"/>
      <c r="BB294" s="147"/>
      <c r="BC294" s="147"/>
      <c r="BD294" s="147"/>
      <c r="BE294" s="147"/>
    </row>
    <row r="295" spans="1:57" outlineLevel="2" x14ac:dyDescent="0.2">
      <c r="A295" s="154"/>
      <c r="B295" s="155"/>
      <c r="C295" s="186" t="s">
        <v>399</v>
      </c>
      <c r="D295" s="158"/>
      <c r="E295" s="159">
        <v>100</v>
      </c>
      <c r="F295" s="157"/>
      <c r="G295" s="157"/>
      <c r="H295" s="157"/>
      <c r="I295" s="157"/>
      <c r="J295" s="157"/>
      <c r="K295" s="157"/>
      <c r="L295" s="157"/>
      <c r="M295" s="157"/>
      <c r="N295" s="156"/>
      <c r="O295" s="156"/>
      <c r="P295" s="156"/>
      <c r="Q295" s="156"/>
      <c r="R295" s="157"/>
      <c r="S295" s="157"/>
      <c r="T295" s="157"/>
      <c r="U295" s="157"/>
      <c r="V295" s="157"/>
      <c r="W295" s="147"/>
      <c r="X295" s="147"/>
      <c r="Y295" s="147"/>
      <c r="Z295" s="147"/>
      <c r="AA295" s="147"/>
      <c r="AB295" s="147"/>
      <c r="AC295" s="147"/>
      <c r="AD295" s="147" t="s">
        <v>189</v>
      </c>
      <c r="AE295" s="147">
        <v>0</v>
      </c>
      <c r="AF295" s="147"/>
      <c r="AG295" s="147"/>
      <c r="AH295" s="147"/>
      <c r="AI295" s="147"/>
      <c r="AJ295" s="147"/>
      <c r="AK295" s="147"/>
      <c r="AL295" s="147"/>
      <c r="AM295" s="147"/>
      <c r="AN295" s="147"/>
      <c r="AO295" s="147"/>
      <c r="AP295" s="147"/>
      <c r="AQ295" s="147"/>
      <c r="AR295" s="147"/>
      <c r="AS295" s="147"/>
      <c r="AT295" s="147"/>
      <c r="AU295" s="147"/>
      <c r="AV295" s="147"/>
      <c r="AW295" s="147"/>
      <c r="AX295" s="147"/>
      <c r="AY295" s="147"/>
      <c r="AZ295" s="147"/>
      <c r="BA295" s="147"/>
      <c r="BB295" s="147"/>
      <c r="BC295" s="147"/>
      <c r="BD295" s="147"/>
      <c r="BE295" s="147"/>
    </row>
    <row r="296" spans="1:57" outlineLevel="3" x14ac:dyDescent="0.2">
      <c r="A296" s="154"/>
      <c r="B296" s="155"/>
      <c r="C296" s="186" t="s">
        <v>435</v>
      </c>
      <c r="D296" s="158"/>
      <c r="E296" s="159">
        <v>10</v>
      </c>
      <c r="F296" s="157"/>
      <c r="G296" s="157"/>
      <c r="H296" s="157"/>
      <c r="I296" s="157"/>
      <c r="J296" s="157"/>
      <c r="K296" s="157"/>
      <c r="L296" s="157"/>
      <c r="M296" s="157"/>
      <c r="N296" s="156"/>
      <c r="O296" s="156"/>
      <c r="P296" s="156"/>
      <c r="Q296" s="156"/>
      <c r="R296" s="157"/>
      <c r="S296" s="157"/>
      <c r="T296" s="157"/>
      <c r="U296" s="157"/>
      <c r="V296" s="157"/>
      <c r="W296" s="147"/>
      <c r="X296" s="147"/>
      <c r="Y296" s="147"/>
      <c r="Z296" s="147"/>
      <c r="AA296" s="147"/>
      <c r="AB296" s="147"/>
      <c r="AC296" s="147"/>
      <c r="AD296" s="147" t="s">
        <v>189</v>
      </c>
      <c r="AE296" s="147">
        <v>0</v>
      </c>
      <c r="AF296" s="147"/>
      <c r="AG296" s="147"/>
      <c r="AH296" s="147"/>
      <c r="AI296" s="147"/>
      <c r="AJ296" s="147"/>
      <c r="AK296" s="147"/>
      <c r="AL296" s="147"/>
      <c r="AM296" s="147"/>
      <c r="AN296" s="147"/>
      <c r="AO296" s="147"/>
      <c r="AP296" s="147"/>
      <c r="AQ296" s="147"/>
      <c r="AR296" s="147"/>
      <c r="AS296" s="147"/>
      <c r="AT296" s="147"/>
      <c r="AU296" s="147"/>
      <c r="AV296" s="147"/>
      <c r="AW296" s="147"/>
      <c r="AX296" s="147"/>
      <c r="AY296" s="147"/>
      <c r="AZ296" s="147"/>
      <c r="BA296" s="147"/>
      <c r="BB296" s="147"/>
      <c r="BC296" s="147"/>
      <c r="BD296" s="147"/>
      <c r="BE296" s="147"/>
    </row>
    <row r="297" spans="1:57" outlineLevel="2" x14ac:dyDescent="0.2">
      <c r="A297" s="154"/>
      <c r="B297" s="155"/>
      <c r="C297" s="730"/>
      <c r="D297" s="731"/>
      <c r="E297" s="731"/>
      <c r="F297" s="731"/>
      <c r="G297" s="731"/>
      <c r="H297" s="157"/>
      <c r="I297" s="157"/>
      <c r="J297" s="157"/>
      <c r="K297" s="157"/>
      <c r="L297" s="157"/>
      <c r="M297" s="157"/>
      <c r="N297" s="156"/>
      <c r="O297" s="156"/>
      <c r="P297" s="156"/>
      <c r="Q297" s="156"/>
      <c r="R297" s="157"/>
      <c r="S297" s="157"/>
      <c r="T297" s="157"/>
      <c r="U297" s="157"/>
      <c r="V297" s="157"/>
      <c r="W297" s="147"/>
      <c r="X297" s="147"/>
      <c r="Y297" s="147"/>
      <c r="Z297" s="147"/>
      <c r="AA297" s="147"/>
      <c r="AB297" s="147"/>
      <c r="AC297" s="147"/>
      <c r="AD297" s="147" t="s">
        <v>190</v>
      </c>
      <c r="AE297" s="147"/>
      <c r="AF297" s="147"/>
      <c r="AG297" s="147"/>
      <c r="AH297" s="147"/>
      <c r="AI297" s="147"/>
      <c r="AJ297" s="147"/>
      <c r="AK297" s="147"/>
      <c r="AL297" s="147"/>
      <c r="AM297" s="147"/>
      <c r="AN297" s="147"/>
      <c r="AO297" s="147"/>
      <c r="AP297" s="147"/>
      <c r="AQ297" s="147"/>
      <c r="AR297" s="147"/>
      <c r="AS297" s="147"/>
      <c r="AT297" s="147"/>
      <c r="AU297" s="147"/>
      <c r="AV297" s="147"/>
      <c r="AW297" s="147"/>
      <c r="AX297" s="147"/>
      <c r="AY297" s="147"/>
      <c r="AZ297" s="147"/>
      <c r="BA297" s="147"/>
      <c r="BB297" s="147"/>
      <c r="BC297" s="147"/>
      <c r="BD297" s="147"/>
      <c r="BE297" s="147"/>
    </row>
    <row r="298" spans="1:57" ht="22.5" outlineLevel="1" x14ac:dyDescent="0.2">
      <c r="A298" s="177">
        <v>60</v>
      </c>
      <c r="B298" s="178" t="s">
        <v>436</v>
      </c>
      <c r="C298" s="185" t="s">
        <v>437</v>
      </c>
      <c r="D298" s="179" t="s">
        <v>182</v>
      </c>
      <c r="E298" s="180">
        <v>1637.6</v>
      </c>
      <c r="F298" s="181"/>
      <c r="G298" s="182">
        <f>ROUND(E298*F298,2)</f>
        <v>0</v>
      </c>
      <c r="H298" s="181">
        <v>30.4</v>
      </c>
      <c r="I298" s="182">
        <f>ROUND(E298*H298,2)</f>
        <v>49783.040000000001</v>
      </c>
      <c r="J298" s="181">
        <v>0</v>
      </c>
      <c r="K298" s="182">
        <f>ROUND(E298*J298,2)</f>
        <v>0</v>
      </c>
      <c r="L298" s="182">
        <v>21</v>
      </c>
      <c r="M298" s="182">
        <f>G298*(1+L298/100)</f>
        <v>0</v>
      </c>
      <c r="N298" s="180">
        <v>2.0000000000000001E-4</v>
      </c>
      <c r="O298" s="180">
        <f>ROUND(E298*N298,2)</f>
        <v>0.33</v>
      </c>
      <c r="P298" s="180">
        <v>0</v>
      </c>
      <c r="Q298" s="180">
        <f>ROUND(E298*P298,2)</f>
        <v>0</v>
      </c>
      <c r="R298" s="157">
        <v>0</v>
      </c>
      <c r="S298" s="157">
        <f>ROUND(E298*R298,2)</f>
        <v>0</v>
      </c>
      <c r="T298" s="157"/>
      <c r="U298" s="157" t="s">
        <v>308</v>
      </c>
      <c r="V298" s="157" t="s">
        <v>184</v>
      </c>
      <c r="W298" s="147"/>
      <c r="X298" s="147"/>
      <c r="Y298" s="147"/>
      <c r="Z298" s="147"/>
      <c r="AA298" s="147"/>
      <c r="AB298" s="147"/>
      <c r="AC298" s="147"/>
      <c r="AD298" s="147" t="s">
        <v>309</v>
      </c>
      <c r="AE298" s="147"/>
      <c r="AF298" s="147"/>
      <c r="AG298" s="147"/>
      <c r="AH298" s="147"/>
      <c r="AI298" s="147"/>
      <c r="AJ298" s="147"/>
      <c r="AK298" s="147"/>
      <c r="AL298" s="147"/>
      <c r="AM298" s="147"/>
      <c r="AN298" s="147"/>
      <c r="AO298" s="147"/>
      <c r="AP298" s="147"/>
      <c r="AQ298" s="147"/>
      <c r="AR298" s="147"/>
      <c r="AS298" s="147"/>
      <c r="AT298" s="147"/>
      <c r="AU298" s="147"/>
      <c r="AV298" s="147"/>
      <c r="AW298" s="147"/>
      <c r="AX298" s="147"/>
      <c r="AY298" s="147"/>
      <c r="AZ298" s="147"/>
      <c r="BA298" s="147"/>
      <c r="BB298" s="147"/>
      <c r="BC298" s="147"/>
      <c r="BD298" s="147"/>
      <c r="BE298" s="147"/>
    </row>
    <row r="299" spans="1:57" outlineLevel="2" x14ac:dyDescent="0.2">
      <c r="A299" s="154"/>
      <c r="B299" s="155"/>
      <c r="C299" s="186" t="s">
        <v>282</v>
      </c>
      <c r="D299" s="158"/>
      <c r="E299" s="159">
        <v>1154</v>
      </c>
      <c r="F299" s="157"/>
      <c r="G299" s="157"/>
      <c r="H299" s="157"/>
      <c r="I299" s="157"/>
      <c r="J299" s="157"/>
      <c r="K299" s="157"/>
      <c r="L299" s="157"/>
      <c r="M299" s="157"/>
      <c r="N299" s="156"/>
      <c r="O299" s="156"/>
      <c r="P299" s="156"/>
      <c r="Q299" s="156"/>
      <c r="R299" s="157"/>
      <c r="S299" s="157"/>
      <c r="T299" s="157"/>
      <c r="U299" s="157"/>
      <c r="V299" s="157"/>
      <c r="W299" s="147"/>
      <c r="X299" s="147"/>
      <c r="Y299" s="147"/>
      <c r="Z299" s="147"/>
      <c r="AA299" s="147"/>
      <c r="AB299" s="147"/>
      <c r="AC299" s="147"/>
      <c r="AD299" s="147" t="s">
        <v>189</v>
      </c>
      <c r="AE299" s="147">
        <v>0</v>
      </c>
      <c r="AF299" s="147"/>
      <c r="AG299" s="147"/>
      <c r="AH299" s="147"/>
      <c r="AI299" s="147"/>
      <c r="AJ299" s="147"/>
      <c r="AK299" s="147"/>
      <c r="AL299" s="147"/>
      <c r="AM299" s="147"/>
      <c r="AN299" s="147"/>
      <c r="AO299" s="147"/>
      <c r="AP299" s="147"/>
      <c r="AQ299" s="147"/>
      <c r="AR299" s="147"/>
      <c r="AS299" s="147"/>
      <c r="AT299" s="147"/>
      <c r="AU299" s="147"/>
      <c r="AV299" s="147"/>
      <c r="AW299" s="147"/>
      <c r="AX299" s="147"/>
      <c r="AY299" s="147"/>
      <c r="AZ299" s="147"/>
      <c r="BA299" s="147"/>
      <c r="BB299" s="147"/>
      <c r="BC299" s="147"/>
      <c r="BD299" s="147"/>
      <c r="BE299" s="147"/>
    </row>
    <row r="300" spans="1:57" outlineLevel="3" x14ac:dyDescent="0.2">
      <c r="A300" s="154"/>
      <c r="B300" s="155"/>
      <c r="C300" s="186" t="s">
        <v>395</v>
      </c>
      <c r="D300" s="158"/>
      <c r="E300" s="159">
        <v>270</v>
      </c>
      <c r="F300" s="157"/>
      <c r="G300" s="157"/>
      <c r="H300" s="157"/>
      <c r="I300" s="157"/>
      <c r="J300" s="157"/>
      <c r="K300" s="157"/>
      <c r="L300" s="157"/>
      <c r="M300" s="157"/>
      <c r="N300" s="156"/>
      <c r="O300" s="156"/>
      <c r="P300" s="156"/>
      <c r="Q300" s="156"/>
      <c r="R300" s="157"/>
      <c r="S300" s="157"/>
      <c r="T300" s="157"/>
      <c r="U300" s="157"/>
      <c r="V300" s="157"/>
      <c r="W300" s="147"/>
      <c r="X300" s="147"/>
      <c r="Y300" s="147"/>
      <c r="Z300" s="147"/>
      <c r="AA300" s="147"/>
      <c r="AB300" s="147"/>
      <c r="AC300" s="147"/>
      <c r="AD300" s="147" t="s">
        <v>189</v>
      </c>
      <c r="AE300" s="147">
        <v>0</v>
      </c>
      <c r="AF300" s="147"/>
      <c r="AG300" s="147"/>
      <c r="AH300" s="147"/>
      <c r="AI300" s="147"/>
      <c r="AJ300" s="147"/>
      <c r="AK300" s="147"/>
      <c r="AL300" s="147"/>
      <c r="AM300" s="147"/>
      <c r="AN300" s="147"/>
      <c r="AO300" s="147"/>
      <c r="AP300" s="147"/>
      <c r="AQ300" s="147"/>
      <c r="AR300" s="147"/>
      <c r="AS300" s="147"/>
      <c r="AT300" s="147"/>
      <c r="AU300" s="147"/>
      <c r="AV300" s="147"/>
      <c r="AW300" s="147"/>
      <c r="AX300" s="147"/>
      <c r="AY300" s="147"/>
      <c r="AZ300" s="147"/>
      <c r="BA300" s="147"/>
      <c r="BB300" s="147"/>
      <c r="BC300" s="147"/>
      <c r="BD300" s="147"/>
      <c r="BE300" s="147"/>
    </row>
    <row r="301" spans="1:57" outlineLevel="3" x14ac:dyDescent="0.2">
      <c r="A301" s="154"/>
      <c r="B301" s="155"/>
      <c r="C301" s="187" t="s">
        <v>232</v>
      </c>
      <c r="D301" s="163"/>
      <c r="E301" s="164">
        <v>1424</v>
      </c>
      <c r="F301" s="157"/>
      <c r="G301" s="157"/>
      <c r="H301" s="157"/>
      <c r="I301" s="157"/>
      <c r="J301" s="157"/>
      <c r="K301" s="157"/>
      <c r="L301" s="157"/>
      <c r="M301" s="157"/>
      <c r="N301" s="156"/>
      <c r="O301" s="156"/>
      <c r="P301" s="156"/>
      <c r="Q301" s="156"/>
      <c r="R301" s="157"/>
      <c r="S301" s="157"/>
      <c r="T301" s="157"/>
      <c r="U301" s="157"/>
      <c r="V301" s="157"/>
      <c r="W301" s="147"/>
      <c r="X301" s="147"/>
      <c r="Y301" s="147"/>
      <c r="Z301" s="147"/>
      <c r="AA301" s="147"/>
      <c r="AB301" s="147"/>
      <c r="AC301" s="147"/>
      <c r="AD301" s="147" t="s">
        <v>189</v>
      </c>
      <c r="AE301" s="147">
        <v>1</v>
      </c>
      <c r="AF301" s="147"/>
      <c r="AG301" s="147"/>
      <c r="AH301" s="147"/>
      <c r="AI301" s="147"/>
      <c r="AJ301" s="147"/>
      <c r="AK301" s="147"/>
      <c r="AL301" s="147"/>
      <c r="AM301" s="147"/>
      <c r="AN301" s="147"/>
      <c r="AO301" s="147"/>
      <c r="AP301" s="147"/>
      <c r="AQ301" s="147"/>
      <c r="AR301" s="147"/>
      <c r="AS301" s="147"/>
      <c r="AT301" s="147"/>
      <c r="AU301" s="147"/>
      <c r="AV301" s="147"/>
      <c r="AW301" s="147"/>
      <c r="AX301" s="147"/>
      <c r="AY301" s="147"/>
      <c r="AZ301" s="147"/>
      <c r="BA301" s="147"/>
      <c r="BB301" s="147"/>
      <c r="BC301" s="147"/>
      <c r="BD301" s="147"/>
      <c r="BE301" s="147"/>
    </row>
    <row r="302" spans="1:57" outlineLevel="3" x14ac:dyDescent="0.2">
      <c r="A302" s="154"/>
      <c r="B302" s="155"/>
      <c r="C302" s="186" t="s">
        <v>438</v>
      </c>
      <c r="D302" s="158"/>
      <c r="E302" s="159">
        <v>213.6</v>
      </c>
      <c r="F302" s="157"/>
      <c r="G302" s="157"/>
      <c r="H302" s="157"/>
      <c r="I302" s="157"/>
      <c r="J302" s="157"/>
      <c r="K302" s="157"/>
      <c r="L302" s="157"/>
      <c r="M302" s="157"/>
      <c r="N302" s="156"/>
      <c r="O302" s="156"/>
      <c r="P302" s="156"/>
      <c r="Q302" s="156"/>
      <c r="R302" s="157"/>
      <c r="S302" s="157"/>
      <c r="T302" s="157"/>
      <c r="U302" s="157"/>
      <c r="V302" s="157"/>
      <c r="W302" s="147"/>
      <c r="X302" s="147"/>
      <c r="Y302" s="147"/>
      <c r="Z302" s="147"/>
      <c r="AA302" s="147"/>
      <c r="AB302" s="147"/>
      <c r="AC302" s="147"/>
      <c r="AD302" s="147" t="s">
        <v>189</v>
      </c>
      <c r="AE302" s="147">
        <v>0</v>
      </c>
      <c r="AF302" s="147"/>
      <c r="AG302" s="147"/>
      <c r="AH302" s="147"/>
      <c r="AI302" s="147"/>
      <c r="AJ302" s="147"/>
      <c r="AK302" s="147"/>
      <c r="AL302" s="147"/>
      <c r="AM302" s="147"/>
      <c r="AN302" s="147"/>
      <c r="AO302" s="147"/>
      <c r="AP302" s="147"/>
      <c r="AQ302" s="147"/>
      <c r="AR302" s="147"/>
      <c r="AS302" s="147"/>
      <c r="AT302" s="147"/>
      <c r="AU302" s="147"/>
      <c r="AV302" s="147"/>
      <c r="AW302" s="147"/>
      <c r="AX302" s="147"/>
      <c r="AY302" s="147"/>
      <c r="AZ302" s="147"/>
      <c r="BA302" s="147"/>
      <c r="BB302" s="147"/>
      <c r="BC302" s="147"/>
      <c r="BD302" s="147"/>
      <c r="BE302" s="147"/>
    </row>
    <row r="303" spans="1:57" outlineLevel="2" x14ac:dyDescent="0.2">
      <c r="A303" s="154"/>
      <c r="B303" s="155"/>
      <c r="C303" s="730"/>
      <c r="D303" s="731"/>
      <c r="E303" s="731"/>
      <c r="F303" s="731"/>
      <c r="G303" s="731"/>
      <c r="H303" s="157"/>
      <c r="I303" s="157"/>
      <c r="J303" s="157"/>
      <c r="K303" s="157"/>
      <c r="L303" s="157"/>
      <c r="M303" s="157"/>
      <c r="N303" s="156"/>
      <c r="O303" s="156"/>
      <c r="P303" s="156"/>
      <c r="Q303" s="156"/>
      <c r="R303" s="157"/>
      <c r="S303" s="157"/>
      <c r="T303" s="157"/>
      <c r="U303" s="157"/>
      <c r="V303" s="157"/>
      <c r="W303" s="147"/>
      <c r="X303" s="147"/>
      <c r="Y303" s="147"/>
      <c r="Z303" s="147"/>
      <c r="AA303" s="147"/>
      <c r="AB303" s="147"/>
      <c r="AC303" s="147"/>
      <c r="AD303" s="147" t="s">
        <v>190</v>
      </c>
      <c r="AE303" s="147"/>
      <c r="AF303" s="147"/>
      <c r="AG303" s="147"/>
      <c r="AH303" s="147"/>
      <c r="AI303" s="147"/>
      <c r="AJ303" s="147"/>
      <c r="AK303" s="147"/>
      <c r="AL303" s="147"/>
      <c r="AM303" s="147"/>
      <c r="AN303" s="147"/>
      <c r="AO303" s="147"/>
      <c r="AP303" s="147"/>
      <c r="AQ303" s="147"/>
      <c r="AR303" s="147"/>
      <c r="AS303" s="147"/>
      <c r="AT303" s="147"/>
      <c r="AU303" s="147"/>
      <c r="AV303" s="147"/>
      <c r="AW303" s="147"/>
      <c r="AX303" s="147"/>
      <c r="AY303" s="147"/>
      <c r="AZ303" s="147"/>
      <c r="BA303" s="147"/>
      <c r="BB303" s="147"/>
      <c r="BC303" s="147"/>
      <c r="BD303" s="147"/>
      <c r="BE303" s="147"/>
    </row>
    <row r="304" spans="1:57" x14ac:dyDescent="0.2">
      <c r="A304" s="168" t="s">
        <v>178</v>
      </c>
      <c r="B304" s="169" t="s">
        <v>98</v>
      </c>
      <c r="C304" s="184" t="s">
        <v>99</v>
      </c>
      <c r="D304" s="170"/>
      <c r="E304" s="171"/>
      <c r="F304" s="172"/>
      <c r="G304" s="172">
        <f>SUMIF(AD305:AD344,"&lt;&gt;NOR",G305:G344)</f>
        <v>0</v>
      </c>
      <c r="H304" s="172"/>
      <c r="I304" s="172">
        <f>SUM(I305:I344)</f>
        <v>45993.47</v>
      </c>
      <c r="J304" s="172"/>
      <c r="K304" s="172">
        <f>SUM(K305:K344)</f>
        <v>17515.399999999998</v>
      </c>
      <c r="L304" s="172"/>
      <c r="M304" s="172">
        <f>SUM(M305:M344)</f>
        <v>0</v>
      </c>
      <c r="N304" s="171"/>
      <c r="O304" s="171">
        <f>SUM(O305:O344)</f>
        <v>26.72</v>
      </c>
      <c r="P304" s="171"/>
      <c r="Q304" s="171">
        <f>SUM(Q305:Q344)</f>
        <v>0</v>
      </c>
      <c r="R304" s="167"/>
      <c r="S304" s="167">
        <f>SUM(S305:S344)</f>
        <v>32.25</v>
      </c>
      <c r="T304" s="167"/>
      <c r="U304" s="167"/>
      <c r="V304" s="167"/>
      <c r="AD304" t="s">
        <v>179</v>
      </c>
    </row>
    <row r="305" spans="1:57" outlineLevel="1" x14ac:dyDescent="0.2">
      <c r="A305" s="177">
        <v>61</v>
      </c>
      <c r="B305" s="178" t="s">
        <v>439</v>
      </c>
      <c r="C305" s="185" t="s">
        <v>440</v>
      </c>
      <c r="D305" s="179" t="s">
        <v>220</v>
      </c>
      <c r="E305" s="180">
        <v>0.31073000000000001</v>
      </c>
      <c r="F305" s="181"/>
      <c r="G305" s="182">
        <f>ROUND(E305*F305,2)</f>
        <v>0</v>
      </c>
      <c r="H305" s="181">
        <v>3197.46</v>
      </c>
      <c r="I305" s="182">
        <f>ROUND(E305*H305,2)</f>
        <v>993.55</v>
      </c>
      <c r="J305" s="181">
        <v>1692.54</v>
      </c>
      <c r="K305" s="182">
        <f>ROUND(E305*J305,2)</f>
        <v>525.91999999999996</v>
      </c>
      <c r="L305" s="182">
        <v>21</v>
      </c>
      <c r="M305" s="182">
        <f>G305*(1+L305/100)</f>
        <v>0</v>
      </c>
      <c r="N305" s="180">
        <v>2.5249999999999999</v>
      </c>
      <c r="O305" s="180">
        <f>ROUND(E305*N305,2)</f>
        <v>0.78</v>
      </c>
      <c r="P305" s="180">
        <v>0</v>
      </c>
      <c r="Q305" s="180">
        <f>ROUND(E305*P305,2)</f>
        <v>0</v>
      </c>
      <c r="R305" s="157">
        <v>3.2130000000000001</v>
      </c>
      <c r="S305" s="157">
        <f>ROUND(E305*R305,2)</f>
        <v>1</v>
      </c>
      <c r="T305" s="157"/>
      <c r="U305" s="157" t="s">
        <v>183</v>
      </c>
      <c r="V305" s="157" t="s">
        <v>184</v>
      </c>
      <c r="W305" s="147"/>
      <c r="X305" s="147"/>
      <c r="Y305" s="147"/>
      <c r="Z305" s="147"/>
      <c r="AA305" s="147"/>
      <c r="AB305" s="147"/>
      <c r="AC305" s="147"/>
      <c r="AD305" s="147" t="s">
        <v>185</v>
      </c>
      <c r="AE305" s="147"/>
      <c r="AF305" s="147"/>
      <c r="AG305" s="147"/>
      <c r="AH305" s="147"/>
      <c r="AI305" s="147"/>
      <c r="AJ305" s="147"/>
      <c r="AK305" s="147"/>
      <c r="AL305" s="147"/>
      <c r="AM305" s="147"/>
      <c r="AN305" s="147"/>
      <c r="AO305" s="147"/>
      <c r="AP305" s="147"/>
      <c r="AQ305" s="147"/>
      <c r="AR305" s="147"/>
      <c r="AS305" s="147"/>
      <c r="AT305" s="147"/>
      <c r="AU305" s="147"/>
      <c r="AV305" s="147"/>
      <c r="AW305" s="147"/>
      <c r="AX305" s="147"/>
      <c r="AY305" s="147"/>
      <c r="AZ305" s="147"/>
      <c r="BA305" s="147"/>
      <c r="BB305" s="147"/>
      <c r="BC305" s="147"/>
      <c r="BD305" s="147"/>
      <c r="BE305" s="147"/>
    </row>
    <row r="306" spans="1:57" outlineLevel="2" x14ac:dyDescent="0.2">
      <c r="A306" s="154"/>
      <c r="B306" s="155"/>
      <c r="C306" s="732" t="s">
        <v>441</v>
      </c>
      <c r="D306" s="733"/>
      <c r="E306" s="733"/>
      <c r="F306" s="733"/>
      <c r="G306" s="733"/>
      <c r="H306" s="157"/>
      <c r="I306" s="157"/>
      <c r="J306" s="157"/>
      <c r="K306" s="157"/>
      <c r="L306" s="157"/>
      <c r="M306" s="157"/>
      <c r="N306" s="156"/>
      <c r="O306" s="156"/>
      <c r="P306" s="156"/>
      <c r="Q306" s="156"/>
      <c r="R306" s="157"/>
      <c r="S306" s="157"/>
      <c r="T306" s="157"/>
      <c r="U306" s="157"/>
      <c r="V306" s="157"/>
      <c r="W306" s="147"/>
      <c r="X306" s="147"/>
      <c r="Y306" s="147"/>
      <c r="Z306" s="147"/>
      <c r="AA306" s="147"/>
      <c r="AB306" s="147"/>
      <c r="AC306" s="147"/>
      <c r="AD306" s="147" t="s">
        <v>187</v>
      </c>
      <c r="AE306" s="147"/>
      <c r="AF306" s="147"/>
      <c r="AG306" s="147"/>
      <c r="AH306" s="147"/>
      <c r="AI306" s="147"/>
      <c r="AJ306" s="147"/>
      <c r="AK306" s="147"/>
      <c r="AL306" s="147"/>
      <c r="AM306" s="147"/>
      <c r="AN306" s="147"/>
      <c r="AO306" s="147"/>
      <c r="AP306" s="147"/>
      <c r="AQ306" s="147"/>
      <c r="AR306" s="147"/>
      <c r="AS306" s="147"/>
      <c r="AT306" s="147"/>
      <c r="AU306" s="147"/>
      <c r="AV306" s="147"/>
      <c r="AW306" s="147"/>
      <c r="AX306" s="147"/>
      <c r="AY306" s="147"/>
      <c r="AZ306" s="147"/>
      <c r="BA306" s="147"/>
      <c r="BB306" s="147"/>
      <c r="BC306" s="147"/>
      <c r="BD306" s="147"/>
      <c r="BE306" s="147"/>
    </row>
    <row r="307" spans="1:57" outlineLevel="2" x14ac:dyDescent="0.2">
      <c r="A307" s="154"/>
      <c r="B307" s="155"/>
      <c r="C307" s="734" t="s">
        <v>442</v>
      </c>
      <c r="D307" s="735"/>
      <c r="E307" s="735"/>
      <c r="F307" s="735"/>
      <c r="G307" s="735"/>
      <c r="H307" s="157"/>
      <c r="I307" s="157"/>
      <c r="J307" s="157"/>
      <c r="K307" s="157"/>
      <c r="L307" s="157"/>
      <c r="M307" s="157"/>
      <c r="N307" s="156"/>
      <c r="O307" s="156"/>
      <c r="P307" s="156"/>
      <c r="Q307" s="156"/>
      <c r="R307" s="157"/>
      <c r="S307" s="157"/>
      <c r="T307" s="157"/>
      <c r="U307" s="157"/>
      <c r="V307" s="157"/>
      <c r="W307" s="147"/>
      <c r="X307" s="147"/>
      <c r="Y307" s="147"/>
      <c r="Z307" s="147"/>
      <c r="AA307" s="147"/>
      <c r="AB307" s="147"/>
      <c r="AC307" s="147"/>
      <c r="AD307" s="147" t="s">
        <v>208</v>
      </c>
      <c r="AE307" s="147"/>
      <c r="AF307" s="147"/>
      <c r="AG307" s="147"/>
      <c r="AH307" s="147"/>
      <c r="AI307" s="147"/>
      <c r="AJ307" s="147"/>
      <c r="AK307" s="147"/>
      <c r="AL307" s="147"/>
      <c r="AM307" s="147"/>
      <c r="AN307" s="147"/>
      <c r="AO307" s="147"/>
      <c r="AP307" s="147"/>
      <c r="AQ307" s="147"/>
      <c r="AR307" s="147"/>
      <c r="AS307" s="147"/>
      <c r="AT307" s="147"/>
      <c r="AU307" s="147"/>
      <c r="AV307" s="147"/>
      <c r="AW307" s="147"/>
      <c r="AX307" s="147"/>
      <c r="AY307" s="147"/>
      <c r="AZ307" s="147"/>
      <c r="BA307" s="147"/>
      <c r="BB307" s="147"/>
      <c r="BC307" s="147"/>
      <c r="BD307" s="147"/>
      <c r="BE307" s="147"/>
    </row>
    <row r="308" spans="1:57" outlineLevel="2" x14ac:dyDescent="0.2">
      <c r="A308" s="154"/>
      <c r="B308" s="155"/>
      <c r="C308" s="186" t="s">
        <v>443</v>
      </c>
      <c r="D308" s="158"/>
      <c r="E308" s="159">
        <v>0.28822999999999999</v>
      </c>
      <c r="F308" s="157"/>
      <c r="G308" s="157"/>
      <c r="H308" s="157"/>
      <c r="I308" s="157"/>
      <c r="J308" s="157"/>
      <c r="K308" s="157"/>
      <c r="L308" s="157"/>
      <c r="M308" s="157"/>
      <c r="N308" s="156"/>
      <c r="O308" s="156"/>
      <c r="P308" s="156"/>
      <c r="Q308" s="156"/>
      <c r="R308" s="157"/>
      <c r="S308" s="157"/>
      <c r="T308" s="157"/>
      <c r="U308" s="157"/>
      <c r="V308" s="157"/>
      <c r="W308" s="147"/>
      <c r="X308" s="147"/>
      <c r="Y308" s="147"/>
      <c r="Z308" s="147"/>
      <c r="AA308" s="147"/>
      <c r="AB308" s="147"/>
      <c r="AC308" s="147"/>
      <c r="AD308" s="147" t="s">
        <v>189</v>
      </c>
      <c r="AE308" s="147">
        <v>0</v>
      </c>
      <c r="AF308" s="147"/>
      <c r="AG308" s="147"/>
      <c r="AH308" s="147"/>
      <c r="AI308" s="147"/>
      <c r="AJ308" s="147"/>
      <c r="AK308" s="147"/>
      <c r="AL308" s="147"/>
      <c r="AM308" s="147"/>
      <c r="AN308" s="147"/>
      <c r="AO308" s="147"/>
      <c r="AP308" s="147"/>
      <c r="AQ308" s="147"/>
      <c r="AR308" s="147"/>
      <c r="AS308" s="147"/>
      <c r="AT308" s="147"/>
      <c r="AU308" s="147"/>
      <c r="AV308" s="147"/>
      <c r="AW308" s="147"/>
      <c r="AX308" s="147"/>
      <c r="AY308" s="147"/>
      <c r="AZ308" s="147"/>
      <c r="BA308" s="147"/>
      <c r="BB308" s="147"/>
      <c r="BC308" s="147"/>
      <c r="BD308" s="147"/>
      <c r="BE308" s="147"/>
    </row>
    <row r="309" spans="1:57" outlineLevel="3" x14ac:dyDescent="0.2">
      <c r="A309" s="154"/>
      <c r="B309" s="155"/>
      <c r="C309" s="186" t="s">
        <v>444</v>
      </c>
      <c r="D309" s="158"/>
      <c r="E309" s="159">
        <v>2.2499999999999999E-2</v>
      </c>
      <c r="F309" s="157"/>
      <c r="G309" s="157"/>
      <c r="H309" s="157"/>
      <c r="I309" s="157"/>
      <c r="J309" s="157"/>
      <c r="K309" s="157"/>
      <c r="L309" s="157"/>
      <c r="M309" s="157"/>
      <c r="N309" s="156"/>
      <c r="O309" s="156"/>
      <c r="P309" s="156"/>
      <c r="Q309" s="156"/>
      <c r="R309" s="157"/>
      <c r="S309" s="157"/>
      <c r="T309" s="157"/>
      <c r="U309" s="157"/>
      <c r="V309" s="157"/>
      <c r="W309" s="147"/>
      <c r="X309" s="147"/>
      <c r="Y309" s="147"/>
      <c r="Z309" s="147"/>
      <c r="AA309" s="147"/>
      <c r="AB309" s="147"/>
      <c r="AC309" s="147"/>
      <c r="AD309" s="147" t="s">
        <v>189</v>
      </c>
      <c r="AE309" s="147">
        <v>0</v>
      </c>
      <c r="AF309" s="147"/>
      <c r="AG309" s="147"/>
      <c r="AH309" s="147"/>
      <c r="AI309" s="147"/>
      <c r="AJ309" s="147"/>
      <c r="AK309" s="147"/>
      <c r="AL309" s="147"/>
      <c r="AM309" s="147"/>
      <c r="AN309" s="147"/>
      <c r="AO309" s="147"/>
      <c r="AP309" s="147"/>
      <c r="AQ309" s="147"/>
      <c r="AR309" s="147"/>
      <c r="AS309" s="147"/>
      <c r="AT309" s="147"/>
      <c r="AU309" s="147"/>
      <c r="AV309" s="147"/>
      <c r="AW309" s="147"/>
      <c r="AX309" s="147"/>
      <c r="AY309" s="147"/>
      <c r="AZ309" s="147"/>
      <c r="BA309" s="147"/>
      <c r="BB309" s="147"/>
      <c r="BC309" s="147"/>
      <c r="BD309" s="147"/>
      <c r="BE309" s="147"/>
    </row>
    <row r="310" spans="1:57" outlineLevel="2" x14ac:dyDescent="0.2">
      <c r="A310" s="154"/>
      <c r="B310" s="155"/>
      <c r="C310" s="730"/>
      <c r="D310" s="731"/>
      <c r="E310" s="731"/>
      <c r="F310" s="731"/>
      <c r="G310" s="731"/>
      <c r="H310" s="157"/>
      <c r="I310" s="157"/>
      <c r="J310" s="157"/>
      <c r="K310" s="157"/>
      <c r="L310" s="157"/>
      <c r="M310" s="157"/>
      <c r="N310" s="156"/>
      <c r="O310" s="156"/>
      <c r="P310" s="156"/>
      <c r="Q310" s="156"/>
      <c r="R310" s="157"/>
      <c r="S310" s="157"/>
      <c r="T310" s="157"/>
      <c r="U310" s="157"/>
      <c r="V310" s="157"/>
      <c r="W310" s="147"/>
      <c r="X310" s="147"/>
      <c r="Y310" s="147"/>
      <c r="Z310" s="147"/>
      <c r="AA310" s="147"/>
      <c r="AB310" s="147"/>
      <c r="AC310" s="147"/>
      <c r="AD310" s="147" t="s">
        <v>190</v>
      </c>
      <c r="AE310" s="147"/>
      <c r="AF310" s="147"/>
      <c r="AG310" s="147"/>
      <c r="AH310" s="147"/>
      <c r="AI310" s="147"/>
      <c r="AJ310" s="147"/>
      <c r="AK310" s="147"/>
      <c r="AL310" s="147"/>
      <c r="AM310" s="147"/>
      <c r="AN310" s="147"/>
      <c r="AO310" s="147"/>
      <c r="AP310" s="147"/>
      <c r="AQ310" s="147"/>
      <c r="AR310" s="147"/>
      <c r="AS310" s="147"/>
      <c r="AT310" s="147"/>
      <c r="AU310" s="147"/>
      <c r="AV310" s="147"/>
      <c r="AW310" s="147"/>
      <c r="AX310" s="147"/>
      <c r="AY310" s="147"/>
      <c r="AZ310" s="147"/>
      <c r="BA310" s="147"/>
      <c r="BB310" s="147"/>
      <c r="BC310" s="147"/>
      <c r="BD310" s="147"/>
      <c r="BE310" s="147"/>
    </row>
    <row r="311" spans="1:57" outlineLevel="1" x14ac:dyDescent="0.2">
      <c r="A311" s="177">
        <v>62</v>
      </c>
      <c r="B311" s="178" t="s">
        <v>445</v>
      </c>
      <c r="C311" s="185" t="s">
        <v>446</v>
      </c>
      <c r="D311" s="179" t="s">
        <v>220</v>
      </c>
      <c r="E311" s="180">
        <v>0.2</v>
      </c>
      <c r="F311" s="181"/>
      <c r="G311" s="182">
        <f>ROUND(E311*F311,2)</f>
        <v>0</v>
      </c>
      <c r="H311" s="181">
        <v>3578.28</v>
      </c>
      <c r="I311" s="182">
        <f>ROUND(E311*H311,2)</f>
        <v>715.66</v>
      </c>
      <c r="J311" s="181">
        <v>1351.72</v>
      </c>
      <c r="K311" s="182">
        <f>ROUND(E311*J311,2)</f>
        <v>270.33999999999997</v>
      </c>
      <c r="L311" s="182">
        <v>21</v>
      </c>
      <c r="M311" s="182">
        <f>G311*(1+L311/100)</f>
        <v>0</v>
      </c>
      <c r="N311" s="180">
        <v>2.5249999999999999</v>
      </c>
      <c r="O311" s="180">
        <f>ROUND(E311*N311,2)</f>
        <v>0.51</v>
      </c>
      <c r="P311" s="180">
        <v>0</v>
      </c>
      <c r="Q311" s="180">
        <f>ROUND(E311*P311,2)</f>
        <v>0</v>
      </c>
      <c r="R311" s="157">
        <v>2.58</v>
      </c>
      <c r="S311" s="157">
        <f>ROUND(E311*R311,2)</f>
        <v>0.52</v>
      </c>
      <c r="T311" s="157"/>
      <c r="U311" s="157" t="s">
        <v>183</v>
      </c>
      <c r="V311" s="157" t="s">
        <v>184</v>
      </c>
      <c r="W311" s="147"/>
      <c r="X311" s="147"/>
      <c r="Y311" s="147"/>
      <c r="Z311" s="147"/>
      <c r="AA311" s="147"/>
      <c r="AB311" s="147"/>
      <c r="AC311" s="147"/>
      <c r="AD311" s="147" t="s">
        <v>185</v>
      </c>
      <c r="AE311" s="147"/>
      <c r="AF311" s="147"/>
      <c r="AG311" s="147"/>
      <c r="AH311" s="147"/>
      <c r="AI311" s="147"/>
      <c r="AJ311" s="147"/>
      <c r="AK311" s="147"/>
      <c r="AL311" s="147"/>
      <c r="AM311" s="147"/>
      <c r="AN311" s="147"/>
      <c r="AO311" s="147"/>
      <c r="AP311" s="147"/>
      <c r="AQ311" s="147"/>
      <c r="AR311" s="147"/>
      <c r="AS311" s="147"/>
      <c r="AT311" s="147"/>
      <c r="AU311" s="147"/>
      <c r="AV311" s="147"/>
      <c r="AW311" s="147"/>
      <c r="AX311" s="147"/>
      <c r="AY311" s="147"/>
      <c r="AZ311" s="147"/>
      <c r="BA311" s="147"/>
      <c r="BB311" s="147"/>
      <c r="BC311" s="147"/>
      <c r="BD311" s="147"/>
      <c r="BE311" s="147"/>
    </row>
    <row r="312" spans="1:57" outlineLevel="2" x14ac:dyDescent="0.2">
      <c r="A312" s="154"/>
      <c r="B312" s="155"/>
      <c r="C312" s="732" t="s">
        <v>441</v>
      </c>
      <c r="D312" s="733"/>
      <c r="E312" s="733"/>
      <c r="F312" s="733"/>
      <c r="G312" s="733"/>
      <c r="H312" s="157"/>
      <c r="I312" s="157"/>
      <c r="J312" s="157"/>
      <c r="K312" s="157"/>
      <c r="L312" s="157"/>
      <c r="M312" s="157"/>
      <c r="N312" s="156"/>
      <c r="O312" s="156"/>
      <c r="P312" s="156"/>
      <c r="Q312" s="156"/>
      <c r="R312" s="157"/>
      <c r="S312" s="157"/>
      <c r="T312" s="157"/>
      <c r="U312" s="157"/>
      <c r="V312" s="157"/>
      <c r="W312" s="147"/>
      <c r="X312" s="147"/>
      <c r="Y312" s="147"/>
      <c r="Z312" s="147"/>
      <c r="AA312" s="147"/>
      <c r="AB312" s="147"/>
      <c r="AC312" s="147"/>
      <c r="AD312" s="147" t="s">
        <v>187</v>
      </c>
      <c r="AE312" s="147"/>
      <c r="AF312" s="147"/>
      <c r="AG312" s="147"/>
      <c r="AH312" s="147"/>
      <c r="AI312" s="147"/>
      <c r="AJ312" s="147"/>
      <c r="AK312" s="147"/>
      <c r="AL312" s="147"/>
      <c r="AM312" s="147"/>
      <c r="AN312" s="147"/>
      <c r="AO312" s="147"/>
      <c r="AP312" s="147"/>
      <c r="AQ312" s="147"/>
      <c r="AR312" s="147"/>
      <c r="AS312" s="147"/>
      <c r="AT312" s="147"/>
      <c r="AU312" s="147"/>
      <c r="AV312" s="147"/>
      <c r="AW312" s="147"/>
      <c r="AX312" s="147"/>
      <c r="AY312" s="147"/>
      <c r="AZ312" s="147"/>
      <c r="BA312" s="147"/>
      <c r="BB312" s="147"/>
      <c r="BC312" s="147"/>
      <c r="BD312" s="147"/>
      <c r="BE312" s="147"/>
    </row>
    <row r="313" spans="1:57" outlineLevel="2" x14ac:dyDescent="0.2">
      <c r="A313" s="154"/>
      <c r="B313" s="155"/>
      <c r="C313" s="734" t="s">
        <v>447</v>
      </c>
      <c r="D313" s="735"/>
      <c r="E313" s="735"/>
      <c r="F313" s="735"/>
      <c r="G313" s="735"/>
      <c r="H313" s="157"/>
      <c r="I313" s="157"/>
      <c r="J313" s="157"/>
      <c r="K313" s="157"/>
      <c r="L313" s="157"/>
      <c r="M313" s="157"/>
      <c r="N313" s="156"/>
      <c r="O313" s="156"/>
      <c r="P313" s="156"/>
      <c r="Q313" s="156"/>
      <c r="R313" s="157"/>
      <c r="S313" s="157"/>
      <c r="T313" s="157"/>
      <c r="U313" s="157"/>
      <c r="V313" s="157"/>
      <c r="W313" s="147"/>
      <c r="X313" s="147"/>
      <c r="Y313" s="147"/>
      <c r="Z313" s="147"/>
      <c r="AA313" s="147"/>
      <c r="AB313" s="147"/>
      <c r="AC313" s="147"/>
      <c r="AD313" s="147" t="s">
        <v>208</v>
      </c>
      <c r="AE313" s="147"/>
      <c r="AF313" s="147"/>
      <c r="AG313" s="147"/>
      <c r="AH313" s="147"/>
      <c r="AI313" s="147"/>
      <c r="AJ313" s="147"/>
      <c r="AK313" s="147"/>
      <c r="AL313" s="147"/>
      <c r="AM313" s="147"/>
      <c r="AN313" s="147"/>
      <c r="AO313" s="147"/>
      <c r="AP313" s="147"/>
      <c r="AQ313" s="147"/>
      <c r="AR313" s="147"/>
      <c r="AS313" s="147"/>
      <c r="AT313" s="147"/>
      <c r="AU313" s="147"/>
      <c r="AV313" s="147"/>
      <c r="AW313" s="147"/>
      <c r="AX313" s="147"/>
      <c r="AY313" s="147"/>
      <c r="AZ313" s="147"/>
      <c r="BA313" s="147"/>
      <c r="BB313" s="147"/>
      <c r="BC313" s="147"/>
      <c r="BD313" s="147"/>
      <c r="BE313" s="147"/>
    </row>
    <row r="314" spans="1:57" outlineLevel="2" x14ac:dyDescent="0.2">
      <c r="A314" s="154"/>
      <c r="B314" s="155"/>
      <c r="C314" s="186" t="s">
        <v>448</v>
      </c>
      <c r="D314" s="158"/>
      <c r="E314" s="159">
        <v>0.2</v>
      </c>
      <c r="F314" s="157"/>
      <c r="G314" s="157"/>
      <c r="H314" s="157"/>
      <c r="I314" s="157"/>
      <c r="J314" s="157"/>
      <c r="K314" s="157"/>
      <c r="L314" s="157"/>
      <c r="M314" s="157"/>
      <c r="N314" s="156"/>
      <c r="O314" s="156"/>
      <c r="P314" s="156"/>
      <c r="Q314" s="156"/>
      <c r="R314" s="157"/>
      <c r="S314" s="157"/>
      <c r="T314" s="157"/>
      <c r="U314" s="157"/>
      <c r="V314" s="157"/>
      <c r="W314" s="147"/>
      <c r="X314" s="147"/>
      <c r="Y314" s="147"/>
      <c r="Z314" s="147"/>
      <c r="AA314" s="147"/>
      <c r="AB314" s="147"/>
      <c r="AC314" s="147"/>
      <c r="AD314" s="147" t="s">
        <v>189</v>
      </c>
      <c r="AE314" s="147">
        <v>0</v>
      </c>
      <c r="AF314" s="147"/>
      <c r="AG314" s="147"/>
      <c r="AH314" s="147"/>
      <c r="AI314" s="147"/>
      <c r="AJ314" s="147"/>
      <c r="AK314" s="147"/>
      <c r="AL314" s="147"/>
      <c r="AM314" s="147"/>
      <c r="AN314" s="147"/>
      <c r="AO314" s="147"/>
      <c r="AP314" s="147"/>
      <c r="AQ314" s="147"/>
      <c r="AR314" s="147"/>
      <c r="AS314" s="147"/>
      <c r="AT314" s="147"/>
      <c r="AU314" s="147"/>
      <c r="AV314" s="147"/>
      <c r="AW314" s="147"/>
      <c r="AX314" s="147"/>
      <c r="AY314" s="147"/>
      <c r="AZ314" s="147"/>
      <c r="BA314" s="147"/>
      <c r="BB314" s="147"/>
      <c r="BC314" s="147"/>
      <c r="BD314" s="147"/>
      <c r="BE314" s="147"/>
    </row>
    <row r="315" spans="1:57" outlineLevel="2" x14ac:dyDescent="0.2">
      <c r="A315" s="154"/>
      <c r="B315" s="155"/>
      <c r="C315" s="730"/>
      <c r="D315" s="731"/>
      <c r="E315" s="731"/>
      <c r="F315" s="731"/>
      <c r="G315" s="731"/>
      <c r="H315" s="157"/>
      <c r="I315" s="157"/>
      <c r="J315" s="157"/>
      <c r="K315" s="157"/>
      <c r="L315" s="157"/>
      <c r="M315" s="157"/>
      <c r="N315" s="156"/>
      <c r="O315" s="156"/>
      <c r="P315" s="156"/>
      <c r="Q315" s="156"/>
      <c r="R315" s="157"/>
      <c r="S315" s="157"/>
      <c r="T315" s="157"/>
      <c r="U315" s="157"/>
      <c r="V315" s="157"/>
      <c r="W315" s="147"/>
      <c r="X315" s="147"/>
      <c r="Y315" s="147"/>
      <c r="Z315" s="147"/>
      <c r="AA315" s="147"/>
      <c r="AB315" s="147"/>
      <c r="AC315" s="147"/>
      <c r="AD315" s="147" t="s">
        <v>190</v>
      </c>
      <c r="AE315" s="147"/>
      <c r="AF315" s="147"/>
      <c r="AG315" s="147"/>
      <c r="AH315" s="147"/>
      <c r="AI315" s="147"/>
      <c r="AJ315" s="147"/>
      <c r="AK315" s="147"/>
      <c r="AL315" s="147"/>
      <c r="AM315" s="147"/>
      <c r="AN315" s="147"/>
      <c r="AO315" s="147"/>
      <c r="AP315" s="147"/>
      <c r="AQ315" s="147"/>
      <c r="AR315" s="147"/>
      <c r="AS315" s="147"/>
      <c r="AT315" s="147"/>
      <c r="AU315" s="147"/>
      <c r="AV315" s="147"/>
      <c r="AW315" s="147"/>
      <c r="AX315" s="147"/>
      <c r="AY315" s="147"/>
      <c r="AZ315" s="147"/>
      <c r="BA315" s="147"/>
      <c r="BB315" s="147"/>
      <c r="BC315" s="147"/>
      <c r="BD315" s="147"/>
      <c r="BE315" s="147"/>
    </row>
    <row r="316" spans="1:57" outlineLevel="1" x14ac:dyDescent="0.2">
      <c r="A316" s="177">
        <v>63</v>
      </c>
      <c r="B316" s="178" t="s">
        <v>449</v>
      </c>
      <c r="C316" s="185" t="s">
        <v>450</v>
      </c>
      <c r="D316" s="179" t="s">
        <v>220</v>
      </c>
      <c r="E316" s="180">
        <v>9.57</v>
      </c>
      <c r="F316" s="181"/>
      <c r="G316" s="182">
        <f>ROUND(E316*F316,2)</f>
        <v>0</v>
      </c>
      <c r="H316" s="181">
        <v>3345.73</v>
      </c>
      <c r="I316" s="182">
        <f>ROUND(E316*H316,2)</f>
        <v>32018.639999999999</v>
      </c>
      <c r="J316" s="181">
        <v>1209.27</v>
      </c>
      <c r="K316" s="182">
        <f>ROUND(E316*J316,2)</f>
        <v>11572.71</v>
      </c>
      <c r="L316" s="182">
        <v>21</v>
      </c>
      <c r="M316" s="182">
        <f>G316*(1+L316/100)</f>
        <v>0</v>
      </c>
      <c r="N316" s="180">
        <v>2.5249999999999999</v>
      </c>
      <c r="O316" s="180">
        <f>ROUND(E316*N316,2)</f>
        <v>24.16</v>
      </c>
      <c r="P316" s="180">
        <v>0</v>
      </c>
      <c r="Q316" s="180">
        <f>ROUND(E316*P316,2)</f>
        <v>0</v>
      </c>
      <c r="R316" s="157">
        <v>2.3170000000000002</v>
      </c>
      <c r="S316" s="157">
        <f>ROUND(E316*R316,2)</f>
        <v>22.17</v>
      </c>
      <c r="T316" s="157"/>
      <c r="U316" s="157" t="s">
        <v>183</v>
      </c>
      <c r="V316" s="157" t="s">
        <v>184</v>
      </c>
      <c r="W316" s="147"/>
      <c r="X316" s="147"/>
      <c r="Y316" s="147"/>
      <c r="Z316" s="147"/>
      <c r="AA316" s="147"/>
      <c r="AB316" s="147"/>
      <c r="AC316" s="147"/>
      <c r="AD316" s="147" t="s">
        <v>185</v>
      </c>
      <c r="AE316" s="147"/>
      <c r="AF316" s="147"/>
      <c r="AG316" s="147"/>
      <c r="AH316" s="147"/>
      <c r="AI316" s="147"/>
      <c r="AJ316" s="147"/>
      <c r="AK316" s="147"/>
      <c r="AL316" s="147"/>
      <c r="AM316" s="147"/>
      <c r="AN316" s="147"/>
      <c r="AO316" s="147"/>
      <c r="AP316" s="147"/>
      <c r="AQ316" s="147"/>
      <c r="AR316" s="147"/>
      <c r="AS316" s="147"/>
      <c r="AT316" s="147"/>
      <c r="AU316" s="147"/>
      <c r="AV316" s="147"/>
      <c r="AW316" s="147"/>
      <c r="AX316" s="147"/>
      <c r="AY316" s="147"/>
      <c r="AZ316" s="147"/>
      <c r="BA316" s="147"/>
      <c r="BB316" s="147"/>
      <c r="BC316" s="147"/>
      <c r="BD316" s="147"/>
      <c r="BE316" s="147"/>
    </row>
    <row r="317" spans="1:57" outlineLevel="2" x14ac:dyDescent="0.2">
      <c r="A317" s="154"/>
      <c r="B317" s="155"/>
      <c r="C317" s="732" t="s">
        <v>441</v>
      </c>
      <c r="D317" s="733"/>
      <c r="E317" s="733"/>
      <c r="F317" s="733"/>
      <c r="G317" s="733"/>
      <c r="H317" s="157"/>
      <c r="I317" s="157"/>
      <c r="J317" s="157"/>
      <c r="K317" s="157"/>
      <c r="L317" s="157"/>
      <c r="M317" s="157"/>
      <c r="N317" s="156"/>
      <c r="O317" s="156"/>
      <c r="P317" s="156"/>
      <c r="Q317" s="156"/>
      <c r="R317" s="157"/>
      <c r="S317" s="157"/>
      <c r="T317" s="157"/>
      <c r="U317" s="157"/>
      <c r="V317" s="157"/>
      <c r="W317" s="147"/>
      <c r="X317" s="147"/>
      <c r="Y317" s="147"/>
      <c r="Z317" s="147"/>
      <c r="AA317" s="147"/>
      <c r="AB317" s="147"/>
      <c r="AC317" s="147"/>
      <c r="AD317" s="147" t="s">
        <v>187</v>
      </c>
      <c r="AE317" s="147"/>
      <c r="AF317" s="147"/>
      <c r="AG317" s="147"/>
      <c r="AH317" s="147"/>
      <c r="AI317" s="147"/>
      <c r="AJ317" s="147"/>
      <c r="AK317" s="147"/>
      <c r="AL317" s="147"/>
      <c r="AM317" s="147"/>
      <c r="AN317" s="147"/>
      <c r="AO317" s="147"/>
      <c r="AP317" s="147"/>
      <c r="AQ317" s="147"/>
      <c r="AR317" s="147"/>
      <c r="AS317" s="147"/>
      <c r="AT317" s="147"/>
      <c r="AU317" s="147"/>
      <c r="AV317" s="147"/>
      <c r="AW317" s="147"/>
      <c r="AX317" s="147"/>
      <c r="AY317" s="147"/>
      <c r="AZ317" s="147"/>
      <c r="BA317" s="147"/>
      <c r="BB317" s="147"/>
      <c r="BC317" s="147"/>
      <c r="BD317" s="147"/>
      <c r="BE317" s="147"/>
    </row>
    <row r="318" spans="1:57" outlineLevel="2" x14ac:dyDescent="0.2">
      <c r="A318" s="154"/>
      <c r="B318" s="155"/>
      <c r="C318" s="734" t="s">
        <v>442</v>
      </c>
      <c r="D318" s="735"/>
      <c r="E318" s="735"/>
      <c r="F318" s="735"/>
      <c r="G318" s="735"/>
      <c r="H318" s="157"/>
      <c r="I318" s="157"/>
      <c r="J318" s="157"/>
      <c r="K318" s="157"/>
      <c r="L318" s="157"/>
      <c r="M318" s="157"/>
      <c r="N318" s="156"/>
      <c r="O318" s="156"/>
      <c r="P318" s="156"/>
      <c r="Q318" s="156"/>
      <c r="R318" s="157"/>
      <c r="S318" s="157"/>
      <c r="T318" s="157"/>
      <c r="U318" s="157"/>
      <c r="V318" s="157"/>
      <c r="W318" s="147"/>
      <c r="X318" s="147"/>
      <c r="Y318" s="147"/>
      <c r="Z318" s="147"/>
      <c r="AA318" s="147"/>
      <c r="AB318" s="147"/>
      <c r="AC318" s="147"/>
      <c r="AD318" s="147" t="s">
        <v>208</v>
      </c>
      <c r="AE318" s="147"/>
      <c r="AF318" s="147"/>
      <c r="AG318" s="147"/>
      <c r="AH318" s="147"/>
      <c r="AI318" s="147"/>
      <c r="AJ318" s="147"/>
      <c r="AK318" s="147"/>
      <c r="AL318" s="147"/>
      <c r="AM318" s="147"/>
      <c r="AN318" s="147"/>
      <c r="AO318" s="147"/>
      <c r="AP318" s="147"/>
      <c r="AQ318" s="147"/>
      <c r="AR318" s="147"/>
      <c r="AS318" s="147"/>
      <c r="AT318" s="147"/>
      <c r="AU318" s="147"/>
      <c r="AV318" s="147"/>
      <c r="AW318" s="147"/>
      <c r="AX318" s="147"/>
      <c r="AY318" s="147"/>
      <c r="AZ318" s="147"/>
      <c r="BA318" s="147"/>
      <c r="BB318" s="147"/>
      <c r="BC318" s="147"/>
      <c r="BD318" s="147"/>
      <c r="BE318" s="147"/>
    </row>
    <row r="319" spans="1:57" outlineLevel="2" x14ac:dyDescent="0.2">
      <c r="A319" s="154"/>
      <c r="B319" s="155"/>
      <c r="C319" s="186" t="s">
        <v>451</v>
      </c>
      <c r="D319" s="158"/>
      <c r="E319" s="159">
        <v>9.57</v>
      </c>
      <c r="F319" s="157"/>
      <c r="G319" s="157"/>
      <c r="H319" s="157"/>
      <c r="I319" s="157"/>
      <c r="J319" s="157"/>
      <c r="K319" s="157"/>
      <c r="L319" s="157"/>
      <c r="M319" s="157"/>
      <c r="N319" s="156"/>
      <c r="O319" s="156"/>
      <c r="P319" s="156"/>
      <c r="Q319" s="156"/>
      <c r="R319" s="157"/>
      <c r="S319" s="157"/>
      <c r="T319" s="157"/>
      <c r="U319" s="157"/>
      <c r="V319" s="157"/>
      <c r="W319" s="147"/>
      <c r="X319" s="147"/>
      <c r="Y319" s="147"/>
      <c r="Z319" s="147"/>
      <c r="AA319" s="147"/>
      <c r="AB319" s="147"/>
      <c r="AC319" s="147"/>
      <c r="AD319" s="147" t="s">
        <v>189</v>
      </c>
      <c r="AE319" s="147">
        <v>0</v>
      </c>
      <c r="AF319" s="147"/>
      <c r="AG319" s="147"/>
      <c r="AH319" s="147"/>
      <c r="AI319" s="147"/>
      <c r="AJ319" s="147"/>
      <c r="AK319" s="147"/>
      <c r="AL319" s="147"/>
      <c r="AM319" s="147"/>
      <c r="AN319" s="147"/>
      <c r="AO319" s="147"/>
      <c r="AP319" s="147"/>
      <c r="AQ319" s="147"/>
      <c r="AR319" s="147"/>
      <c r="AS319" s="147"/>
      <c r="AT319" s="147"/>
      <c r="AU319" s="147"/>
      <c r="AV319" s="147"/>
      <c r="AW319" s="147"/>
      <c r="AX319" s="147"/>
      <c r="AY319" s="147"/>
      <c r="AZ319" s="147"/>
      <c r="BA319" s="147"/>
      <c r="BB319" s="147"/>
      <c r="BC319" s="147"/>
      <c r="BD319" s="147"/>
      <c r="BE319" s="147"/>
    </row>
    <row r="320" spans="1:57" outlineLevel="2" x14ac:dyDescent="0.2">
      <c r="A320" s="154"/>
      <c r="B320" s="155"/>
      <c r="C320" s="730"/>
      <c r="D320" s="731"/>
      <c r="E320" s="731"/>
      <c r="F320" s="731"/>
      <c r="G320" s="731"/>
      <c r="H320" s="157"/>
      <c r="I320" s="157"/>
      <c r="J320" s="157"/>
      <c r="K320" s="157"/>
      <c r="L320" s="157"/>
      <c r="M320" s="157"/>
      <c r="N320" s="156"/>
      <c r="O320" s="156"/>
      <c r="P320" s="156"/>
      <c r="Q320" s="156"/>
      <c r="R320" s="157"/>
      <c r="S320" s="157"/>
      <c r="T320" s="157"/>
      <c r="U320" s="157"/>
      <c r="V320" s="157"/>
      <c r="W320" s="147"/>
      <c r="X320" s="147"/>
      <c r="Y320" s="147"/>
      <c r="Z320" s="147"/>
      <c r="AA320" s="147"/>
      <c r="AB320" s="147"/>
      <c r="AC320" s="147"/>
      <c r="AD320" s="147" t="s">
        <v>190</v>
      </c>
      <c r="AE320" s="147"/>
      <c r="AF320" s="147"/>
      <c r="AG320" s="147"/>
      <c r="AH320" s="147"/>
      <c r="AI320" s="147"/>
      <c r="AJ320" s="147"/>
      <c r="AK320" s="147"/>
      <c r="AL320" s="147"/>
      <c r="AM320" s="147"/>
      <c r="AN320" s="147"/>
      <c r="AO320" s="147"/>
      <c r="AP320" s="147"/>
      <c r="AQ320" s="147"/>
      <c r="AR320" s="147"/>
      <c r="AS320" s="147"/>
      <c r="AT320" s="147"/>
      <c r="AU320" s="147"/>
      <c r="AV320" s="147"/>
      <c r="AW320" s="147"/>
      <c r="AX320" s="147"/>
      <c r="AY320" s="147"/>
      <c r="AZ320" s="147"/>
      <c r="BA320" s="147"/>
      <c r="BB320" s="147"/>
      <c r="BC320" s="147"/>
      <c r="BD320" s="147"/>
      <c r="BE320" s="147"/>
    </row>
    <row r="321" spans="1:57" outlineLevel="1" x14ac:dyDescent="0.2">
      <c r="A321" s="177">
        <v>64</v>
      </c>
      <c r="B321" s="178" t="s">
        <v>452</v>
      </c>
      <c r="C321" s="185" t="s">
        <v>453</v>
      </c>
      <c r="D321" s="179" t="s">
        <v>220</v>
      </c>
      <c r="E321" s="180">
        <v>0.2</v>
      </c>
      <c r="F321" s="181"/>
      <c r="G321" s="182">
        <f>ROUND(E321*F321,2)</f>
        <v>0</v>
      </c>
      <c r="H321" s="181">
        <v>109.72</v>
      </c>
      <c r="I321" s="182">
        <f>ROUND(E321*H321,2)</f>
        <v>21.94</v>
      </c>
      <c r="J321" s="181">
        <v>828.28</v>
      </c>
      <c r="K321" s="182">
        <f>ROUND(E321*J321,2)</f>
        <v>165.66</v>
      </c>
      <c r="L321" s="182">
        <v>21</v>
      </c>
      <c r="M321" s="182">
        <f>G321*(1+L321/100)</f>
        <v>0</v>
      </c>
      <c r="N321" s="180">
        <v>0.02</v>
      </c>
      <c r="O321" s="180">
        <f>ROUND(E321*N321,2)</f>
        <v>0</v>
      </c>
      <c r="P321" s="180">
        <v>0</v>
      </c>
      <c r="Q321" s="180">
        <f>ROUND(E321*P321,2)</f>
        <v>0</v>
      </c>
      <c r="R321" s="157">
        <v>1.35</v>
      </c>
      <c r="S321" s="157">
        <f>ROUND(E321*R321,2)</f>
        <v>0.27</v>
      </c>
      <c r="T321" s="157"/>
      <c r="U321" s="157" t="s">
        <v>183</v>
      </c>
      <c r="V321" s="157" t="s">
        <v>184</v>
      </c>
      <c r="W321" s="147"/>
      <c r="X321" s="147"/>
      <c r="Y321" s="147"/>
      <c r="Z321" s="147"/>
      <c r="AA321" s="147"/>
      <c r="AB321" s="147"/>
      <c r="AC321" s="147"/>
      <c r="AD321" s="147" t="s">
        <v>185</v>
      </c>
      <c r="AE321" s="147"/>
      <c r="AF321" s="147"/>
      <c r="AG321" s="147"/>
      <c r="AH321" s="147"/>
      <c r="AI321" s="147"/>
      <c r="AJ321" s="147"/>
      <c r="AK321" s="147"/>
      <c r="AL321" s="147"/>
      <c r="AM321" s="147"/>
      <c r="AN321" s="147"/>
      <c r="AO321" s="147"/>
      <c r="AP321" s="147"/>
      <c r="AQ321" s="147"/>
      <c r="AR321" s="147"/>
      <c r="AS321" s="147"/>
      <c r="AT321" s="147"/>
      <c r="AU321" s="147"/>
      <c r="AV321" s="147"/>
      <c r="AW321" s="147"/>
      <c r="AX321" s="147"/>
      <c r="AY321" s="147"/>
      <c r="AZ321" s="147"/>
      <c r="BA321" s="147"/>
      <c r="BB321" s="147"/>
      <c r="BC321" s="147"/>
      <c r="BD321" s="147"/>
      <c r="BE321" s="147"/>
    </row>
    <row r="322" spans="1:57" outlineLevel="2" x14ac:dyDescent="0.2">
      <c r="A322" s="154"/>
      <c r="B322" s="155"/>
      <c r="C322" s="732" t="s">
        <v>454</v>
      </c>
      <c r="D322" s="733"/>
      <c r="E322" s="733"/>
      <c r="F322" s="733"/>
      <c r="G322" s="733"/>
      <c r="H322" s="157"/>
      <c r="I322" s="157"/>
      <c r="J322" s="157"/>
      <c r="K322" s="157"/>
      <c r="L322" s="157"/>
      <c r="M322" s="157"/>
      <c r="N322" s="156"/>
      <c r="O322" s="156"/>
      <c r="P322" s="156"/>
      <c r="Q322" s="156"/>
      <c r="R322" s="157"/>
      <c r="S322" s="157"/>
      <c r="T322" s="157"/>
      <c r="U322" s="157"/>
      <c r="V322" s="157"/>
      <c r="W322" s="147"/>
      <c r="X322" s="147"/>
      <c r="Y322" s="147"/>
      <c r="Z322" s="147"/>
      <c r="AA322" s="147"/>
      <c r="AB322" s="147"/>
      <c r="AC322" s="147"/>
      <c r="AD322" s="147" t="s">
        <v>187</v>
      </c>
      <c r="AE322" s="147"/>
      <c r="AF322" s="147"/>
      <c r="AG322" s="147"/>
      <c r="AH322" s="147"/>
      <c r="AI322" s="147"/>
      <c r="AJ322" s="147"/>
      <c r="AK322" s="147"/>
      <c r="AL322" s="147"/>
      <c r="AM322" s="147"/>
      <c r="AN322" s="147"/>
      <c r="AO322" s="147"/>
      <c r="AP322" s="147"/>
      <c r="AQ322" s="147"/>
      <c r="AR322" s="147"/>
      <c r="AS322" s="147"/>
      <c r="AT322" s="147"/>
      <c r="AU322" s="147"/>
      <c r="AV322" s="147"/>
      <c r="AW322" s="147"/>
      <c r="AX322" s="147"/>
      <c r="AY322" s="147"/>
      <c r="AZ322" s="147"/>
      <c r="BA322" s="147"/>
      <c r="BB322" s="147"/>
      <c r="BC322" s="147"/>
      <c r="BD322" s="147"/>
      <c r="BE322" s="147"/>
    </row>
    <row r="323" spans="1:57" outlineLevel="2" x14ac:dyDescent="0.2">
      <c r="A323" s="154"/>
      <c r="B323" s="155"/>
      <c r="C323" s="186" t="s">
        <v>448</v>
      </c>
      <c r="D323" s="158"/>
      <c r="E323" s="159">
        <v>0.2</v>
      </c>
      <c r="F323" s="157"/>
      <c r="G323" s="157"/>
      <c r="H323" s="157"/>
      <c r="I323" s="157"/>
      <c r="J323" s="157"/>
      <c r="K323" s="157"/>
      <c r="L323" s="157"/>
      <c r="M323" s="157"/>
      <c r="N323" s="156"/>
      <c r="O323" s="156"/>
      <c r="P323" s="156"/>
      <c r="Q323" s="156"/>
      <c r="R323" s="157"/>
      <c r="S323" s="157"/>
      <c r="T323" s="157"/>
      <c r="U323" s="157"/>
      <c r="V323" s="157"/>
      <c r="W323" s="147"/>
      <c r="X323" s="147"/>
      <c r="Y323" s="147"/>
      <c r="Z323" s="147"/>
      <c r="AA323" s="147"/>
      <c r="AB323" s="147"/>
      <c r="AC323" s="147"/>
      <c r="AD323" s="147" t="s">
        <v>189</v>
      </c>
      <c r="AE323" s="147">
        <v>0</v>
      </c>
      <c r="AF323" s="147"/>
      <c r="AG323" s="147"/>
      <c r="AH323" s="147"/>
      <c r="AI323" s="147"/>
      <c r="AJ323" s="147"/>
      <c r="AK323" s="147"/>
      <c r="AL323" s="147"/>
      <c r="AM323" s="147"/>
      <c r="AN323" s="147"/>
      <c r="AO323" s="147"/>
      <c r="AP323" s="147"/>
      <c r="AQ323" s="147"/>
      <c r="AR323" s="147"/>
      <c r="AS323" s="147"/>
      <c r="AT323" s="147"/>
      <c r="AU323" s="147"/>
      <c r="AV323" s="147"/>
      <c r="AW323" s="147"/>
      <c r="AX323" s="147"/>
      <c r="AY323" s="147"/>
      <c r="AZ323" s="147"/>
      <c r="BA323" s="147"/>
      <c r="BB323" s="147"/>
      <c r="BC323" s="147"/>
      <c r="BD323" s="147"/>
      <c r="BE323" s="147"/>
    </row>
    <row r="324" spans="1:57" outlineLevel="2" x14ac:dyDescent="0.2">
      <c r="A324" s="154"/>
      <c r="B324" s="155"/>
      <c r="C324" s="730"/>
      <c r="D324" s="731"/>
      <c r="E324" s="731"/>
      <c r="F324" s="731"/>
      <c r="G324" s="731"/>
      <c r="H324" s="157"/>
      <c r="I324" s="157"/>
      <c r="J324" s="157"/>
      <c r="K324" s="157"/>
      <c r="L324" s="157"/>
      <c r="M324" s="157"/>
      <c r="N324" s="156"/>
      <c r="O324" s="156"/>
      <c r="P324" s="156"/>
      <c r="Q324" s="156"/>
      <c r="R324" s="157"/>
      <c r="S324" s="157"/>
      <c r="T324" s="157"/>
      <c r="U324" s="157"/>
      <c r="V324" s="157"/>
      <c r="W324" s="147"/>
      <c r="X324" s="147"/>
      <c r="Y324" s="147"/>
      <c r="Z324" s="147"/>
      <c r="AA324" s="147"/>
      <c r="AB324" s="147"/>
      <c r="AC324" s="147"/>
      <c r="AD324" s="147" t="s">
        <v>190</v>
      </c>
      <c r="AE324" s="147"/>
      <c r="AF324" s="147"/>
      <c r="AG324" s="147"/>
      <c r="AH324" s="147"/>
      <c r="AI324" s="147"/>
      <c r="AJ324" s="147"/>
      <c r="AK324" s="147"/>
      <c r="AL324" s="147"/>
      <c r="AM324" s="147"/>
      <c r="AN324" s="147"/>
      <c r="AO324" s="147"/>
      <c r="AP324" s="147"/>
      <c r="AQ324" s="147"/>
      <c r="AR324" s="147"/>
      <c r="AS324" s="147"/>
      <c r="AT324" s="147"/>
      <c r="AU324" s="147"/>
      <c r="AV324" s="147"/>
      <c r="AW324" s="147"/>
      <c r="AX324" s="147"/>
      <c r="AY324" s="147"/>
      <c r="AZ324" s="147"/>
      <c r="BA324" s="147"/>
      <c r="BB324" s="147"/>
      <c r="BC324" s="147"/>
      <c r="BD324" s="147"/>
      <c r="BE324" s="147"/>
    </row>
    <row r="325" spans="1:57" outlineLevel="1" x14ac:dyDescent="0.2">
      <c r="A325" s="177">
        <v>65</v>
      </c>
      <c r="B325" s="178" t="s">
        <v>455</v>
      </c>
      <c r="C325" s="185" t="s">
        <v>456</v>
      </c>
      <c r="D325" s="179" t="s">
        <v>220</v>
      </c>
      <c r="E325" s="180">
        <v>0.2</v>
      </c>
      <c r="F325" s="181"/>
      <c r="G325" s="182">
        <f>ROUND(E325*F325,2)</f>
        <v>0</v>
      </c>
      <c r="H325" s="181">
        <v>0</v>
      </c>
      <c r="I325" s="182">
        <f>ROUND(E325*H325,2)</f>
        <v>0</v>
      </c>
      <c r="J325" s="181">
        <v>251.5</v>
      </c>
      <c r="K325" s="182">
        <f>ROUND(E325*J325,2)</f>
        <v>50.3</v>
      </c>
      <c r="L325" s="182">
        <v>21</v>
      </c>
      <c r="M325" s="182">
        <f>G325*(1+L325/100)</f>
        <v>0</v>
      </c>
      <c r="N325" s="180">
        <v>0</v>
      </c>
      <c r="O325" s="180">
        <f>ROUND(E325*N325,2)</f>
        <v>0</v>
      </c>
      <c r="P325" s="180">
        <v>0</v>
      </c>
      <c r="Q325" s="180">
        <f>ROUND(E325*P325,2)</f>
        <v>0</v>
      </c>
      <c r="R325" s="157">
        <v>0.41</v>
      </c>
      <c r="S325" s="157">
        <f>ROUND(E325*R325,2)</f>
        <v>0.08</v>
      </c>
      <c r="T325" s="157"/>
      <c r="U325" s="157" t="s">
        <v>183</v>
      </c>
      <c r="V325" s="157" t="s">
        <v>184</v>
      </c>
      <c r="W325" s="147"/>
      <c r="X325" s="147"/>
      <c r="Y325" s="147"/>
      <c r="Z325" s="147"/>
      <c r="AA325" s="147"/>
      <c r="AB325" s="147"/>
      <c r="AC325" s="147"/>
      <c r="AD325" s="147" t="s">
        <v>185</v>
      </c>
      <c r="AE325" s="147"/>
      <c r="AF325" s="147"/>
      <c r="AG325" s="147"/>
      <c r="AH325" s="147"/>
      <c r="AI325" s="147"/>
      <c r="AJ325" s="147"/>
      <c r="AK325" s="147"/>
      <c r="AL325" s="147"/>
      <c r="AM325" s="147"/>
      <c r="AN325" s="147"/>
      <c r="AO325" s="147"/>
      <c r="AP325" s="147"/>
      <c r="AQ325" s="147"/>
      <c r="AR325" s="147"/>
      <c r="AS325" s="147"/>
      <c r="AT325" s="147"/>
      <c r="AU325" s="147"/>
      <c r="AV325" s="147"/>
      <c r="AW325" s="147"/>
      <c r="AX325" s="147"/>
      <c r="AY325" s="147"/>
      <c r="AZ325" s="147"/>
      <c r="BA325" s="147"/>
      <c r="BB325" s="147"/>
      <c r="BC325" s="147"/>
      <c r="BD325" s="147"/>
      <c r="BE325" s="147"/>
    </row>
    <row r="326" spans="1:57" outlineLevel="2" x14ac:dyDescent="0.2">
      <c r="A326" s="154"/>
      <c r="B326" s="155"/>
      <c r="C326" s="732" t="s">
        <v>457</v>
      </c>
      <c r="D326" s="733"/>
      <c r="E326" s="733"/>
      <c r="F326" s="733"/>
      <c r="G326" s="733"/>
      <c r="H326" s="157"/>
      <c r="I326" s="157"/>
      <c r="J326" s="157"/>
      <c r="K326" s="157"/>
      <c r="L326" s="157"/>
      <c r="M326" s="157"/>
      <c r="N326" s="156"/>
      <c r="O326" s="156"/>
      <c r="P326" s="156"/>
      <c r="Q326" s="156"/>
      <c r="R326" s="157"/>
      <c r="S326" s="157"/>
      <c r="T326" s="157"/>
      <c r="U326" s="157"/>
      <c r="V326" s="157"/>
      <c r="W326" s="147"/>
      <c r="X326" s="147"/>
      <c r="Y326" s="147"/>
      <c r="Z326" s="147"/>
      <c r="AA326" s="147"/>
      <c r="AB326" s="147"/>
      <c r="AC326" s="147"/>
      <c r="AD326" s="147" t="s">
        <v>187</v>
      </c>
      <c r="AE326" s="147"/>
      <c r="AF326" s="147"/>
      <c r="AG326" s="147"/>
      <c r="AH326" s="147"/>
      <c r="AI326" s="147"/>
      <c r="AJ326" s="147"/>
      <c r="AK326" s="147"/>
      <c r="AL326" s="147"/>
      <c r="AM326" s="147"/>
      <c r="AN326" s="147"/>
      <c r="AO326" s="147"/>
      <c r="AP326" s="147"/>
      <c r="AQ326" s="147"/>
      <c r="AR326" s="147"/>
      <c r="AS326" s="147"/>
      <c r="AT326" s="147"/>
      <c r="AU326" s="147"/>
      <c r="AV326" s="147"/>
      <c r="AW326" s="147"/>
      <c r="AX326" s="147"/>
      <c r="AY326" s="147"/>
      <c r="AZ326" s="147"/>
      <c r="BA326" s="147"/>
      <c r="BB326" s="147"/>
      <c r="BC326" s="147"/>
      <c r="BD326" s="147"/>
      <c r="BE326" s="147"/>
    </row>
    <row r="327" spans="1:57" outlineLevel="2" x14ac:dyDescent="0.2">
      <c r="A327" s="154"/>
      <c r="B327" s="155"/>
      <c r="C327" s="186" t="s">
        <v>448</v>
      </c>
      <c r="D327" s="158"/>
      <c r="E327" s="159">
        <v>0.2</v>
      </c>
      <c r="F327" s="157"/>
      <c r="G327" s="157"/>
      <c r="H327" s="157"/>
      <c r="I327" s="157"/>
      <c r="J327" s="157"/>
      <c r="K327" s="157"/>
      <c r="L327" s="157"/>
      <c r="M327" s="157"/>
      <c r="N327" s="156"/>
      <c r="O327" s="156"/>
      <c r="P327" s="156"/>
      <c r="Q327" s="156"/>
      <c r="R327" s="157"/>
      <c r="S327" s="157"/>
      <c r="T327" s="157"/>
      <c r="U327" s="157"/>
      <c r="V327" s="157"/>
      <c r="W327" s="147"/>
      <c r="X327" s="147"/>
      <c r="Y327" s="147"/>
      <c r="Z327" s="147"/>
      <c r="AA327" s="147"/>
      <c r="AB327" s="147"/>
      <c r="AC327" s="147"/>
      <c r="AD327" s="147" t="s">
        <v>189</v>
      </c>
      <c r="AE327" s="147">
        <v>0</v>
      </c>
      <c r="AF327" s="147"/>
      <c r="AG327" s="147"/>
      <c r="AH327" s="147"/>
      <c r="AI327" s="147"/>
      <c r="AJ327" s="147"/>
      <c r="AK327" s="147"/>
      <c r="AL327" s="147"/>
      <c r="AM327" s="147"/>
      <c r="AN327" s="147"/>
      <c r="AO327" s="147"/>
      <c r="AP327" s="147"/>
      <c r="AQ327" s="147"/>
      <c r="AR327" s="147"/>
      <c r="AS327" s="147"/>
      <c r="AT327" s="147"/>
      <c r="AU327" s="147"/>
      <c r="AV327" s="147"/>
      <c r="AW327" s="147"/>
      <c r="AX327" s="147"/>
      <c r="AY327" s="147"/>
      <c r="AZ327" s="147"/>
      <c r="BA327" s="147"/>
      <c r="BB327" s="147"/>
      <c r="BC327" s="147"/>
      <c r="BD327" s="147"/>
      <c r="BE327" s="147"/>
    </row>
    <row r="328" spans="1:57" outlineLevel="2" x14ac:dyDescent="0.2">
      <c r="A328" s="154"/>
      <c r="B328" s="155"/>
      <c r="C328" s="730"/>
      <c r="D328" s="731"/>
      <c r="E328" s="731"/>
      <c r="F328" s="731"/>
      <c r="G328" s="731"/>
      <c r="H328" s="157"/>
      <c r="I328" s="157"/>
      <c r="J328" s="157"/>
      <c r="K328" s="157"/>
      <c r="L328" s="157"/>
      <c r="M328" s="157"/>
      <c r="N328" s="156"/>
      <c r="O328" s="156"/>
      <c r="P328" s="156"/>
      <c r="Q328" s="156"/>
      <c r="R328" s="157"/>
      <c r="S328" s="157"/>
      <c r="T328" s="157"/>
      <c r="U328" s="157"/>
      <c r="V328" s="157"/>
      <c r="W328" s="147"/>
      <c r="X328" s="147"/>
      <c r="Y328" s="147"/>
      <c r="Z328" s="147"/>
      <c r="AA328" s="147"/>
      <c r="AB328" s="147"/>
      <c r="AC328" s="147"/>
      <c r="AD328" s="147" t="s">
        <v>190</v>
      </c>
      <c r="AE328" s="147"/>
      <c r="AF328" s="147"/>
      <c r="AG328" s="147"/>
      <c r="AH328" s="147"/>
      <c r="AI328" s="147"/>
      <c r="AJ328" s="147"/>
      <c r="AK328" s="147"/>
      <c r="AL328" s="147"/>
      <c r="AM328" s="147"/>
      <c r="AN328" s="147"/>
      <c r="AO328" s="147"/>
      <c r="AP328" s="147"/>
      <c r="AQ328" s="147"/>
      <c r="AR328" s="147"/>
      <c r="AS328" s="147"/>
      <c r="AT328" s="147"/>
      <c r="AU328" s="147"/>
      <c r="AV328" s="147"/>
      <c r="AW328" s="147"/>
      <c r="AX328" s="147"/>
      <c r="AY328" s="147"/>
      <c r="AZ328" s="147"/>
      <c r="BA328" s="147"/>
      <c r="BB328" s="147"/>
      <c r="BC328" s="147"/>
      <c r="BD328" s="147"/>
      <c r="BE328" s="147"/>
    </row>
    <row r="329" spans="1:57" outlineLevel="1" x14ac:dyDescent="0.2">
      <c r="A329" s="177">
        <v>66</v>
      </c>
      <c r="B329" s="178" t="s">
        <v>458</v>
      </c>
      <c r="C329" s="185" t="s">
        <v>459</v>
      </c>
      <c r="D329" s="179" t="s">
        <v>220</v>
      </c>
      <c r="E329" s="180">
        <v>9.57</v>
      </c>
      <c r="F329" s="181"/>
      <c r="G329" s="182">
        <f>ROUND(E329*F329,2)</f>
        <v>0</v>
      </c>
      <c r="H329" s="181">
        <v>0</v>
      </c>
      <c r="I329" s="182">
        <f>ROUND(E329*H329,2)</f>
        <v>0</v>
      </c>
      <c r="J329" s="181">
        <v>126</v>
      </c>
      <c r="K329" s="182">
        <f>ROUND(E329*J329,2)</f>
        <v>1205.82</v>
      </c>
      <c r="L329" s="182">
        <v>21</v>
      </c>
      <c r="M329" s="182">
        <f>G329*(1+L329/100)</f>
        <v>0</v>
      </c>
      <c r="N329" s="180">
        <v>0</v>
      </c>
      <c r="O329" s="180">
        <f>ROUND(E329*N329,2)</f>
        <v>0</v>
      </c>
      <c r="P329" s="180">
        <v>0</v>
      </c>
      <c r="Q329" s="180">
        <f>ROUND(E329*P329,2)</f>
        <v>0</v>
      </c>
      <c r="R329" s="157">
        <v>0.20499999999999999</v>
      </c>
      <c r="S329" s="157">
        <f>ROUND(E329*R329,2)</f>
        <v>1.96</v>
      </c>
      <c r="T329" s="157"/>
      <c r="U329" s="157" t="s">
        <v>183</v>
      </c>
      <c r="V329" s="157" t="s">
        <v>184</v>
      </c>
      <c r="W329" s="147"/>
      <c r="X329" s="147"/>
      <c r="Y329" s="147"/>
      <c r="Z329" s="147"/>
      <c r="AA329" s="147"/>
      <c r="AB329" s="147"/>
      <c r="AC329" s="147"/>
      <c r="AD329" s="147" t="s">
        <v>185</v>
      </c>
      <c r="AE329" s="147"/>
      <c r="AF329" s="147"/>
      <c r="AG329" s="147"/>
      <c r="AH329" s="147"/>
      <c r="AI329" s="147"/>
      <c r="AJ329" s="147"/>
      <c r="AK329" s="147"/>
      <c r="AL329" s="147"/>
      <c r="AM329" s="147"/>
      <c r="AN329" s="147"/>
      <c r="AO329" s="147"/>
      <c r="AP329" s="147"/>
      <c r="AQ329" s="147"/>
      <c r="AR329" s="147"/>
      <c r="AS329" s="147"/>
      <c r="AT329" s="147"/>
      <c r="AU329" s="147"/>
      <c r="AV329" s="147"/>
      <c r="AW329" s="147"/>
      <c r="AX329" s="147"/>
      <c r="AY329" s="147"/>
      <c r="AZ329" s="147"/>
      <c r="BA329" s="147"/>
      <c r="BB329" s="147"/>
      <c r="BC329" s="147"/>
      <c r="BD329" s="147"/>
      <c r="BE329" s="147"/>
    </row>
    <row r="330" spans="1:57" outlineLevel="2" x14ac:dyDescent="0.2">
      <c r="A330" s="154"/>
      <c r="B330" s="155"/>
      <c r="C330" s="732" t="s">
        <v>457</v>
      </c>
      <c r="D330" s="733"/>
      <c r="E330" s="733"/>
      <c r="F330" s="733"/>
      <c r="G330" s="733"/>
      <c r="H330" s="157"/>
      <c r="I330" s="157"/>
      <c r="J330" s="157"/>
      <c r="K330" s="157"/>
      <c r="L330" s="157"/>
      <c r="M330" s="157"/>
      <c r="N330" s="156"/>
      <c r="O330" s="156"/>
      <c r="P330" s="156"/>
      <c r="Q330" s="156"/>
      <c r="R330" s="157"/>
      <c r="S330" s="157"/>
      <c r="T330" s="157"/>
      <c r="U330" s="157"/>
      <c r="V330" s="157"/>
      <c r="W330" s="147"/>
      <c r="X330" s="147"/>
      <c r="Y330" s="147"/>
      <c r="Z330" s="147"/>
      <c r="AA330" s="147"/>
      <c r="AB330" s="147"/>
      <c r="AC330" s="147"/>
      <c r="AD330" s="147" t="s">
        <v>187</v>
      </c>
      <c r="AE330" s="147"/>
      <c r="AF330" s="147"/>
      <c r="AG330" s="147"/>
      <c r="AH330" s="147"/>
      <c r="AI330" s="147"/>
      <c r="AJ330" s="147"/>
      <c r="AK330" s="147"/>
      <c r="AL330" s="147"/>
      <c r="AM330" s="147"/>
      <c r="AN330" s="147"/>
      <c r="AO330" s="147"/>
      <c r="AP330" s="147"/>
      <c r="AQ330" s="147"/>
      <c r="AR330" s="147"/>
      <c r="AS330" s="147"/>
      <c r="AT330" s="147"/>
      <c r="AU330" s="147"/>
      <c r="AV330" s="147"/>
      <c r="AW330" s="147"/>
      <c r="AX330" s="147"/>
      <c r="AY330" s="147"/>
      <c r="AZ330" s="147"/>
      <c r="BA330" s="147"/>
      <c r="BB330" s="147"/>
      <c r="BC330" s="147"/>
      <c r="BD330" s="147"/>
      <c r="BE330" s="147"/>
    </row>
    <row r="331" spans="1:57" outlineLevel="2" x14ac:dyDescent="0.2">
      <c r="A331" s="154"/>
      <c r="B331" s="155"/>
      <c r="C331" s="186" t="s">
        <v>451</v>
      </c>
      <c r="D331" s="158"/>
      <c r="E331" s="159">
        <v>9.57</v>
      </c>
      <c r="F331" s="157"/>
      <c r="G331" s="157"/>
      <c r="H331" s="157"/>
      <c r="I331" s="157"/>
      <c r="J331" s="157"/>
      <c r="K331" s="157"/>
      <c r="L331" s="157"/>
      <c r="M331" s="157"/>
      <c r="N331" s="156"/>
      <c r="O331" s="156"/>
      <c r="P331" s="156"/>
      <c r="Q331" s="156"/>
      <c r="R331" s="157"/>
      <c r="S331" s="157"/>
      <c r="T331" s="157"/>
      <c r="U331" s="157"/>
      <c r="V331" s="157"/>
      <c r="W331" s="147"/>
      <c r="X331" s="147"/>
      <c r="Y331" s="147"/>
      <c r="Z331" s="147"/>
      <c r="AA331" s="147"/>
      <c r="AB331" s="147"/>
      <c r="AC331" s="147"/>
      <c r="AD331" s="147" t="s">
        <v>189</v>
      </c>
      <c r="AE331" s="147">
        <v>0</v>
      </c>
      <c r="AF331" s="147"/>
      <c r="AG331" s="147"/>
      <c r="AH331" s="147"/>
      <c r="AI331" s="147"/>
      <c r="AJ331" s="147"/>
      <c r="AK331" s="147"/>
      <c r="AL331" s="147"/>
      <c r="AM331" s="147"/>
      <c r="AN331" s="147"/>
      <c r="AO331" s="147"/>
      <c r="AP331" s="147"/>
      <c r="AQ331" s="147"/>
      <c r="AR331" s="147"/>
      <c r="AS331" s="147"/>
      <c r="AT331" s="147"/>
      <c r="AU331" s="147"/>
      <c r="AV331" s="147"/>
      <c r="AW331" s="147"/>
      <c r="AX331" s="147"/>
      <c r="AY331" s="147"/>
      <c r="AZ331" s="147"/>
      <c r="BA331" s="147"/>
      <c r="BB331" s="147"/>
      <c r="BC331" s="147"/>
      <c r="BD331" s="147"/>
      <c r="BE331" s="147"/>
    </row>
    <row r="332" spans="1:57" outlineLevel="2" x14ac:dyDescent="0.2">
      <c r="A332" s="154"/>
      <c r="B332" s="155"/>
      <c r="C332" s="730"/>
      <c r="D332" s="731"/>
      <c r="E332" s="731"/>
      <c r="F332" s="731"/>
      <c r="G332" s="731"/>
      <c r="H332" s="157"/>
      <c r="I332" s="157"/>
      <c r="J332" s="157"/>
      <c r="K332" s="157"/>
      <c r="L332" s="157"/>
      <c r="M332" s="157"/>
      <c r="N332" s="156"/>
      <c r="O332" s="156"/>
      <c r="P332" s="156"/>
      <c r="Q332" s="156"/>
      <c r="R332" s="157"/>
      <c r="S332" s="157"/>
      <c r="T332" s="157"/>
      <c r="U332" s="157"/>
      <c r="V332" s="157"/>
      <c r="W332" s="147"/>
      <c r="X332" s="147"/>
      <c r="Y332" s="147"/>
      <c r="Z332" s="147"/>
      <c r="AA332" s="147"/>
      <c r="AB332" s="147"/>
      <c r="AC332" s="147"/>
      <c r="AD332" s="147" t="s">
        <v>190</v>
      </c>
      <c r="AE332" s="147"/>
      <c r="AF332" s="147"/>
      <c r="AG332" s="147"/>
      <c r="AH332" s="147"/>
      <c r="AI332" s="147"/>
      <c r="AJ332" s="147"/>
      <c r="AK332" s="147"/>
      <c r="AL332" s="147"/>
      <c r="AM332" s="147"/>
      <c r="AN332" s="147"/>
      <c r="AO332" s="147"/>
      <c r="AP332" s="147"/>
      <c r="AQ332" s="147"/>
      <c r="AR332" s="147"/>
      <c r="AS332" s="147"/>
      <c r="AT332" s="147"/>
      <c r="AU332" s="147"/>
      <c r="AV332" s="147"/>
      <c r="AW332" s="147"/>
      <c r="AX332" s="147"/>
      <c r="AY332" s="147"/>
      <c r="AZ332" s="147"/>
      <c r="BA332" s="147"/>
      <c r="BB332" s="147"/>
      <c r="BC332" s="147"/>
      <c r="BD332" s="147"/>
      <c r="BE332" s="147"/>
    </row>
    <row r="333" spans="1:57" ht="22.5" outlineLevel="1" x14ac:dyDescent="0.2">
      <c r="A333" s="177">
        <v>67</v>
      </c>
      <c r="B333" s="178" t="s">
        <v>460</v>
      </c>
      <c r="C333" s="185" t="s">
        <v>461</v>
      </c>
      <c r="D333" s="179" t="s">
        <v>307</v>
      </c>
      <c r="E333" s="180">
        <v>0.35958000000000001</v>
      </c>
      <c r="F333" s="181"/>
      <c r="G333" s="182">
        <f>ROUND(E333*F333,2)</f>
        <v>0</v>
      </c>
      <c r="H333" s="181">
        <v>32323.13</v>
      </c>
      <c r="I333" s="182">
        <f>ROUND(E333*H333,2)</f>
        <v>11622.75</v>
      </c>
      <c r="J333" s="181">
        <v>9256.8700000000008</v>
      </c>
      <c r="K333" s="182">
        <f>ROUND(E333*J333,2)</f>
        <v>3328.59</v>
      </c>
      <c r="L333" s="182">
        <v>21</v>
      </c>
      <c r="M333" s="182">
        <f>G333*(1+L333/100)</f>
        <v>0</v>
      </c>
      <c r="N333" s="180">
        <v>1.08961</v>
      </c>
      <c r="O333" s="180">
        <f>ROUND(E333*N333,2)</f>
        <v>0.39</v>
      </c>
      <c r="P333" s="180">
        <v>0</v>
      </c>
      <c r="Q333" s="180">
        <f>ROUND(E333*P333,2)</f>
        <v>0</v>
      </c>
      <c r="R333" s="157">
        <v>15.231</v>
      </c>
      <c r="S333" s="157">
        <f>ROUND(E333*R333,2)</f>
        <v>5.48</v>
      </c>
      <c r="T333" s="157"/>
      <c r="U333" s="157" t="s">
        <v>183</v>
      </c>
      <c r="V333" s="157" t="s">
        <v>184</v>
      </c>
      <c r="W333" s="147"/>
      <c r="X333" s="147"/>
      <c r="Y333" s="147"/>
      <c r="Z333" s="147"/>
      <c r="AA333" s="147"/>
      <c r="AB333" s="147"/>
      <c r="AC333" s="147"/>
      <c r="AD333" s="147" t="s">
        <v>185</v>
      </c>
      <c r="AE333" s="147"/>
      <c r="AF333" s="147"/>
      <c r="AG333" s="147"/>
      <c r="AH333" s="147"/>
      <c r="AI333" s="147"/>
      <c r="AJ333" s="147"/>
      <c r="AK333" s="147"/>
      <c r="AL333" s="147"/>
      <c r="AM333" s="147"/>
      <c r="AN333" s="147"/>
      <c r="AO333" s="147"/>
      <c r="AP333" s="147"/>
      <c r="AQ333" s="147"/>
      <c r="AR333" s="147"/>
      <c r="AS333" s="147"/>
      <c r="AT333" s="147"/>
      <c r="AU333" s="147"/>
      <c r="AV333" s="147"/>
      <c r="AW333" s="147"/>
      <c r="AX333" s="147"/>
      <c r="AY333" s="147"/>
      <c r="AZ333" s="147"/>
      <c r="BA333" s="147"/>
      <c r="BB333" s="147"/>
      <c r="BC333" s="147"/>
      <c r="BD333" s="147"/>
      <c r="BE333" s="147"/>
    </row>
    <row r="334" spans="1:57" outlineLevel="2" x14ac:dyDescent="0.2">
      <c r="A334" s="154"/>
      <c r="B334" s="155"/>
      <c r="C334" s="732" t="s">
        <v>462</v>
      </c>
      <c r="D334" s="733"/>
      <c r="E334" s="733"/>
      <c r="F334" s="733"/>
      <c r="G334" s="733"/>
      <c r="H334" s="157"/>
      <c r="I334" s="157"/>
      <c r="J334" s="157"/>
      <c r="K334" s="157"/>
      <c r="L334" s="157"/>
      <c r="M334" s="157"/>
      <c r="N334" s="156"/>
      <c r="O334" s="156"/>
      <c r="P334" s="156"/>
      <c r="Q334" s="156"/>
      <c r="R334" s="157"/>
      <c r="S334" s="157"/>
      <c r="T334" s="157"/>
      <c r="U334" s="157"/>
      <c r="V334" s="157"/>
      <c r="W334" s="147"/>
      <c r="X334" s="147"/>
      <c r="Y334" s="147"/>
      <c r="Z334" s="147"/>
      <c r="AA334" s="147"/>
      <c r="AB334" s="147"/>
      <c r="AC334" s="147"/>
      <c r="AD334" s="147" t="s">
        <v>187</v>
      </c>
      <c r="AE334" s="147"/>
      <c r="AF334" s="147"/>
      <c r="AG334" s="147"/>
      <c r="AH334" s="147"/>
      <c r="AI334" s="147"/>
      <c r="AJ334" s="147"/>
      <c r="AK334" s="147"/>
      <c r="AL334" s="147"/>
      <c r="AM334" s="147"/>
      <c r="AN334" s="147"/>
      <c r="AO334" s="147"/>
      <c r="AP334" s="147"/>
      <c r="AQ334" s="147"/>
      <c r="AR334" s="147"/>
      <c r="AS334" s="147"/>
      <c r="AT334" s="147"/>
      <c r="AU334" s="147"/>
      <c r="AV334" s="147"/>
      <c r="AW334" s="147"/>
      <c r="AX334" s="147"/>
      <c r="AY334" s="147"/>
      <c r="AZ334" s="147"/>
      <c r="BA334" s="147"/>
      <c r="BB334" s="147"/>
      <c r="BC334" s="147"/>
      <c r="BD334" s="147"/>
      <c r="BE334" s="147"/>
    </row>
    <row r="335" spans="1:57" outlineLevel="2" x14ac:dyDescent="0.2">
      <c r="A335" s="154"/>
      <c r="B335" s="155"/>
      <c r="C335" s="186" t="s">
        <v>463</v>
      </c>
      <c r="D335" s="158"/>
      <c r="E335" s="159">
        <v>0.34865000000000002</v>
      </c>
      <c r="F335" s="157"/>
      <c r="G335" s="157"/>
      <c r="H335" s="157"/>
      <c r="I335" s="157"/>
      <c r="J335" s="157"/>
      <c r="K335" s="157"/>
      <c r="L335" s="157"/>
      <c r="M335" s="157"/>
      <c r="N335" s="156"/>
      <c r="O335" s="156"/>
      <c r="P335" s="156"/>
      <c r="Q335" s="156"/>
      <c r="R335" s="157"/>
      <c r="S335" s="157"/>
      <c r="T335" s="157"/>
      <c r="U335" s="157"/>
      <c r="V335" s="157"/>
      <c r="W335" s="147"/>
      <c r="X335" s="147"/>
      <c r="Y335" s="147"/>
      <c r="Z335" s="147"/>
      <c r="AA335" s="147"/>
      <c r="AB335" s="147"/>
      <c r="AC335" s="147"/>
      <c r="AD335" s="147" t="s">
        <v>189</v>
      </c>
      <c r="AE335" s="147">
        <v>0</v>
      </c>
      <c r="AF335" s="147"/>
      <c r="AG335" s="147"/>
      <c r="AH335" s="147"/>
      <c r="AI335" s="147"/>
      <c r="AJ335" s="147"/>
      <c r="AK335" s="147"/>
      <c r="AL335" s="147"/>
      <c r="AM335" s="147"/>
      <c r="AN335" s="147"/>
      <c r="AO335" s="147"/>
      <c r="AP335" s="147"/>
      <c r="AQ335" s="147"/>
      <c r="AR335" s="147"/>
      <c r="AS335" s="147"/>
      <c r="AT335" s="147"/>
      <c r="AU335" s="147"/>
      <c r="AV335" s="147"/>
      <c r="AW335" s="147"/>
      <c r="AX335" s="147"/>
      <c r="AY335" s="147"/>
      <c r="AZ335" s="147"/>
      <c r="BA335" s="147"/>
      <c r="BB335" s="147"/>
      <c r="BC335" s="147"/>
      <c r="BD335" s="147"/>
      <c r="BE335" s="147"/>
    </row>
    <row r="336" spans="1:57" outlineLevel="3" x14ac:dyDescent="0.2">
      <c r="A336" s="154"/>
      <c r="B336" s="155"/>
      <c r="C336" s="186" t="s">
        <v>464</v>
      </c>
      <c r="D336" s="158"/>
      <c r="E336" s="159">
        <v>1.093E-2</v>
      </c>
      <c r="F336" s="157"/>
      <c r="G336" s="157"/>
      <c r="H336" s="157"/>
      <c r="I336" s="157"/>
      <c r="J336" s="157"/>
      <c r="K336" s="157"/>
      <c r="L336" s="157"/>
      <c r="M336" s="157"/>
      <c r="N336" s="156"/>
      <c r="O336" s="156"/>
      <c r="P336" s="156"/>
      <c r="Q336" s="156"/>
      <c r="R336" s="157"/>
      <c r="S336" s="157"/>
      <c r="T336" s="157"/>
      <c r="U336" s="157"/>
      <c r="V336" s="157"/>
      <c r="W336" s="147"/>
      <c r="X336" s="147"/>
      <c r="Y336" s="147"/>
      <c r="Z336" s="147"/>
      <c r="AA336" s="147"/>
      <c r="AB336" s="147"/>
      <c r="AC336" s="147"/>
      <c r="AD336" s="147" t="s">
        <v>189</v>
      </c>
      <c r="AE336" s="147">
        <v>0</v>
      </c>
      <c r="AF336" s="147"/>
      <c r="AG336" s="147"/>
      <c r="AH336" s="147"/>
      <c r="AI336" s="147"/>
      <c r="AJ336" s="147"/>
      <c r="AK336" s="147"/>
      <c r="AL336" s="147"/>
      <c r="AM336" s="147"/>
      <c r="AN336" s="147"/>
      <c r="AO336" s="147"/>
      <c r="AP336" s="147"/>
      <c r="AQ336" s="147"/>
      <c r="AR336" s="147"/>
      <c r="AS336" s="147"/>
      <c r="AT336" s="147"/>
      <c r="AU336" s="147"/>
      <c r="AV336" s="147"/>
      <c r="AW336" s="147"/>
      <c r="AX336" s="147"/>
      <c r="AY336" s="147"/>
      <c r="AZ336" s="147"/>
      <c r="BA336" s="147"/>
      <c r="BB336" s="147"/>
      <c r="BC336" s="147"/>
      <c r="BD336" s="147"/>
      <c r="BE336" s="147"/>
    </row>
    <row r="337" spans="1:57" outlineLevel="2" x14ac:dyDescent="0.2">
      <c r="A337" s="154"/>
      <c r="B337" s="155"/>
      <c r="C337" s="730"/>
      <c r="D337" s="731"/>
      <c r="E337" s="731"/>
      <c r="F337" s="731"/>
      <c r="G337" s="731"/>
      <c r="H337" s="157"/>
      <c r="I337" s="157"/>
      <c r="J337" s="157"/>
      <c r="K337" s="157"/>
      <c r="L337" s="157"/>
      <c r="M337" s="157"/>
      <c r="N337" s="156"/>
      <c r="O337" s="156"/>
      <c r="P337" s="156"/>
      <c r="Q337" s="156"/>
      <c r="R337" s="157"/>
      <c r="S337" s="157"/>
      <c r="T337" s="157"/>
      <c r="U337" s="157"/>
      <c r="V337" s="157"/>
      <c r="W337" s="147"/>
      <c r="X337" s="147"/>
      <c r="Y337" s="147"/>
      <c r="Z337" s="147"/>
      <c r="AA337" s="147"/>
      <c r="AB337" s="147"/>
      <c r="AC337" s="147"/>
      <c r="AD337" s="147" t="s">
        <v>190</v>
      </c>
      <c r="AE337" s="147"/>
      <c r="AF337" s="147"/>
      <c r="AG337" s="147"/>
      <c r="AH337" s="147"/>
      <c r="AI337" s="147"/>
      <c r="AJ337" s="147"/>
      <c r="AK337" s="147"/>
      <c r="AL337" s="147"/>
      <c r="AM337" s="147"/>
      <c r="AN337" s="147"/>
      <c r="AO337" s="147"/>
      <c r="AP337" s="147"/>
      <c r="AQ337" s="147"/>
      <c r="AR337" s="147"/>
      <c r="AS337" s="147"/>
      <c r="AT337" s="147"/>
      <c r="AU337" s="147"/>
      <c r="AV337" s="147"/>
      <c r="AW337" s="147"/>
      <c r="AX337" s="147"/>
      <c r="AY337" s="147"/>
      <c r="AZ337" s="147"/>
      <c r="BA337" s="147"/>
      <c r="BB337" s="147"/>
      <c r="BC337" s="147"/>
      <c r="BD337" s="147"/>
      <c r="BE337" s="147"/>
    </row>
    <row r="338" spans="1:57" outlineLevel="1" x14ac:dyDescent="0.2">
      <c r="A338" s="177">
        <v>68</v>
      </c>
      <c r="B338" s="178" t="s">
        <v>465</v>
      </c>
      <c r="C338" s="185" t="s">
        <v>466</v>
      </c>
      <c r="D338" s="179" t="s">
        <v>220</v>
      </c>
      <c r="E338" s="180">
        <v>0.42</v>
      </c>
      <c r="F338" s="181"/>
      <c r="G338" s="182">
        <f>ROUND(E338*F338,2)</f>
        <v>0</v>
      </c>
      <c r="H338" s="181">
        <v>0</v>
      </c>
      <c r="I338" s="182">
        <f>ROUND(E338*H338,2)</f>
        <v>0</v>
      </c>
      <c r="J338" s="181">
        <v>943</v>
      </c>
      <c r="K338" s="182">
        <f>ROUND(E338*J338,2)</f>
        <v>396.06</v>
      </c>
      <c r="L338" s="182">
        <v>21</v>
      </c>
      <c r="M338" s="182">
        <f>G338*(1+L338/100)</f>
        <v>0</v>
      </c>
      <c r="N338" s="180">
        <v>0</v>
      </c>
      <c r="O338" s="180">
        <f>ROUND(E338*N338,2)</f>
        <v>0</v>
      </c>
      <c r="P338" s="180">
        <v>0</v>
      </c>
      <c r="Q338" s="180">
        <f>ROUND(E338*P338,2)</f>
        <v>0</v>
      </c>
      <c r="R338" s="157">
        <v>1.8360000000000001</v>
      </c>
      <c r="S338" s="157">
        <f>ROUND(E338*R338,2)</f>
        <v>0.77</v>
      </c>
      <c r="T338" s="157"/>
      <c r="U338" s="157" t="s">
        <v>183</v>
      </c>
      <c r="V338" s="157" t="s">
        <v>184</v>
      </c>
      <c r="W338" s="147"/>
      <c r="X338" s="147"/>
      <c r="Y338" s="147"/>
      <c r="Z338" s="147"/>
      <c r="AA338" s="147"/>
      <c r="AB338" s="147"/>
      <c r="AC338" s="147"/>
      <c r="AD338" s="147" t="s">
        <v>185</v>
      </c>
      <c r="AE338" s="147"/>
      <c r="AF338" s="147"/>
      <c r="AG338" s="147"/>
      <c r="AH338" s="147"/>
      <c r="AI338" s="147"/>
      <c r="AJ338" s="147"/>
      <c r="AK338" s="147"/>
      <c r="AL338" s="147"/>
      <c r="AM338" s="147"/>
      <c r="AN338" s="147"/>
      <c r="AO338" s="147"/>
      <c r="AP338" s="147"/>
      <c r="AQ338" s="147"/>
      <c r="AR338" s="147"/>
      <c r="AS338" s="147"/>
      <c r="AT338" s="147"/>
      <c r="AU338" s="147"/>
      <c r="AV338" s="147"/>
      <c r="AW338" s="147"/>
      <c r="AX338" s="147"/>
      <c r="AY338" s="147"/>
      <c r="AZ338" s="147"/>
      <c r="BA338" s="147"/>
      <c r="BB338" s="147"/>
      <c r="BC338" s="147"/>
      <c r="BD338" s="147"/>
      <c r="BE338" s="147"/>
    </row>
    <row r="339" spans="1:57" outlineLevel="2" x14ac:dyDescent="0.2">
      <c r="A339" s="154"/>
      <c r="B339" s="155"/>
      <c r="C339" s="732" t="s">
        <v>467</v>
      </c>
      <c r="D339" s="733"/>
      <c r="E339" s="733"/>
      <c r="F339" s="733"/>
      <c r="G339" s="733"/>
      <c r="H339" s="157"/>
      <c r="I339" s="157"/>
      <c r="J339" s="157"/>
      <c r="K339" s="157"/>
      <c r="L339" s="157"/>
      <c r="M339" s="157"/>
      <c r="N339" s="156"/>
      <c r="O339" s="156"/>
      <c r="P339" s="156"/>
      <c r="Q339" s="156"/>
      <c r="R339" s="157"/>
      <c r="S339" s="157"/>
      <c r="T339" s="157"/>
      <c r="U339" s="157"/>
      <c r="V339" s="157"/>
      <c r="W339" s="147"/>
      <c r="X339" s="147"/>
      <c r="Y339" s="147"/>
      <c r="Z339" s="147"/>
      <c r="AA339" s="147"/>
      <c r="AB339" s="147"/>
      <c r="AC339" s="147"/>
      <c r="AD339" s="147" t="s">
        <v>187</v>
      </c>
      <c r="AE339" s="147"/>
      <c r="AF339" s="147"/>
      <c r="AG339" s="147"/>
      <c r="AH339" s="147"/>
      <c r="AI339" s="147"/>
      <c r="AJ339" s="147"/>
      <c r="AK339" s="147"/>
      <c r="AL339" s="147"/>
      <c r="AM339" s="147"/>
      <c r="AN339" s="147"/>
      <c r="AO339" s="147"/>
      <c r="AP339" s="147"/>
      <c r="AQ339" s="147"/>
      <c r="AR339" s="147"/>
      <c r="AS339" s="147"/>
      <c r="AT339" s="147"/>
      <c r="AU339" s="147"/>
      <c r="AV339" s="147"/>
      <c r="AW339" s="147"/>
      <c r="AX339" s="183" t="str">
        <f>C339</f>
        <v>pod mazaniny a dlažby, popř. na plochých střechách, vodorovný nebo ve spádu, s udusáním a urovnáním povrchu,</v>
      </c>
      <c r="AY339" s="147"/>
      <c r="AZ339" s="147"/>
      <c r="BA339" s="147"/>
      <c r="BB339" s="147"/>
      <c r="BC339" s="147"/>
      <c r="BD339" s="147"/>
      <c r="BE339" s="147"/>
    </row>
    <row r="340" spans="1:57" outlineLevel="2" x14ac:dyDescent="0.2">
      <c r="A340" s="154"/>
      <c r="B340" s="155"/>
      <c r="C340" s="186" t="s">
        <v>468</v>
      </c>
      <c r="D340" s="158"/>
      <c r="E340" s="159">
        <v>0.42</v>
      </c>
      <c r="F340" s="157"/>
      <c r="G340" s="157"/>
      <c r="H340" s="157"/>
      <c r="I340" s="157"/>
      <c r="J340" s="157"/>
      <c r="K340" s="157"/>
      <c r="L340" s="157"/>
      <c r="M340" s="157"/>
      <c r="N340" s="156"/>
      <c r="O340" s="156"/>
      <c r="P340" s="156"/>
      <c r="Q340" s="156"/>
      <c r="R340" s="157"/>
      <c r="S340" s="157"/>
      <c r="T340" s="157"/>
      <c r="U340" s="157"/>
      <c r="V340" s="157"/>
      <c r="W340" s="147"/>
      <c r="X340" s="147"/>
      <c r="Y340" s="147"/>
      <c r="Z340" s="147"/>
      <c r="AA340" s="147"/>
      <c r="AB340" s="147"/>
      <c r="AC340" s="147"/>
      <c r="AD340" s="147" t="s">
        <v>189</v>
      </c>
      <c r="AE340" s="147">
        <v>0</v>
      </c>
      <c r="AF340" s="147"/>
      <c r="AG340" s="147"/>
      <c r="AH340" s="147"/>
      <c r="AI340" s="147"/>
      <c r="AJ340" s="147"/>
      <c r="AK340" s="147"/>
      <c r="AL340" s="147"/>
      <c r="AM340" s="147"/>
      <c r="AN340" s="147"/>
      <c r="AO340" s="147"/>
      <c r="AP340" s="147"/>
      <c r="AQ340" s="147"/>
      <c r="AR340" s="147"/>
      <c r="AS340" s="147"/>
      <c r="AT340" s="147"/>
      <c r="AU340" s="147"/>
      <c r="AV340" s="147"/>
      <c r="AW340" s="147"/>
      <c r="AX340" s="147"/>
      <c r="AY340" s="147"/>
      <c r="AZ340" s="147"/>
      <c r="BA340" s="147"/>
      <c r="BB340" s="147"/>
      <c r="BC340" s="147"/>
      <c r="BD340" s="147"/>
      <c r="BE340" s="147"/>
    </row>
    <row r="341" spans="1:57" outlineLevel="2" x14ac:dyDescent="0.2">
      <c r="A341" s="154"/>
      <c r="B341" s="155"/>
      <c r="C341" s="730"/>
      <c r="D341" s="731"/>
      <c r="E341" s="731"/>
      <c r="F341" s="731"/>
      <c r="G341" s="731"/>
      <c r="H341" s="157"/>
      <c r="I341" s="157"/>
      <c r="J341" s="157"/>
      <c r="K341" s="157"/>
      <c r="L341" s="157"/>
      <c r="M341" s="157"/>
      <c r="N341" s="156"/>
      <c r="O341" s="156"/>
      <c r="P341" s="156"/>
      <c r="Q341" s="156"/>
      <c r="R341" s="157"/>
      <c r="S341" s="157"/>
      <c r="T341" s="157"/>
      <c r="U341" s="157"/>
      <c r="V341" s="157"/>
      <c r="W341" s="147"/>
      <c r="X341" s="147"/>
      <c r="Y341" s="147"/>
      <c r="Z341" s="147"/>
      <c r="AA341" s="147"/>
      <c r="AB341" s="147"/>
      <c r="AC341" s="147"/>
      <c r="AD341" s="147" t="s">
        <v>190</v>
      </c>
      <c r="AE341" s="147"/>
      <c r="AF341" s="147"/>
      <c r="AG341" s="147"/>
      <c r="AH341" s="147"/>
      <c r="AI341" s="147"/>
      <c r="AJ341" s="147"/>
      <c r="AK341" s="147"/>
      <c r="AL341" s="147"/>
      <c r="AM341" s="147"/>
      <c r="AN341" s="147"/>
      <c r="AO341" s="147"/>
      <c r="AP341" s="147"/>
      <c r="AQ341" s="147"/>
      <c r="AR341" s="147"/>
      <c r="AS341" s="147"/>
      <c r="AT341" s="147"/>
      <c r="AU341" s="147"/>
      <c r="AV341" s="147"/>
      <c r="AW341" s="147"/>
      <c r="AX341" s="147"/>
      <c r="AY341" s="147"/>
      <c r="AZ341" s="147"/>
      <c r="BA341" s="147"/>
      <c r="BB341" s="147"/>
      <c r="BC341" s="147"/>
      <c r="BD341" s="147"/>
      <c r="BE341" s="147"/>
    </row>
    <row r="342" spans="1:57" outlineLevel="1" x14ac:dyDescent="0.2">
      <c r="A342" s="177">
        <v>69</v>
      </c>
      <c r="B342" s="178" t="s">
        <v>469</v>
      </c>
      <c r="C342" s="185" t="s">
        <v>470</v>
      </c>
      <c r="D342" s="179" t="s">
        <v>307</v>
      </c>
      <c r="E342" s="180">
        <v>0.88200000000000001</v>
      </c>
      <c r="F342" s="181"/>
      <c r="G342" s="182">
        <f>ROUND(E342*F342,2)</f>
        <v>0</v>
      </c>
      <c r="H342" s="181">
        <v>704</v>
      </c>
      <c r="I342" s="182">
        <f>ROUND(E342*H342,2)</f>
        <v>620.92999999999995</v>
      </c>
      <c r="J342" s="181">
        <v>0</v>
      </c>
      <c r="K342" s="182">
        <f>ROUND(E342*J342,2)</f>
        <v>0</v>
      </c>
      <c r="L342" s="182">
        <v>21</v>
      </c>
      <c r="M342" s="182">
        <f>G342*(1+L342/100)</f>
        <v>0</v>
      </c>
      <c r="N342" s="180">
        <v>1</v>
      </c>
      <c r="O342" s="180">
        <f>ROUND(E342*N342,2)</f>
        <v>0.88</v>
      </c>
      <c r="P342" s="180">
        <v>0</v>
      </c>
      <c r="Q342" s="180">
        <f>ROUND(E342*P342,2)</f>
        <v>0</v>
      </c>
      <c r="R342" s="157">
        <v>0</v>
      </c>
      <c r="S342" s="157">
        <f>ROUND(E342*R342,2)</f>
        <v>0</v>
      </c>
      <c r="T342" s="157"/>
      <c r="U342" s="157" t="s">
        <v>308</v>
      </c>
      <c r="V342" s="157" t="s">
        <v>184</v>
      </c>
      <c r="W342" s="147"/>
      <c r="X342" s="147"/>
      <c r="Y342" s="147"/>
      <c r="Z342" s="147"/>
      <c r="AA342" s="147"/>
      <c r="AB342" s="147"/>
      <c r="AC342" s="147"/>
      <c r="AD342" s="147" t="s">
        <v>309</v>
      </c>
      <c r="AE342" s="147"/>
      <c r="AF342" s="147"/>
      <c r="AG342" s="147"/>
      <c r="AH342" s="147"/>
      <c r="AI342" s="147"/>
      <c r="AJ342" s="147"/>
      <c r="AK342" s="147"/>
      <c r="AL342" s="147"/>
      <c r="AM342" s="147"/>
      <c r="AN342" s="147"/>
      <c r="AO342" s="147"/>
      <c r="AP342" s="147"/>
      <c r="AQ342" s="147"/>
      <c r="AR342" s="147"/>
      <c r="AS342" s="147"/>
      <c r="AT342" s="147"/>
      <c r="AU342" s="147"/>
      <c r="AV342" s="147"/>
      <c r="AW342" s="147"/>
      <c r="AX342" s="147"/>
      <c r="AY342" s="147"/>
      <c r="AZ342" s="147"/>
      <c r="BA342" s="147"/>
      <c r="BB342" s="147"/>
      <c r="BC342" s="147"/>
      <c r="BD342" s="147"/>
      <c r="BE342" s="147"/>
    </row>
    <row r="343" spans="1:57" outlineLevel="2" x14ac:dyDescent="0.2">
      <c r="A343" s="154"/>
      <c r="B343" s="155"/>
      <c r="C343" s="186" t="s">
        <v>471</v>
      </c>
      <c r="D343" s="158"/>
      <c r="E343" s="159">
        <v>0.88200000000000001</v>
      </c>
      <c r="F343" s="157"/>
      <c r="G343" s="157"/>
      <c r="H343" s="157"/>
      <c r="I343" s="157"/>
      <c r="J343" s="157"/>
      <c r="K343" s="157"/>
      <c r="L343" s="157"/>
      <c r="M343" s="157"/>
      <c r="N343" s="156"/>
      <c r="O343" s="156"/>
      <c r="P343" s="156"/>
      <c r="Q343" s="156"/>
      <c r="R343" s="157"/>
      <c r="S343" s="157"/>
      <c r="T343" s="157"/>
      <c r="U343" s="157"/>
      <c r="V343" s="157"/>
      <c r="W343" s="147"/>
      <c r="X343" s="147"/>
      <c r="Y343" s="147"/>
      <c r="Z343" s="147"/>
      <c r="AA343" s="147"/>
      <c r="AB343" s="147"/>
      <c r="AC343" s="147"/>
      <c r="AD343" s="147" t="s">
        <v>189</v>
      </c>
      <c r="AE343" s="147">
        <v>0</v>
      </c>
      <c r="AF343" s="147"/>
      <c r="AG343" s="147"/>
      <c r="AH343" s="147"/>
      <c r="AI343" s="147"/>
      <c r="AJ343" s="147"/>
      <c r="AK343" s="147"/>
      <c r="AL343" s="147"/>
      <c r="AM343" s="147"/>
      <c r="AN343" s="147"/>
      <c r="AO343" s="147"/>
      <c r="AP343" s="147"/>
      <c r="AQ343" s="147"/>
      <c r="AR343" s="147"/>
      <c r="AS343" s="147"/>
      <c r="AT343" s="147"/>
      <c r="AU343" s="147"/>
      <c r="AV343" s="147"/>
      <c r="AW343" s="147"/>
      <c r="AX343" s="147"/>
      <c r="AY343" s="147"/>
      <c r="AZ343" s="147"/>
      <c r="BA343" s="147"/>
      <c r="BB343" s="147"/>
      <c r="BC343" s="147"/>
      <c r="BD343" s="147"/>
      <c r="BE343" s="147"/>
    </row>
    <row r="344" spans="1:57" outlineLevel="2" x14ac:dyDescent="0.2">
      <c r="A344" s="154"/>
      <c r="B344" s="155"/>
      <c r="C344" s="730"/>
      <c r="D344" s="731"/>
      <c r="E344" s="731"/>
      <c r="F344" s="731"/>
      <c r="G344" s="731"/>
      <c r="H344" s="157"/>
      <c r="I344" s="157"/>
      <c r="J344" s="157"/>
      <c r="K344" s="157"/>
      <c r="L344" s="157"/>
      <c r="M344" s="157"/>
      <c r="N344" s="156"/>
      <c r="O344" s="156"/>
      <c r="P344" s="156"/>
      <c r="Q344" s="156"/>
      <c r="R344" s="157"/>
      <c r="S344" s="157"/>
      <c r="T344" s="157"/>
      <c r="U344" s="157"/>
      <c r="V344" s="157"/>
      <c r="W344" s="147"/>
      <c r="X344" s="147"/>
      <c r="Y344" s="147"/>
      <c r="Z344" s="147"/>
      <c r="AA344" s="147"/>
      <c r="AB344" s="147"/>
      <c r="AC344" s="147"/>
      <c r="AD344" s="147" t="s">
        <v>190</v>
      </c>
      <c r="AE344" s="147"/>
      <c r="AF344" s="147"/>
      <c r="AG344" s="147"/>
      <c r="AH344" s="147"/>
      <c r="AI344" s="147"/>
      <c r="AJ344" s="147"/>
      <c r="AK344" s="147"/>
      <c r="AL344" s="147"/>
      <c r="AM344" s="147"/>
      <c r="AN344" s="147"/>
      <c r="AO344" s="147"/>
      <c r="AP344" s="147"/>
      <c r="AQ344" s="147"/>
      <c r="AR344" s="147"/>
      <c r="AS344" s="147"/>
      <c r="AT344" s="147"/>
      <c r="AU344" s="147"/>
      <c r="AV344" s="147"/>
      <c r="AW344" s="147"/>
      <c r="AX344" s="147"/>
      <c r="AY344" s="147"/>
      <c r="AZ344" s="147"/>
      <c r="BA344" s="147"/>
      <c r="BB344" s="147"/>
      <c r="BC344" s="147"/>
      <c r="BD344" s="147"/>
      <c r="BE344" s="147"/>
    </row>
    <row r="345" spans="1:57" x14ac:dyDescent="0.2">
      <c r="A345" s="168" t="s">
        <v>178</v>
      </c>
      <c r="B345" s="169" t="s">
        <v>102</v>
      </c>
      <c r="C345" s="184" t="s">
        <v>103</v>
      </c>
      <c r="D345" s="170"/>
      <c r="E345" s="171"/>
      <c r="F345" s="172"/>
      <c r="G345" s="172">
        <f>SUMIF(AD346:AD371,"&lt;&gt;NOR",G346:G371)</f>
        <v>0</v>
      </c>
      <c r="H345" s="172"/>
      <c r="I345" s="172">
        <f>SUM(I346:I371)</f>
        <v>11872.509999999998</v>
      </c>
      <c r="J345" s="172"/>
      <c r="K345" s="172">
        <f>SUM(K346:K371)</f>
        <v>5271.39</v>
      </c>
      <c r="L345" s="172"/>
      <c r="M345" s="172">
        <f>SUM(M346:M371)</f>
        <v>0</v>
      </c>
      <c r="N345" s="171"/>
      <c r="O345" s="171">
        <f>SUM(O346:O371)</f>
        <v>0.65999999999999992</v>
      </c>
      <c r="P345" s="171"/>
      <c r="Q345" s="171">
        <f>SUM(Q346:Q371)</f>
        <v>0</v>
      </c>
      <c r="R345" s="167"/>
      <c r="S345" s="167">
        <f>SUM(S346:S371)</f>
        <v>8.81</v>
      </c>
      <c r="T345" s="167"/>
      <c r="U345" s="167"/>
      <c r="V345" s="167"/>
      <c r="AD345" t="s">
        <v>179</v>
      </c>
    </row>
    <row r="346" spans="1:57" outlineLevel="1" x14ac:dyDescent="0.2">
      <c r="A346" s="177">
        <v>70</v>
      </c>
      <c r="B346" s="178" t="s">
        <v>472</v>
      </c>
      <c r="C346" s="185" t="s">
        <v>473</v>
      </c>
      <c r="D346" s="179" t="s">
        <v>211</v>
      </c>
      <c r="E346" s="180">
        <v>100</v>
      </c>
      <c r="F346" s="181"/>
      <c r="G346" s="182">
        <f>ROUND(E346*F346,2)</f>
        <v>0</v>
      </c>
      <c r="H346" s="181">
        <v>0</v>
      </c>
      <c r="I346" s="182">
        <f>ROUND(E346*H346,2)</f>
        <v>0</v>
      </c>
      <c r="J346" s="181">
        <v>16.899999999999999</v>
      </c>
      <c r="K346" s="182">
        <f>ROUND(E346*J346,2)</f>
        <v>1690</v>
      </c>
      <c r="L346" s="182">
        <v>21</v>
      </c>
      <c r="M346" s="182">
        <f>G346*(1+L346/100)</f>
        <v>0</v>
      </c>
      <c r="N346" s="180">
        <v>0</v>
      </c>
      <c r="O346" s="180">
        <f>ROUND(E346*N346,2)</f>
        <v>0</v>
      </c>
      <c r="P346" s="180">
        <v>0</v>
      </c>
      <c r="Q346" s="180">
        <f>ROUND(E346*P346,2)</f>
        <v>0</v>
      </c>
      <c r="R346" s="157">
        <v>0.03</v>
      </c>
      <c r="S346" s="157">
        <f>ROUND(E346*R346,2)</f>
        <v>3</v>
      </c>
      <c r="T346" s="157"/>
      <c r="U346" s="157" t="s">
        <v>183</v>
      </c>
      <c r="V346" s="157" t="s">
        <v>184</v>
      </c>
      <c r="W346" s="147"/>
      <c r="X346" s="147"/>
      <c r="Y346" s="147"/>
      <c r="Z346" s="147"/>
      <c r="AA346" s="147"/>
      <c r="AB346" s="147"/>
      <c r="AC346" s="147"/>
      <c r="AD346" s="147" t="s">
        <v>185</v>
      </c>
      <c r="AE346" s="147"/>
      <c r="AF346" s="147"/>
      <c r="AG346" s="147"/>
      <c r="AH346" s="147"/>
      <c r="AI346" s="147"/>
      <c r="AJ346" s="147"/>
      <c r="AK346" s="147"/>
      <c r="AL346" s="147"/>
      <c r="AM346" s="147"/>
      <c r="AN346" s="147"/>
      <c r="AO346" s="147"/>
      <c r="AP346" s="147"/>
      <c r="AQ346" s="147"/>
      <c r="AR346" s="147"/>
      <c r="AS346" s="147"/>
      <c r="AT346" s="147"/>
      <c r="AU346" s="147"/>
      <c r="AV346" s="147"/>
      <c r="AW346" s="147"/>
      <c r="AX346" s="147"/>
      <c r="AY346" s="147"/>
      <c r="AZ346" s="147"/>
      <c r="BA346" s="147"/>
      <c r="BB346" s="147"/>
      <c r="BC346" s="147"/>
      <c r="BD346" s="147"/>
      <c r="BE346" s="147"/>
    </row>
    <row r="347" spans="1:57" outlineLevel="2" x14ac:dyDescent="0.2">
      <c r="A347" s="154"/>
      <c r="B347" s="155"/>
      <c r="C347" s="728" t="s">
        <v>386</v>
      </c>
      <c r="D347" s="729"/>
      <c r="E347" s="729"/>
      <c r="F347" s="729"/>
      <c r="G347" s="729"/>
      <c r="H347" s="157"/>
      <c r="I347" s="157"/>
      <c r="J347" s="157"/>
      <c r="K347" s="157"/>
      <c r="L347" s="157"/>
      <c r="M347" s="157"/>
      <c r="N347" s="156"/>
      <c r="O347" s="156"/>
      <c r="P347" s="156"/>
      <c r="Q347" s="156"/>
      <c r="R347" s="157"/>
      <c r="S347" s="157"/>
      <c r="T347" s="157"/>
      <c r="U347" s="157"/>
      <c r="V347" s="157"/>
      <c r="W347" s="147"/>
      <c r="X347" s="147"/>
      <c r="Y347" s="147"/>
      <c r="Z347" s="147"/>
      <c r="AA347" s="147"/>
      <c r="AB347" s="147"/>
      <c r="AC347" s="147"/>
      <c r="AD347" s="147" t="s">
        <v>208</v>
      </c>
      <c r="AE347" s="147"/>
      <c r="AF347" s="147"/>
      <c r="AG347" s="147"/>
      <c r="AH347" s="147"/>
      <c r="AI347" s="147"/>
      <c r="AJ347" s="147"/>
      <c r="AK347" s="147"/>
      <c r="AL347" s="147"/>
      <c r="AM347" s="147"/>
      <c r="AN347" s="147"/>
      <c r="AO347" s="147"/>
      <c r="AP347" s="147"/>
      <c r="AQ347" s="147"/>
      <c r="AR347" s="147"/>
      <c r="AS347" s="147"/>
      <c r="AT347" s="147"/>
      <c r="AU347" s="147"/>
      <c r="AV347" s="147"/>
      <c r="AW347" s="147"/>
      <c r="AX347" s="147"/>
      <c r="AY347" s="147"/>
      <c r="AZ347" s="147"/>
      <c r="BA347" s="147"/>
      <c r="BB347" s="147"/>
      <c r="BC347" s="147"/>
      <c r="BD347" s="147"/>
      <c r="BE347" s="147"/>
    </row>
    <row r="348" spans="1:57" outlineLevel="2" x14ac:dyDescent="0.2">
      <c r="A348" s="154"/>
      <c r="B348" s="155"/>
      <c r="C348" s="186" t="s">
        <v>474</v>
      </c>
      <c r="D348" s="158"/>
      <c r="E348" s="159">
        <v>100</v>
      </c>
      <c r="F348" s="157"/>
      <c r="G348" s="157"/>
      <c r="H348" s="157"/>
      <c r="I348" s="157"/>
      <c r="J348" s="157"/>
      <c r="K348" s="157"/>
      <c r="L348" s="157"/>
      <c r="M348" s="157"/>
      <c r="N348" s="156"/>
      <c r="O348" s="156"/>
      <c r="P348" s="156"/>
      <c r="Q348" s="156"/>
      <c r="R348" s="157"/>
      <c r="S348" s="157"/>
      <c r="T348" s="157"/>
      <c r="U348" s="157"/>
      <c r="V348" s="157"/>
      <c r="W348" s="147"/>
      <c r="X348" s="147"/>
      <c r="Y348" s="147"/>
      <c r="Z348" s="147"/>
      <c r="AA348" s="147"/>
      <c r="AB348" s="147"/>
      <c r="AC348" s="147"/>
      <c r="AD348" s="147" t="s">
        <v>189</v>
      </c>
      <c r="AE348" s="147">
        <v>0</v>
      </c>
      <c r="AF348" s="147"/>
      <c r="AG348" s="147"/>
      <c r="AH348" s="147"/>
      <c r="AI348" s="147"/>
      <c r="AJ348" s="147"/>
      <c r="AK348" s="147"/>
      <c r="AL348" s="147"/>
      <c r="AM348" s="147"/>
      <c r="AN348" s="147"/>
      <c r="AO348" s="147"/>
      <c r="AP348" s="147"/>
      <c r="AQ348" s="147"/>
      <c r="AR348" s="147"/>
      <c r="AS348" s="147"/>
      <c r="AT348" s="147"/>
      <c r="AU348" s="147"/>
      <c r="AV348" s="147"/>
      <c r="AW348" s="147"/>
      <c r="AX348" s="147"/>
      <c r="AY348" s="147"/>
      <c r="AZ348" s="147"/>
      <c r="BA348" s="147"/>
      <c r="BB348" s="147"/>
      <c r="BC348" s="147"/>
      <c r="BD348" s="147"/>
      <c r="BE348" s="147"/>
    </row>
    <row r="349" spans="1:57" outlineLevel="2" x14ac:dyDescent="0.2">
      <c r="A349" s="154"/>
      <c r="B349" s="155"/>
      <c r="C349" s="730"/>
      <c r="D349" s="731"/>
      <c r="E349" s="731"/>
      <c r="F349" s="731"/>
      <c r="G349" s="731"/>
      <c r="H349" s="157"/>
      <c r="I349" s="157"/>
      <c r="J349" s="157"/>
      <c r="K349" s="157"/>
      <c r="L349" s="157"/>
      <c r="M349" s="157"/>
      <c r="N349" s="156"/>
      <c r="O349" s="156"/>
      <c r="P349" s="156"/>
      <c r="Q349" s="156"/>
      <c r="R349" s="157"/>
      <c r="S349" s="157"/>
      <c r="T349" s="157"/>
      <c r="U349" s="157"/>
      <c r="V349" s="157"/>
      <c r="W349" s="147"/>
      <c r="X349" s="147"/>
      <c r="Y349" s="147"/>
      <c r="Z349" s="147"/>
      <c r="AA349" s="147"/>
      <c r="AB349" s="147"/>
      <c r="AC349" s="147"/>
      <c r="AD349" s="147" t="s">
        <v>190</v>
      </c>
      <c r="AE349" s="147"/>
      <c r="AF349" s="147"/>
      <c r="AG349" s="147"/>
      <c r="AH349" s="147"/>
      <c r="AI349" s="147"/>
      <c r="AJ349" s="147"/>
      <c r="AK349" s="147"/>
      <c r="AL349" s="147"/>
      <c r="AM349" s="147"/>
      <c r="AN349" s="147"/>
      <c r="AO349" s="147"/>
      <c r="AP349" s="147"/>
      <c r="AQ349" s="147"/>
      <c r="AR349" s="147"/>
      <c r="AS349" s="147"/>
      <c r="AT349" s="147"/>
      <c r="AU349" s="147"/>
      <c r="AV349" s="147"/>
      <c r="AW349" s="147"/>
      <c r="AX349" s="147"/>
      <c r="AY349" s="147"/>
      <c r="AZ349" s="147"/>
      <c r="BA349" s="147"/>
      <c r="BB349" s="147"/>
      <c r="BC349" s="147"/>
      <c r="BD349" s="147"/>
      <c r="BE349" s="147"/>
    </row>
    <row r="350" spans="1:57" outlineLevel="1" x14ac:dyDescent="0.2">
      <c r="A350" s="177">
        <v>71</v>
      </c>
      <c r="B350" s="178" t="s">
        <v>475</v>
      </c>
      <c r="C350" s="185" t="s">
        <v>476</v>
      </c>
      <c r="D350" s="179" t="s">
        <v>358</v>
      </c>
      <c r="E350" s="180">
        <v>1</v>
      </c>
      <c r="F350" s="181"/>
      <c r="G350" s="182">
        <f>ROUND(E350*F350,2)</f>
        <v>0</v>
      </c>
      <c r="H350" s="181">
        <v>995.19</v>
      </c>
      <c r="I350" s="182">
        <f>ROUND(E350*H350,2)</f>
        <v>995.19</v>
      </c>
      <c r="J350" s="181">
        <v>2129.81</v>
      </c>
      <c r="K350" s="182">
        <f>ROUND(E350*J350,2)</f>
        <v>2129.81</v>
      </c>
      <c r="L350" s="182">
        <v>21</v>
      </c>
      <c r="M350" s="182">
        <f>G350*(1+L350/100)</f>
        <v>0</v>
      </c>
      <c r="N350" s="180">
        <v>0.43093999999999999</v>
      </c>
      <c r="O350" s="180">
        <f>ROUND(E350*N350,2)</f>
        <v>0.43</v>
      </c>
      <c r="P350" s="180">
        <v>0</v>
      </c>
      <c r="Q350" s="180">
        <f>ROUND(E350*P350,2)</f>
        <v>0</v>
      </c>
      <c r="R350" s="157">
        <v>3.8170000000000002</v>
      </c>
      <c r="S350" s="157">
        <f>ROUND(E350*R350,2)</f>
        <v>3.82</v>
      </c>
      <c r="T350" s="157"/>
      <c r="U350" s="157" t="s">
        <v>183</v>
      </c>
      <c r="V350" s="157" t="s">
        <v>184</v>
      </c>
      <c r="W350" s="147"/>
      <c r="X350" s="147"/>
      <c r="Y350" s="147"/>
      <c r="Z350" s="147"/>
      <c r="AA350" s="147"/>
      <c r="AB350" s="147"/>
      <c r="AC350" s="147"/>
      <c r="AD350" s="147" t="s">
        <v>185</v>
      </c>
      <c r="AE350" s="147"/>
      <c r="AF350" s="147"/>
      <c r="AG350" s="147"/>
      <c r="AH350" s="147"/>
      <c r="AI350" s="147"/>
      <c r="AJ350" s="147"/>
      <c r="AK350" s="147"/>
      <c r="AL350" s="147"/>
      <c r="AM350" s="147"/>
      <c r="AN350" s="147"/>
      <c r="AO350" s="147"/>
      <c r="AP350" s="147"/>
      <c r="AQ350" s="147"/>
      <c r="AR350" s="147"/>
      <c r="AS350" s="147"/>
      <c r="AT350" s="147"/>
      <c r="AU350" s="147"/>
      <c r="AV350" s="147"/>
      <c r="AW350" s="147"/>
      <c r="AX350" s="147"/>
      <c r="AY350" s="147"/>
      <c r="AZ350" s="147"/>
      <c r="BA350" s="147"/>
      <c r="BB350" s="147"/>
      <c r="BC350" s="147"/>
      <c r="BD350" s="147"/>
      <c r="BE350" s="147"/>
    </row>
    <row r="351" spans="1:57" ht="33.75" outlineLevel="2" x14ac:dyDescent="0.2">
      <c r="A351" s="154"/>
      <c r="B351" s="155"/>
      <c r="C351" s="732" t="s">
        <v>477</v>
      </c>
      <c r="D351" s="733"/>
      <c r="E351" s="733"/>
      <c r="F351" s="733"/>
      <c r="G351" s="733"/>
      <c r="H351" s="157"/>
      <c r="I351" s="157"/>
      <c r="J351" s="157"/>
      <c r="K351" s="157"/>
      <c r="L351" s="157"/>
      <c r="M351" s="157"/>
      <c r="N351" s="156"/>
      <c r="O351" s="156"/>
      <c r="P351" s="156"/>
      <c r="Q351" s="156"/>
      <c r="R351" s="157"/>
      <c r="S351" s="157"/>
      <c r="T351" s="157"/>
      <c r="U351" s="157"/>
      <c r="V351" s="157"/>
      <c r="W351" s="147"/>
      <c r="X351" s="147"/>
      <c r="Y351" s="147"/>
      <c r="Z351" s="147"/>
      <c r="AA351" s="147"/>
      <c r="AB351" s="147"/>
      <c r="AC351" s="147"/>
      <c r="AD351" s="147" t="s">
        <v>187</v>
      </c>
      <c r="AE351" s="147"/>
      <c r="AF351" s="147"/>
      <c r="AG351" s="147"/>
      <c r="AH351" s="147"/>
      <c r="AI351" s="147"/>
      <c r="AJ351" s="147"/>
      <c r="AK351" s="147"/>
      <c r="AL351" s="147"/>
      <c r="AM351" s="147"/>
      <c r="AN351" s="147"/>
      <c r="AO351" s="147"/>
      <c r="AP351" s="147"/>
      <c r="AQ351" s="147"/>
      <c r="AR351" s="147"/>
      <c r="AS351" s="147"/>
      <c r="AT351" s="147"/>
      <c r="AU351" s="147"/>
      <c r="AV351" s="147"/>
      <c r="AW351" s="147"/>
      <c r="AX351" s="183" t="str">
        <f>C351</f>
        <v>odbouráním dosavadního krytu, podkladu, nadezdívky nebo prstence s odklizením vybouraných hmot do 3 m, zarovnání plochy nadezdívky cementovou maltou, podbetonování nebo podezdění rámu, odstranění a znovuosazení rámu, poklopu, mříže, krycího hrnce nebo hydrantu, úpravy a doplnění krytu popř. podkladu vozovky v místě provedené výškové úpravy,</v>
      </c>
      <c r="AY351" s="147"/>
      <c r="AZ351" s="147"/>
      <c r="BA351" s="147"/>
      <c r="BB351" s="147"/>
      <c r="BC351" s="147"/>
      <c r="BD351" s="147"/>
      <c r="BE351" s="147"/>
    </row>
    <row r="352" spans="1:57" outlineLevel="2" x14ac:dyDescent="0.2">
      <c r="A352" s="154"/>
      <c r="B352" s="155"/>
      <c r="C352" s="186" t="s">
        <v>375</v>
      </c>
      <c r="D352" s="158"/>
      <c r="E352" s="159">
        <v>1</v>
      </c>
      <c r="F352" s="157"/>
      <c r="G352" s="157"/>
      <c r="H352" s="157"/>
      <c r="I352" s="157"/>
      <c r="J352" s="157"/>
      <c r="K352" s="157"/>
      <c r="L352" s="157"/>
      <c r="M352" s="157"/>
      <c r="N352" s="156"/>
      <c r="O352" s="156"/>
      <c r="P352" s="156"/>
      <c r="Q352" s="156"/>
      <c r="R352" s="157"/>
      <c r="S352" s="157"/>
      <c r="T352" s="157"/>
      <c r="U352" s="157"/>
      <c r="V352" s="157"/>
      <c r="W352" s="147"/>
      <c r="X352" s="147"/>
      <c r="Y352" s="147"/>
      <c r="Z352" s="147"/>
      <c r="AA352" s="147"/>
      <c r="AB352" s="147"/>
      <c r="AC352" s="147"/>
      <c r="AD352" s="147" t="s">
        <v>189</v>
      </c>
      <c r="AE352" s="147">
        <v>0</v>
      </c>
      <c r="AF352" s="147"/>
      <c r="AG352" s="147"/>
      <c r="AH352" s="147"/>
      <c r="AI352" s="147"/>
      <c r="AJ352" s="147"/>
      <c r="AK352" s="147"/>
      <c r="AL352" s="147"/>
      <c r="AM352" s="147"/>
      <c r="AN352" s="147"/>
      <c r="AO352" s="147"/>
      <c r="AP352" s="147"/>
      <c r="AQ352" s="147"/>
      <c r="AR352" s="147"/>
      <c r="AS352" s="147"/>
      <c r="AT352" s="147"/>
      <c r="AU352" s="147"/>
      <c r="AV352" s="147"/>
      <c r="AW352" s="147"/>
      <c r="AX352" s="147"/>
      <c r="AY352" s="147"/>
      <c r="AZ352" s="147"/>
      <c r="BA352" s="147"/>
      <c r="BB352" s="147"/>
      <c r="BC352" s="147"/>
      <c r="BD352" s="147"/>
      <c r="BE352" s="147"/>
    </row>
    <row r="353" spans="1:57" outlineLevel="2" x14ac:dyDescent="0.2">
      <c r="A353" s="154"/>
      <c r="B353" s="155"/>
      <c r="C353" s="730"/>
      <c r="D353" s="731"/>
      <c r="E353" s="731"/>
      <c r="F353" s="731"/>
      <c r="G353" s="731"/>
      <c r="H353" s="157"/>
      <c r="I353" s="157"/>
      <c r="J353" s="157"/>
      <c r="K353" s="157"/>
      <c r="L353" s="157"/>
      <c r="M353" s="157"/>
      <c r="N353" s="156"/>
      <c r="O353" s="156"/>
      <c r="P353" s="156"/>
      <c r="Q353" s="156"/>
      <c r="R353" s="157"/>
      <c r="S353" s="157"/>
      <c r="T353" s="157"/>
      <c r="U353" s="157"/>
      <c r="V353" s="157"/>
      <c r="W353" s="147"/>
      <c r="X353" s="147"/>
      <c r="Y353" s="147"/>
      <c r="Z353" s="147"/>
      <c r="AA353" s="147"/>
      <c r="AB353" s="147"/>
      <c r="AC353" s="147"/>
      <c r="AD353" s="147" t="s">
        <v>190</v>
      </c>
      <c r="AE353" s="147"/>
      <c r="AF353" s="147"/>
      <c r="AG353" s="147"/>
      <c r="AH353" s="147"/>
      <c r="AI353" s="147"/>
      <c r="AJ353" s="147"/>
      <c r="AK353" s="147"/>
      <c r="AL353" s="147"/>
      <c r="AM353" s="147"/>
      <c r="AN353" s="147"/>
      <c r="AO353" s="147"/>
      <c r="AP353" s="147"/>
      <c r="AQ353" s="147"/>
      <c r="AR353" s="147"/>
      <c r="AS353" s="147"/>
      <c r="AT353" s="147"/>
      <c r="AU353" s="147"/>
      <c r="AV353" s="147"/>
      <c r="AW353" s="147"/>
      <c r="AX353" s="147"/>
      <c r="AY353" s="147"/>
      <c r="AZ353" s="147"/>
      <c r="BA353" s="147"/>
      <c r="BB353" s="147"/>
      <c r="BC353" s="147"/>
      <c r="BD353" s="147"/>
      <c r="BE353" s="147"/>
    </row>
    <row r="354" spans="1:57" outlineLevel="1" x14ac:dyDescent="0.2">
      <c r="A354" s="177">
        <v>72</v>
      </c>
      <c r="B354" s="178" t="s">
        <v>478</v>
      </c>
      <c r="C354" s="185" t="s">
        <v>479</v>
      </c>
      <c r="D354" s="179" t="s">
        <v>358</v>
      </c>
      <c r="E354" s="180">
        <v>0</v>
      </c>
      <c r="F354" s="181"/>
      <c r="G354" s="182">
        <f>ROUND(E354*F354,2)</f>
        <v>0</v>
      </c>
      <c r="H354" s="181">
        <v>863.64</v>
      </c>
      <c r="I354" s="182">
        <f>ROUND(E354*H354,2)</f>
        <v>0</v>
      </c>
      <c r="J354" s="181">
        <v>1486.36</v>
      </c>
      <c r="K354" s="182">
        <f>ROUND(E354*J354,2)</f>
        <v>0</v>
      </c>
      <c r="L354" s="182">
        <v>21</v>
      </c>
      <c r="M354" s="182">
        <f>G354*(1+L354/100)</f>
        <v>0</v>
      </c>
      <c r="N354" s="180">
        <v>0.32973999999999998</v>
      </c>
      <c r="O354" s="180">
        <f>ROUND(E354*N354,2)</f>
        <v>0</v>
      </c>
      <c r="P354" s="180">
        <v>0</v>
      </c>
      <c r="Q354" s="180">
        <f>ROUND(E354*P354,2)</f>
        <v>0</v>
      </c>
      <c r="R354" s="157">
        <v>2.66</v>
      </c>
      <c r="S354" s="157">
        <f>ROUND(E354*R354,2)</f>
        <v>0</v>
      </c>
      <c r="T354" s="157"/>
      <c r="U354" s="157" t="s">
        <v>183</v>
      </c>
      <c r="V354" s="157" t="s">
        <v>184</v>
      </c>
      <c r="W354" s="147"/>
      <c r="X354" s="147"/>
      <c r="Y354" s="147"/>
      <c r="Z354" s="147"/>
      <c r="AA354" s="147"/>
      <c r="AB354" s="147"/>
      <c r="AC354" s="147"/>
      <c r="AD354" s="147" t="s">
        <v>185</v>
      </c>
      <c r="AE354" s="147"/>
      <c r="AF354" s="147"/>
      <c r="AG354" s="147"/>
      <c r="AH354" s="147"/>
      <c r="AI354" s="147"/>
      <c r="AJ354" s="147"/>
      <c r="AK354" s="147"/>
      <c r="AL354" s="147"/>
      <c r="AM354" s="147"/>
      <c r="AN354" s="147"/>
      <c r="AO354" s="147"/>
      <c r="AP354" s="147"/>
      <c r="AQ354" s="147"/>
      <c r="AR354" s="147"/>
      <c r="AS354" s="147"/>
      <c r="AT354" s="147"/>
      <c r="AU354" s="147"/>
      <c r="AV354" s="147"/>
      <c r="AW354" s="147"/>
      <c r="AX354" s="147"/>
      <c r="AY354" s="147"/>
      <c r="AZ354" s="147"/>
      <c r="BA354" s="147"/>
      <c r="BB354" s="147"/>
      <c r="BC354" s="147"/>
      <c r="BD354" s="147"/>
      <c r="BE354" s="147"/>
    </row>
    <row r="355" spans="1:57" ht="33.75" outlineLevel="2" x14ac:dyDescent="0.2">
      <c r="A355" s="154"/>
      <c r="B355" s="155"/>
      <c r="C355" s="732" t="s">
        <v>477</v>
      </c>
      <c r="D355" s="733"/>
      <c r="E355" s="733"/>
      <c r="F355" s="733"/>
      <c r="G355" s="733"/>
      <c r="H355" s="157"/>
      <c r="I355" s="157"/>
      <c r="J355" s="157"/>
      <c r="K355" s="157"/>
      <c r="L355" s="157"/>
      <c r="M355" s="157"/>
      <c r="N355" s="156"/>
      <c r="O355" s="156"/>
      <c r="P355" s="156"/>
      <c r="Q355" s="156"/>
      <c r="R355" s="157"/>
      <c r="S355" s="157"/>
      <c r="T355" s="157"/>
      <c r="U355" s="157"/>
      <c r="V355" s="157"/>
      <c r="W355" s="147"/>
      <c r="X355" s="147"/>
      <c r="Y355" s="147"/>
      <c r="Z355" s="147"/>
      <c r="AA355" s="147"/>
      <c r="AB355" s="147"/>
      <c r="AC355" s="147"/>
      <c r="AD355" s="147" t="s">
        <v>187</v>
      </c>
      <c r="AE355" s="147"/>
      <c r="AF355" s="147"/>
      <c r="AG355" s="147"/>
      <c r="AH355" s="147"/>
      <c r="AI355" s="147"/>
      <c r="AJ355" s="147"/>
      <c r="AK355" s="147"/>
      <c r="AL355" s="147"/>
      <c r="AM355" s="147"/>
      <c r="AN355" s="147"/>
      <c r="AO355" s="147"/>
      <c r="AP355" s="147"/>
      <c r="AQ355" s="147"/>
      <c r="AR355" s="147"/>
      <c r="AS355" s="147"/>
      <c r="AT355" s="147"/>
      <c r="AU355" s="147"/>
      <c r="AV355" s="147"/>
      <c r="AW355" s="147"/>
      <c r="AX355" s="183" t="str">
        <f>C355</f>
        <v>odbouráním dosavadního krytu, podkladu, nadezdívky nebo prstence s odklizením vybouraných hmot do 3 m, zarovnání plochy nadezdívky cementovou maltou, podbetonování nebo podezdění rámu, odstranění a znovuosazení rámu, poklopu, mříže, krycího hrnce nebo hydrantu, úpravy a doplnění krytu popř. podkladu vozovky v místě provedené výškové úpravy,</v>
      </c>
      <c r="AY355" s="147"/>
      <c r="AZ355" s="147"/>
      <c r="BA355" s="147"/>
      <c r="BB355" s="147"/>
      <c r="BC355" s="147"/>
      <c r="BD355" s="147"/>
      <c r="BE355" s="147"/>
    </row>
    <row r="356" spans="1:57" outlineLevel="2" x14ac:dyDescent="0.2">
      <c r="A356" s="154"/>
      <c r="B356" s="155"/>
      <c r="C356" s="734" t="s">
        <v>480</v>
      </c>
      <c r="D356" s="735"/>
      <c r="E356" s="735"/>
      <c r="F356" s="735"/>
      <c r="G356" s="735"/>
      <c r="H356" s="157"/>
      <c r="I356" s="157"/>
      <c r="J356" s="157"/>
      <c r="K356" s="157"/>
      <c r="L356" s="157"/>
      <c r="M356" s="157"/>
      <c r="N356" s="156"/>
      <c r="O356" s="156"/>
      <c r="P356" s="156"/>
      <c r="Q356" s="156"/>
      <c r="R356" s="157"/>
      <c r="S356" s="157"/>
      <c r="T356" s="157"/>
      <c r="U356" s="157"/>
      <c r="V356" s="157"/>
      <c r="W356" s="147"/>
      <c r="X356" s="147"/>
      <c r="Y356" s="147"/>
      <c r="Z356" s="147"/>
      <c r="AA356" s="147"/>
      <c r="AB356" s="147"/>
      <c r="AC356" s="147"/>
      <c r="AD356" s="147" t="s">
        <v>208</v>
      </c>
      <c r="AE356" s="147"/>
      <c r="AF356" s="147"/>
      <c r="AG356" s="147"/>
      <c r="AH356" s="147"/>
      <c r="AI356" s="147"/>
      <c r="AJ356" s="147"/>
      <c r="AK356" s="147"/>
      <c r="AL356" s="147"/>
      <c r="AM356" s="147"/>
      <c r="AN356" s="147"/>
      <c r="AO356" s="147"/>
      <c r="AP356" s="147"/>
      <c r="AQ356" s="147"/>
      <c r="AR356" s="147"/>
      <c r="AS356" s="147"/>
      <c r="AT356" s="147"/>
      <c r="AU356" s="147"/>
      <c r="AV356" s="147"/>
      <c r="AW356" s="147"/>
      <c r="AX356" s="147"/>
      <c r="AY356" s="147"/>
      <c r="AZ356" s="147"/>
      <c r="BA356" s="147"/>
      <c r="BB356" s="147"/>
      <c r="BC356" s="147"/>
      <c r="BD356" s="147"/>
      <c r="BE356" s="147"/>
    </row>
    <row r="357" spans="1:57" outlineLevel="2" x14ac:dyDescent="0.2">
      <c r="A357" s="154"/>
      <c r="B357" s="155"/>
      <c r="C357" s="188" t="s">
        <v>367</v>
      </c>
      <c r="D357" s="165"/>
      <c r="E357" s="166"/>
      <c r="F357" s="157"/>
      <c r="G357" s="157"/>
      <c r="H357" s="157"/>
      <c r="I357" s="157"/>
      <c r="J357" s="157"/>
      <c r="K357" s="157"/>
      <c r="L357" s="157"/>
      <c r="M357" s="157"/>
      <c r="N357" s="156"/>
      <c r="O357" s="156"/>
      <c r="P357" s="156"/>
      <c r="Q357" s="156"/>
      <c r="R357" s="157"/>
      <c r="S357" s="157"/>
      <c r="T357" s="157"/>
      <c r="U357" s="157"/>
      <c r="V357" s="157"/>
      <c r="W357" s="147"/>
      <c r="X357" s="147"/>
      <c r="Y357" s="147"/>
      <c r="Z357" s="147"/>
      <c r="AA357" s="147"/>
      <c r="AB357" s="147"/>
      <c r="AC357" s="147"/>
      <c r="AD357" s="147" t="s">
        <v>189</v>
      </c>
      <c r="AE357" s="147"/>
      <c r="AF357" s="147"/>
      <c r="AG357" s="147"/>
      <c r="AH357" s="147"/>
      <c r="AI357" s="147"/>
      <c r="AJ357" s="147"/>
      <c r="AK357" s="147"/>
      <c r="AL357" s="147"/>
      <c r="AM357" s="147"/>
      <c r="AN357" s="147"/>
      <c r="AO357" s="147"/>
      <c r="AP357" s="147"/>
      <c r="AQ357" s="147"/>
      <c r="AR357" s="147"/>
      <c r="AS357" s="147"/>
      <c r="AT357" s="147"/>
      <c r="AU357" s="147"/>
      <c r="AV357" s="147"/>
      <c r="AW357" s="147"/>
      <c r="AX357" s="147"/>
      <c r="AY357" s="147"/>
      <c r="AZ357" s="147"/>
      <c r="BA357" s="147"/>
      <c r="BB357" s="147"/>
      <c r="BC357" s="147"/>
      <c r="BD357" s="147"/>
      <c r="BE357" s="147"/>
    </row>
    <row r="358" spans="1:57" outlineLevel="3" x14ac:dyDescent="0.2">
      <c r="A358" s="154"/>
      <c r="B358" s="155"/>
      <c r="C358" s="189" t="s">
        <v>481</v>
      </c>
      <c r="D358" s="165"/>
      <c r="E358" s="166">
        <v>1</v>
      </c>
      <c r="F358" s="157"/>
      <c r="G358" s="157"/>
      <c r="H358" s="157"/>
      <c r="I358" s="157"/>
      <c r="J358" s="157"/>
      <c r="K358" s="157"/>
      <c r="L358" s="157"/>
      <c r="M358" s="157"/>
      <c r="N358" s="156"/>
      <c r="O358" s="156"/>
      <c r="P358" s="156"/>
      <c r="Q358" s="156"/>
      <c r="R358" s="157"/>
      <c r="S358" s="157"/>
      <c r="T358" s="157"/>
      <c r="U358" s="157"/>
      <c r="V358" s="157"/>
      <c r="W358" s="147"/>
      <c r="X358" s="147"/>
      <c r="Y358" s="147"/>
      <c r="Z358" s="147"/>
      <c r="AA358" s="147"/>
      <c r="AB358" s="147"/>
      <c r="AC358" s="147"/>
      <c r="AD358" s="147" t="s">
        <v>189</v>
      </c>
      <c r="AE358" s="147">
        <v>2</v>
      </c>
      <c r="AF358" s="147"/>
      <c r="AG358" s="147"/>
      <c r="AH358" s="147"/>
      <c r="AI358" s="147"/>
      <c r="AJ358" s="147"/>
      <c r="AK358" s="147"/>
      <c r="AL358" s="147"/>
      <c r="AM358" s="147"/>
      <c r="AN358" s="147"/>
      <c r="AO358" s="147"/>
      <c r="AP358" s="147"/>
      <c r="AQ358" s="147"/>
      <c r="AR358" s="147"/>
      <c r="AS358" s="147"/>
      <c r="AT358" s="147"/>
      <c r="AU358" s="147"/>
      <c r="AV358" s="147"/>
      <c r="AW358" s="147"/>
      <c r="AX358" s="147"/>
      <c r="AY358" s="147"/>
      <c r="AZ358" s="147"/>
      <c r="BA358" s="147"/>
      <c r="BB358" s="147"/>
      <c r="BC358" s="147"/>
      <c r="BD358" s="147"/>
      <c r="BE358" s="147"/>
    </row>
    <row r="359" spans="1:57" outlineLevel="3" x14ac:dyDescent="0.2">
      <c r="A359" s="154"/>
      <c r="B359" s="155"/>
      <c r="C359" s="188" t="s">
        <v>369</v>
      </c>
      <c r="D359" s="165"/>
      <c r="E359" s="166"/>
      <c r="F359" s="157"/>
      <c r="G359" s="157"/>
      <c r="H359" s="157"/>
      <c r="I359" s="157"/>
      <c r="J359" s="157"/>
      <c r="K359" s="157"/>
      <c r="L359" s="157"/>
      <c r="M359" s="157"/>
      <c r="N359" s="156"/>
      <c r="O359" s="156"/>
      <c r="P359" s="156"/>
      <c r="Q359" s="156"/>
      <c r="R359" s="157"/>
      <c r="S359" s="157"/>
      <c r="T359" s="157"/>
      <c r="U359" s="157"/>
      <c r="V359" s="157"/>
      <c r="W359" s="147"/>
      <c r="X359" s="147"/>
      <c r="Y359" s="147"/>
      <c r="Z359" s="147"/>
      <c r="AA359" s="147"/>
      <c r="AB359" s="147"/>
      <c r="AC359" s="147"/>
      <c r="AD359" s="147" t="s">
        <v>189</v>
      </c>
      <c r="AE359" s="147"/>
      <c r="AF359" s="147"/>
      <c r="AG359" s="147"/>
      <c r="AH359" s="147"/>
      <c r="AI359" s="147"/>
      <c r="AJ359" s="147"/>
      <c r="AK359" s="147"/>
      <c r="AL359" s="147"/>
      <c r="AM359" s="147"/>
      <c r="AN359" s="147"/>
      <c r="AO359" s="147"/>
      <c r="AP359" s="147"/>
      <c r="AQ359" s="147"/>
      <c r="AR359" s="147"/>
      <c r="AS359" s="147"/>
      <c r="AT359" s="147"/>
      <c r="AU359" s="147"/>
      <c r="AV359" s="147"/>
      <c r="AW359" s="147"/>
      <c r="AX359" s="147"/>
      <c r="AY359" s="147"/>
      <c r="AZ359" s="147"/>
      <c r="BA359" s="147"/>
      <c r="BB359" s="147"/>
      <c r="BC359" s="147"/>
      <c r="BD359" s="147"/>
      <c r="BE359" s="147"/>
    </row>
    <row r="360" spans="1:57" outlineLevel="2" x14ac:dyDescent="0.2">
      <c r="A360" s="154"/>
      <c r="B360" s="155"/>
      <c r="C360" s="730"/>
      <c r="D360" s="731"/>
      <c r="E360" s="731"/>
      <c r="F360" s="731"/>
      <c r="G360" s="731"/>
      <c r="H360" s="157"/>
      <c r="I360" s="157"/>
      <c r="J360" s="157"/>
      <c r="K360" s="157"/>
      <c r="L360" s="157"/>
      <c r="M360" s="157"/>
      <c r="N360" s="156"/>
      <c r="O360" s="156"/>
      <c r="P360" s="156"/>
      <c r="Q360" s="156"/>
      <c r="R360" s="157"/>
      <c r="S360" s="157"/>
      <c r="T360" s="157"/>
      <c r="U360" s="157"/>
      <c r="V360" s="157"/>
      <c r="W360" s="147"/>
      <c r="X360" s="147"/>
      <c r="Y360" s="147"/>
      <c r="Z360" s="147"/>
      <c r="AA360" s="147"/>
      <c r="AB360" s="147"/>
      <c r="AC360" s="147"/>
      <c r="AD360" s="147" t="s">
        <v>190</v>
      </c>
      <c r="AE360" s="147"/>
      <c r="AF360" s="147"/>
      <c r="AG360" s="147"/>
      <c r="AH360" s="147"/>
      <c r="AI360" s="147"/>
      <c r="AJ360" s="147"/>
      <c r="AK360" s="147"/>
      <c r="AL360" s="147"/>
      <c r="AM360" s="147"/>
      <c r="AN360" s="147"/>
      <c r="AO360" s="147"/>
      <c r="AP360" s="147"/>
      <c r="AQ360" s="147"/>
      <c r="AR360" s="147"/>
      <c r="AS360" s="147"/>
      <c r="AT360" s="147"/>
      <c r="AU360" s="147"/>
      <c r="AV360" s="147"/>
      <c r="AW360" s="147"/>
      <c r="AX360" s="147"/>
      <c r="AY360" s="147"/>
      <c r="AZ360" s="147"/>
      <c r="BA360" s="147"/>
      <c r="BB360" s="147"/>
      <c r="BC360" s="147"/>
      <c r="BD360" s="147"/>
      <c r="BE360" s="147"/>
    </row>
    <row r="361" spans="1:57" outlineLevel="1" x14ac:dyDescent="0.2">
      <c r="A361" s="177">
        <v>73</v>
      </c>
      <c r="B361" s="178" t="s">
        <v>482</v>
      </c>
      <c r="C361" s="185" t="s">
        <v>483</v>
      </c>
      <c r="D361" s="179" t="s">
        <v>358</v>
      </c>
      <c r="E361" s="180">
        <v>1</v>
      </c>
      <c r="F361" s="181"/>
      <c r="G361" s="182">
        <f>ROUND(E361*F361,2)</f>
        <v>0</v>
      </c>
      <c r="H361" s="181">
        <v>5.85</v>
      </c>
      <c r="I361" s="182">
        <f>ROUND(E361*H361,2)</f>
        <v>5.85</v>
      </c>
      <c r="J361" s="181">
        <v>377.65</v>
      </c>
      <c r="K361" s="182">
        <f>ROUND(E361*J361,2)</f>
        <v>377.65</v>
      </c>
      <c r="L361" s="182">
        <v>21</v>
      </c>
      <c r="M361" s="182">
        <f>G361*(1+L361/100)</f>
        <v>0</v>
      </c>
      <c r="N361" s="180">
        <v>4.6800000000000001E-3</v>
      </c>
      <c r="O361" s="180">
        <f>ROUND(E361*N361,2)</f>
        <v>0</v>
      </c>
      <c r="P361" s="180">
        <v>0</v>
      </c>
      <c r="Q361" s="180">
        <f>ROUND(E361*P361,2)</f>
        <v>0</v>
      </c>
      <c r="R361" s="157">
        <v>0.68</v>
      </c>
      <c r="S361" s="157">
        <f>ROUND(E361*R361,2)</f>
        <v>0.68</v>
      </c>
      <c r="T361" s="157"/>
      <c r="U361" s="157" t="s">
        <v>183</v>
      </c>
      <c r="V361" s="157" t="s">
        <v>184</v>
      </c>
      <c r="W361" s="147"/>
      <c r="X361" s="147"/>
      <c r="Y361" s="147"/>
      <c r="Z361" s="147"/>
      <c r="AA361" s="147"/>
      <c r="AB361" s="147"/>
      <c r="AC361" s="147"/>
      <c r="AD361" s="147" t="s">
        <v>185</v>
      </c>
      <c r="AE361" s="147"/>
      <c r="AF361" s="147"/>
      <c r="AG361" s="147"/>
      <c r="AH361" s="147"/>
      <c r="AI361" s="147"/>
      <c r="AJ361" s="147"/>
      <c r="AK361" s="147"/>
      <c r="AL361" s="147"/>
      <c r="AM361" s="147"/>
      <c r="AN361" s="147"/>
      <c r="AO361" s="147"/>
      <c r="AP361" s="147"/>
      <c r="AQ361" s="147"/>
      <c r="AR361" s="147"/>
      <c r="AS361" s="147"/>
      <c r="AT361" s="147"/>
      <c r="AU361" s="147"/>
      <c r="AV361" s="147"/>
      <c r="AW361" s="147"/>
      <c r="AX361" s="147"/>
      <c r="AY361" s="147"/>
      <c r="AZ361" s="147"/>
      <c r="BA361" s="147"/>
      <c r="BB361" s="147"/>
      <c r="BC361" s="147"/>
      <c r="BD361" s="147"/>
      <c r="BE361" s="147"/>
    </row>
    <row r="362" spans="1:57" outlineLevel="2" x14ac:dyDescent="0.2">
      <c r="A362" s="154"/>
      <c r="B362" s="155"/>
      <c r="C362" s="186" t="s">
        <v>375</v>
      </c>
      <c r="D362" s="158"/>
      <c r="E362" s="159">
        <v>1</v>
      </c>
      <c r="F362" s="157"/>
      <c r="G362" s="157"/>
      <c r="H362" s="157"/>
      <c r="I362" s="157"/>
      <c r="J362" s="157"/>
      <c r="K362" s="157"/>
      <c r="L362" s="157"/>
      <c r="M362" s="157"/>
      <c r="N362" s="156"/>
      <c r="O362" s="156"/>
      <c r="P362" s="156"/>
      <c r="Q362" s="156"/>
      <c r="R362" s="157"/>
      <c r="S362" s="157"/>
      <c r="T362" s="157"/>
      <c r="U362" s="157"/>
      <c r="V362" s="157"/>
      <c r="W362" s="147"/>
      <c r="X362" s="147"/>
      <c r="Y362" s="147"/>
      <c r="Z362" s="147"/>
      <c r="AA362" s="147"/>
      <c r="AB362" s="147"/>
      <c r="AC362" s="147"/>
      <c r="AD362" s="147" t="s">
        <v>189</v>
      </c>
      <c r="AE362" s="147">
        <v>0</v>
      </c>
      <c r="AF362" s="147"/>
      <c r="AG362" s="147"/>
      <c r="AH362" s="147"/>
      <c r="AI362" s="147"/>
      <c r="AJ362" s="147"/>
      <c r="AK362" s="147"/>
      <c r="AL362" s="147"/>
      <c r="AM362" s="147"/>
      <c r="AN362" s="147"/>
      <c r="AO362" s="147"/>
      <c r="AP362" s="147"/>
      <c r="AQ362" s="147"/>
      <c r="AR362" s="147"/>
      <c r="AS362" s="147"/>
      <c r="AT362" s="147"/>
      <c r="AU362" s="147"/>
      <c r="AV362" s="147"/>
      <c r="AW362" s="147"/>
      <c r="AX362" s="147"/>
      <c r="AY362" s="147"/>
      <c r="AZ362" s="147"/>
      <c r="BA362" s="147"/>
      <c r="BB362" s="147"/>
      <c r="BC362" s="147"/>
      <c r="BD362" s="147"/>
      <c r="BE362" s="147"/>
    </row>
    <row r="363" spans="1:57" outlineLevel="2" x14ac:dyDescent="0.2">
      <c r="A363" s="154"/>
      <c r="B363" s="155"/>
      <c r="C363" s="730"/>
      <c r="D363" s="731"/>
      <c r="E363" s="731"/>
      <c r="F363" s="731"/>
      <c r="G363" s="731"/>
      <c r="H363" s="157"/>
      <c r="I363" s="157"/>
      <c r="J363" s="157"/>
      <c r="K363" s="157"/>
      <c r="L363" s="157"/>
      <c r="M363" s="157"/>
      <c r="N363" s="156"/>
      <c r="O363" s="156"/>
      <c r="P363" s="156"/>
      <c r="Q363" s="156"/>
      <c r="R363" s="157"/>
      <c r="S363" s="157"/>
      <c r="T363" s="157"/>
      <c r="U363" s="157"/>
      <c r="V363" s="157"/>
      <c r="W363" s="147"/>
      <c r="X363" s="147"/>
      <c r="Y363" s="147"/>
      <c r="Z363" s="147"/>
      <c r="AA363" s="147"/>
      <c r="AB363" s="147"/>
      <c r="AC363" s="147"/>
      <c r="AD363" s="147" t="s">
        <v>190</v>
      </c>
      <c r="AE363" s="147"/>
      <c r="AF363" s="147"/>
      <c r="AG363" s="147"/>
      <c r="AH363" s="147"/>
      <c r="AI363" s="147"/>
      <c r="AJ363" s="147"/>
      <c r="AK363" s="147"/>
      <c r="AL363" s="147"/>
      <c r="AM363" s="147"/>
      <c r="AN363" s="147"/>
      <c r="AO363" s="147"/>
      <c r="AP363" s="147"/>
      <c r="AQ363" s="147"/>
      <c r="AR363" s="147"/>
      <c r="AS363" s="147"/>
      <c r="AT363" s="147"/>
      <c r="AU363" s="147"/>
      <c r="AV363" s="147"/>
      <c r="AW363" s="147"/>
      <c r="AX363" s="147"/>
      <c r="AY363" s="147"/>
      <c r="AZ363" s="147"/>
      <c r="BA363" s="147"/>
      <c r="BB363" s="147"/>
      <c r="BC363" s="147"/>
      <c r="BD363" s="147"/>
      <c r="BE363" s="147"/>
    </row>
    <row r="364" spans="1:57" ht="22.5" outlineLevel="1" x14ac:dyDescent="0.2">
      <c r="A364" s="177">
        <v>74</v>
      </c>
      <c r="B364" s="178" t="s">
        <v>484</v>
      </c>
      <c r="C364" s="185" t="s">
        <v>485</v>
      </c>
      <c r="D364" s="179" t="s">
        <v>358</v>
      </c>
      <c r="E364" s="180">
        <v>1</v>
      </c>
      <c r="F364" s="181"/>
      <c r="G364" s="182">
        <f>ROUND(E364*F364,2)</f>
        <v>0</v>
      </c>
      <c r="H364" s="181">
        <v>5021.07</v>
      </c>
      <c r="I364" s="182">
        <f>ROUND(E364*H364,2)</f>
        <v>5021.07</v>
      </c>
      <c r="J364" s="181">
        <v>1073.93</v>
      </c>
      <c r="K364" s="182">
        <f>ROUND(E364*J364,2)</f>
        <v>1073.93</v>
      </c>
      <c r="L364" s="182">
        <v>21</v>
      </c>
      <c r="M364" s="182">
        <f>G364*(1+L364/100)</f>
        <v>0</v>
      </c>
      <c r="N364" s="180">
        <v>0.16502</v>
      </c>
      <c r="O364" s="180">
        <f>ROUND(E364*N364,2)</f>
        <v>0.17</v>
      </c>
      <c r="P364" s="180">
        <v>0</v>
      </c>
      <c r="Q364" s="180">
        <f>ROUND(E364*P364,2)</f>
        <v>0</v>
      </c>
      <c r="R364" s="157">
        <v>1.3140000000000001</v>
      </c>
      <c r="S364" s="157">
        <f>ROUND(E364*R364,2)</f>
        <v>1.31</v>
      </c>
      <c r="T364" s="157"/>
      <c r="U364" s="157" t="s">
        <v>183</v>
      </c>
      <c r="V364" s="157" t="s">
        <v>184</v>
      </c>
      <c r="W364" s="147"/>
      <c r="X364" s="147"/>
      <c r="Y364" s="147"/>
      <c r="Z364" s="147"/>
      <c r="AA364" s="147"/>
      <c r="AB364" s="147"/>
      <c r="AC364" s="147"/>
      <c r="AD364" s="147" t="s">
        <v>185</v>
      </c>
      <c r="AE364" s="147"/>
      <c r="AF364" s="147"/>
      <c r="AG364" s="147"/>
      <c r="AH364" s="147"/>
      <c r="AI364" s="147"/>
      <c r="AJ364" s="147"/>
      <c r="AK364" s="147"/>
      <c r="AL364" s="147"/>
      <c r="AM364" s="147"/>
      <c r="AN364" s="147"/>
      <c r="AO364" s="147"/>
      <c r="AP364" s="147"/>
      <c r="AQ364" s="147"/>
      <c r="AR364" s="147"/>
      <c r="AS364" s="147"/>
      <c r="AT364" s="147"/>
      <c r="AU364" s="147"/>
      <c r="AV364" s="147"/>
      <c r="AW364" s="147"/>
      <c r="AX364" s="147"/>
      <c r="AY364" s="147"/>
      <c r="AZ364" s="147"/>
      <c r="BA364" s="147"/>
      <c r="BB364" s="147"/>
      <c r="BC364" s="147"/>
      <c r="BD364" s="147"/>
      <c r="BE364" s="147"/>
    </row>
    <row r="365" spans="1:57" outlineLevel="2" x14ac:dyDescent="0.2">
      <c r="A365" s="154"/>
      <c r="B365" s="155"/>
      <c r="C365" s="186" t="s">
        <v>486</v>
      </c>
      <c r="D365" s="158"/>
      <c r="E365" s="159">
        <v>1</v>
      </c>
      <c r="F365" s="157"/>
      <c r="G365" s="157"/>
      <c r="H365" s="157"/>
      <c r="I365" s="157"/>
      <c r="J365" s="157"/>
      <c r="K365" s="157"/>
      <c r="L365" s="157"/>
      <c r="M365" s="157"/>
      <c r="N365" s="156"/>
      <c r="O365" s="156"/>
      <c r="P365" s="156"/>
      <c r="Q365" s="156"/>
      <c r="R365" s="157"/>
      <c r="S365" s="157"/>
      <c r="T365" s="157"/>
      <c r="U365" s="157"/>
      <c r="V365" s="157"/>
      <c r="W365" s="147"/>
      <c r="X365" s="147"/>
      <c r="Y365" s="147"/>
      <c r="Z365" s="147"/>
      <c r="AA365" s="147"/>
      <c r="AB365" s="147"/>
      <c r="AC365" s="147"/>
      <c r="AD365" s="147" t="s">
        <v>189</v>
      </c>
      <c r="AE365" s="147">
        <v>0</v>
      </c>
      <c r="AF365" s="147"/>
      <c r="AG365" s="147"/>
      <c r="AH365" s="147"/>
      <c r="AI365" s="147"/>
      <c r="AJ365" s="147"/>
      <c r="AK365" s="147"/>
      <c r="AL365" s="147"/>
      <c r="AM365" s="147"/>
      <c r="AN365" s="147"/>
      <c r="AO365" s="147"/>
      <c r="AP365" s="147"/>
      <c r="AQ365" s="147"/>
      <c r="AR365" s="147"/>
      <c r="AS365" s="147"/>
      <c r="AT365" s="147"/>
      <c r="AU365" s="147"/>
      <c r="AV365" s="147"/>
      <c r="AW365" s="147"/>
      <c r="AX365" s="147"/>
      <c r="AY365" s="147"/>
      <c r="AZ365" s="147"/>
      <c r="BA365" s="147"/>
      <c r="BB365" s="147"/>
      <c r="BC365" s="147"/>
      <c r="BD365" s="147"/>
      <c r="BE365" s="147"/>
    </row>
    <row r="366" spans="1:57" outlineLevel="2" x14ac:dyDescent="0.2">
      <c r="A366" s="154"/>
      <c r="B366" s="155"/>
      <c r="C366" s="730"/>
      <c r="D366" s="731"/>
      <c r="E366" s="731"/>
      <c r="F366" s="731"/>
      <c r="G366" s="731"/>
      <c r="H366" s="157"/>
      <c r="I366" s="157"/>
      <c r="J366" s="157"/>
      <c r="K366" s="157"/>
      <c r="L366" s="157"/>
      <c r="M366" s="157"/>
      <c r="N366" s="156"/>
      <c r="O366" s="156"/>
      <c r="P366" s="156"/>
      <c r="Q366" s="156"/>
      <c r="R366" s="157"/>
      <c r="S366" s="157"/>
      <c r="T366" s="157"/>
      <c r="U366" s="157"/>
      <c r="V366" s="157"/>
      <c r="W366" s="147"/>
      <c r="X366" s="147"/>
      <c r="Y366" s="147"/>
      <c r="Z366" s="147"/>
      <c r="AA366" s="147"/>
      <c r="AB366" s="147"/>
      <c r="AC366" s="147"/>
      <c r="AD366" s="147" t="s">
        <v>190</v>
      </c>
      <c r="AE366" s="147"/>
      <c r="AF366" s="147"/>
      <c r="AG366" s="147"/>
      <c r="AH366" s="147"/>
      <c r="AI366" s="147"/>
      <c r="AJ366" s="147"/>
      <c r="AK366" s="147"/>
      <c r="AL366" s="147"/>
      <c r="AM366" s="147"/>
      <c r="AN366" s="147"/>
      <c r="AO366" s="147"/>
      <c r="AP366" s="147"/>
      <c r="AQ366" s="147"/>
      <c r="AR366" s="147"/>
      <c r="AS366" s="147"/>
      <c r="AT366" s="147"/>
      <c r="AU366" s="147"/>
      <c r="AV366" s="147"/>
      <c r="AW366" s="147"/>
      <c r="AX366" s="147"/>
      <c r="AY366" s="147"/>
      <c r="AZ366" s="147"/>
      <c r="BA366" s="147"/>
      <c r="BB366" s="147"/>
      <c r="BC366" s="147"/>
      <c r="BD366" s="147"/>
      <c r="BE366" s="147"/>
    </row>
    <row r="367" spans="1:57" ht="22.5" outlineLevel="1" x14ac:dyDescent="0.2">
      <c r="A367" s="177">
        <v>75</v>
      </c>
      <c r="B367" s="178" t="s">
        <v>487</v>
      </c>
      <c r="C367" s="185" t="s">
        <v>488</v>
      </c>
      <c r="D367" s="179" t="s">
        <v>211</v>
      </c>
      <c r="E367" s="180">
        <v>103</v>
      </c>
      <c r="F367" s="181"/>
      <c r="G367" s="182">
        <f>ROUND(E367*F367,2)</f>
        <v>0</v>
      </c>
      <c r="H367" s="181">
        <v>56.8</v>
      </c>
      <c r="I367" s="182">
        <f>ROUND(E367*H367,2)</f>
        <v>5850.4</v>
      </c>
      <c r="J367" s="181">
        <v>0</v>
      </c>
      <c r="K367" s="182">
        <f>ROUND(E367*J367,2)</f>
        <v>0</v>
      </c>
      <c r="L367" s="182">
        <v>21</v>
      </c>
      <c r="M367" s="182">
        <f>G367*(1+L367/100)</f>
        <v>0</v>
      </c>
      <c r="N367" s="180">
        <v>5.9999999999999995E-4</v>
      </c>
      <c r="O367" s="180">
        <f>ROUND(E367*N367,2)</f>
        <v>0.06</v>
      </c>
      <c r="P367" s="180">
        <v>0</v>
      </c>
      <c r="Q367" s="180">
        <f>ROUND(E367*P367,2)</f>
        <v>0</v>
      </c>
      <c r="R367" s="157">
        <v>0</v>
      </c>
      <c r="S367" s="157">
        <f>ROUND(E367*R367,2)</f>
        <v>0</v>
      </c>
      <c r="T367" s="157"/>
      <c r="U367" s="157" t="s">
        <v>308</v>
      </c>
      <c r="V367" s="157" t="s">
        <v>184</v>
      </c>
      <c r="W367" s="147"/>
      <c r="X367" s="147"/>
      <c r="Y367" s="147"/>
      <c r="Z367" s="147"/>
      <c r="AA367" s="147"/>
      <c r="AB367" s="147"/>
      <c r="AC367" s="147"/>
      <c r="AD367" s="147" t="s">
        <v>309</v>
      </c>
      <c r="AE367" s="147"/>
      <c r="AF367" s="147"/>
      <c r="AG367" s="147"/>
      <c r="AH367" s="147"/>
      <c r="AI367" s="147"/>
      <c r="AJ367" s="147"/>
      <c r="AK367" s="147"/>
      <c r="AL367" s="147"/>
      <c r="AM367" s="147"/>
      <c r="AN367" s="147"/>
      <c r="AO367" s="147"/>
      <c r="AP367" s="147"/>
      <c r="AQ367" s="147"/>
      <c r="AR367" s="147"/>
      <c r="AS367" s="147"/>
      <c r="AT367" s="147"/>
      <c r="AU367" s="147"/>
      <c r="AV367" s="147"/>
      <c r="AW367" s="147"/>
      <c r="AX367" s="147"/>
      <c r="AY367" s="147"/>
      <c r="AZ367" s="147"/>
      <c r="BA367" s="147"/>
      <c r="BB367" s="147"/>
      <c r="BC367" s="147"/>
      <c r="BD367" s="147"/>
      <c r="BE367" s="147"/>
    </row>
    <row r="368" spans="1:57" outlineLevel="2" x14ac:dyDescent="0.2">
      <c r="A368" s="154"/>
      <c r="B368" s="155"/>
      <c r="C368" s="728" t="s">
        <v>386</v>
      </c>
      <c r="D368" s="729"/>
      <c r="E368" s="729"/>
      <c r="F368" s="729"/>
      <c r="G368" s="729"/>
      <c r="H368" s="157"/>
      <c r="I368" s="157"/>
      <c r="J368" s="157"/>
      <c r="K368" s="157"/>
      <c r="L368" s="157"/>
      <c r="M368" s="157"/>
      <c r="N368" s="156"/>
      <c r="O368" s="156"/>
      <c r="P368" s="156"/>
      <c r="Q368" s="156"/>
      <c r="R368" s="157"/>
      <c r="S368" s="157"/>
      <c r="T368" s="157"/>
      <c r="U368" s="157"/>
      <c r="V368" s="157"/>
      <c r="W368" s="147"/>
      <c r="X368" s="147"/>
      <c r="Y368" s="147"/>
      <c r="Z368" s="147"/>
      <c r="AA368" s="147"/>
      <c r="AB368" s="147"/>
      <c r="AC368" s="147"/>
      <c r="AD368" s="147" t="s">
        <v>208</v>
      </c>
      <c r="AE368" s="147"/>
      <c r="AF368" s="147"/>
      <c r="AG368" s="147"/>
      <c r="AH368" s="147"/>
      <c r="AI368" s="147"/>
      <c r="AJ368" s="147"/>
      <c r="AK368" s="147"/>
      <c r="AL368" s="147"/>
      <c r="AM368" s="147"/>
      <c r="AN368" s="147"/>
      <c r="AO368" s="147"/>
      <c r="AP368" s="147"/>
      <c r="AQ368" s="147"/>
      <c r="AR368" s="147"/>
      <c r="AS368" s="147"/>
      <c r="AT368" s="147"/>
      <c r="AU368" s="147"/>
      <c r="AV368" s="147"/>
      <c r="AW368" s="147"/>
      <c r="AX368" s="147"/>
      <c r="AY368" s="147"/>
      <c r="AZ368" s="147"/>
      <c r="BA368" s="147"/>
      <c r="BB368" s="147"/>
      <c r="BC368" s="147"/>
      <c r="BD368" s="147"/>
      <c r="BE368" s="147"/>
    </row>
    <row r="369" spans="1:57" outlineLevel="2" x14ac:dyDescent="0.2">
      <c r="A369" s="154"/>
      <c r="B369" s="155"/>
      <c r="C369" s="186" t="s">
        <v>474</v>
      </c>
      <c r="D369" s="158"/>
      <c r="E369" s="159">
        <v>100</v>
      </c>
      <c r="F369" s="157"/>
      <c r="G369" s="157"/>
      <c r="H369" s="157"/>
      <c r="I369" s="157"/>
      <c r="J369" s="157"/>
      <c r="K369" s="157"/>
      <c r="L369" s="157"/>
      <c r="M369" s="157"/>
      <c r="N369" s="156"/>
      <c r="O369" s="156"/>
      <c r="P369" s="156"/>
      <c r="Q369" s="156"/>
      <c r="R369" s="157"/>
      <c r="S369" s="157"/>
      <c r="T369" s="157"/>
      <c r="U369" s="157"/>
      <c r="V369" s="157"/>
      <c r="W369" s="147"/>
      <c r="X369" s="147"/>
      <c r="Y369" s="147"/>
      <c r="Z369" s="147"/>
      <c r="AA369" s="147"/>
      <c r="AB369" s="147"/>
      <c r="AC369" s="147"/>
      <c r="AD369" s="147" t="s">
        <v>189</v>
      </c>
      <c r="AE369" s="147">
        <v>0</v>
      </c>
      <c r="AF369" s="147"/>
      <c r="AG369" s="147"/>
      <c r="AH369" s="147"/>
      <c r="AI369" s="147"/>
      <c r="AJ369" s="147"/>
      <c r="AK369" s="147"/>
      <c r="AL369" s="147"/>
      <c r="AM369" s="147"/>
      <c r="AN369" s="147"/>
      <c r="AO369" s="147"/>
      <c r="AP369" s="147"/>
      <c r="AQ369" s="147"/>
      <c r="AR369" s="147"/>
      <c r="AS369" s="147"/>
      <c r="AT369" s="147"/>
      <c r="AU369" s="147"/>
      <c r="AV369" s="147"/>
      <c r="AW369" s="147"/>
      <c r="AX369" s="147"/>
      <c r="AY369" s="147"/>
      <c r="AZ369" s="147"/>
      <c r="BA369" s="147"/>
      <c r="BB369" s="147"/>
      <c r="BC369" s="147"/>
      <c r="BD369" s="147"/>
      <c r="BE369" s="147"/>
    </row>
    <row r="370" spans="1:57" outlineLevel="3" x14ac:dyDescent="0.2">
      <c r="A370" s="154"/>
      <c r="B370" s="155"/>
      <c r="C370" s="186" t="s">
        <v>489</v>
      </c>
      <c r="D370" s="158"/>
      <c r="E370" s="159">
        <v>3</v>
      </c>
      <c r="F370" s="157"/>
      <c r="G370" s="157"/>
      <c r="H370" s="157"/>
      <c r="I370" s="157"/>
      <c r="J370" s="157"/>
      <c r="K370" s="157"/>
      <c r="L370" s="157"/>
      <c r="M370" s="157"/>
      <c r="N370" s="156"/>
      <c r="O370" s="156"/>
      <c r="P370" s="156"/>
      <c r="Q370" s="156"/>
      <c r="R370" s="157"/>
      <c r="S370" s="157"/>
      <c r="T370" s="157"/>
      <c r="U370" s="157"/>
      <c r="V370" s="157"/>
      <c r="W370" s="147"/>
      <c r="X370" s="147"/>
      <c r="Y370" s="147"/>
      <c r="Z370" s="147"/>
      <c r="AA370" s="147"/>
      <c r="AB370" s="147"/>
      <c r="AC370" s="147"/>
      <c r="AD370" s="147" t="s">
        <v>189</v>
      </c>
      <c r="AE370" s="147">
        <v>0</v>
      </c>
      <c r="AF370" s="147"/>
      <c r="AG370" s="147"/>
      <c r="AH370" s="147"/>
      <c r="AI370" s="147"/>
      <c r="AJ370" s="147"/>
      <c r="AK370" s="147"/>
      <c r="AL370" s="147"/>
      <c r="AM370" s="147"/>
      <c r="AN370" s="147"/>
      <c r="AO370" s="147"/>
      <c r="AP370" s="147"/>
      <c r="AQ370" s="147"/>
      <c r="AR370" s="147"/>
      <c r="AS370" s="147"/>
      <c r="AT370" s="147"/>
      <c r="AU370" s="147"/>
      <c r="AV370" s="147"/>
      <c r="AW370" s="147"/>
      <c r="AX370" s="147"/>
      <c r="AY370" s="147"/>
      <c r="AZ370" s="147"/>
      <c r="BA370" s="147"/>
      <c r="BB370" s="147"/>
      <c r="BC370" s="147"/>
      <c r="BD370" s="147"/>
      <c r="BE370" s="147"/>
    </row>
    <row r="371" spans="1:57" outlineLevel="2" x14ac:dyDescent="0.2">
      <c r="A371" s="154"/>
      <c r="B371" s="155"/>
      <c r="C371" s="730"/>
      <c r="D371" s="731"/>
      <c r="E371" s="731"/>
      <c r="F371" s="731"/>
      <c r="G371" s="731"/>
      <c r="H371" s="157"/>
      <c r="I371" s="157"/>
      <c r="J371" s="157"/>
      <c r="K371" s="157"/>
      <c r="L371" s="157"/>
      <c r="M371" s="157"/>
      <c r="N371" s="156"/>
      <c r="O371" s="156"/>
      <c r="P371" s="156"/>
      <c r="Q371" s="156"/>
      <c r="R371" s="157"/>
      <c r="S371" s="157"/>
      <c r="T371" s="157"/>
      <c r="U371" s="157"/>
      <c r="V371" s="157"/>
      <c r="W371" s="147"/>
      <c r="X371" s="147"/>
      <c r="Y371" s="147"/>
      <c r="Z371" s="147"/>
      <c r="AA371" s="147"/>
      <c r="AB371" s="147"/>
      <c r="AC371" s="147"/>
      <c r="AD371" s="147" t="s">
        <v>190</v>
      </c>
      <c r="AE371" s="147"/>
      <c r="AF371" s="147"/>
      <c r="AG371" s="147"/>
      <c r="AH371" s="147"/>
      <c r="AI371" s="147"/>
      <c r="AJ371" s="147"/>
      <c r="AK371" s="147"/>
      <c r="AL371" s="147"/>
      <c r="AM371" s="147"/>
      <c r="AN371" s="147"/>
      <c r="AO371" s="147"/>
      <c r="AP371" s="147"/>
      <c r="AQ371" s="147"/>
      <c r="AR371" s="147"/>
      <c r="AS371" s="147"/>
      <c r="AT371" s="147"/>
      <c r="AU371" s="147"/>
      <c r="AV371" s="147"/>
      <c r="AW371" s="147"/>
      <c r="AX371" s="147"/>
      <c r="AY371" s="147"/>
      <c r="AZ371" s="147"/>
      <c r="BA371" s="147"/>
      <c r="BB371" s="147"/>
      <c r="BC371" s="147"/>
      <c r="BD371" s="147"/>
      <c r="BE371" s="147"/>
    </row>
    <row r="372" spans="1:57" x14ac:dyDescent="0.2">
      <c r="A372" s="168" t="s">
        <v>178</v>
      </c>
      <c r="B372" s="169" t="s">
        <v>104</v>
      </c>
      <c r="C372" s="184" t="s">
        <v>105</v>
      </c>
      <c r="D372" s="170"/>
      <c r="E372" s="171"/>
      <c r="F372" s="172"/>
      <c r="G372" s="172">
        <f>SUMIF(AD373:AD409,"&lt;&gt;NOR",G373:G409)</f>
        <v>0</v>
      </c>
      <c r="H372" s="172"/>
      <c r="I372" s="172">
        <f>SUM(I373:I409)</f>
        <v>0</v>
      </c>
      <c r="J372" s="172"/>
      <c r="K372" s="172">
        <f>SUM(K373:K409)</f>
        <v>96208</v>
      </c>
      <c r="L372" s="172"/>
      <c r="M372" s="172">
        <f>SUM(M373:M409)</f>
        <v>0</v>
      </c>
      <c r="N372" s="171"/>
      <c r="O372" s="171">
        <f>SUM(O373:O409)</f>
        <v>2</v>
      </c>
      <c r="P372" s="171"/>
      <c r="Q372" s="171">
        <f>SUM(Q373:Q409)</f>
        <v>0</v>
      </c>
      <c r="R372" s="167"/>
      <c r="S372" s="167">
        <f>SUM(S373:S409)</f>
        <v>144.04</v>
      </c>
      <c r="T372" s="167"/>
      <c r="U372" s="167"/>
      <c r="V372" s="167"/>
      <c r="AD372" t="s">
        <v>179</v>
      </c>
    </row>
    <row r="373" spans="1:57" ht="22.5" outlineLevel="1" x14ac:dyDescent="0.2">
      <c r="A373" s="177">
        <v>76</v>
      </c>
      <c r="B373" s="178" t="s">
        <v>490</v>
      </c>
      <c r="C373" s="185" t="s">
        <v>491</v>
      </c>
      <c r="D373" s="179" t="s">
        <v>299</v>
      </c>
      <c r="E373" s="180">
        <v>1</v>
      </c>
      <c r="F373" s="181"/>
      <c r="G373" s="182">
        <f>ROUND(E373*F373,2)</f>
        <v>0</v>
      </c>
      <c r="H373" s="181">
        <v>0</v>
      </c>
      <c r="I373" s="182">
        <f>ROUND(E373*H373,2)</f>
        <v>0</v>
      </c>
      <c r="J373" s="181">
        <v>20000</v>
      </c>
      <c r="K373" s="182">
        <f>ROUND(E373*J373,2)</f>
        <v>20000</v>
      </c>
      <c r="L373" s="182">
        <v>21</v>
      </c>
      <c r="M373" s="182">
        <f>G373*(1+L373/100)</f>
        <v>0</v>
      </c>
      <c r="N373" s="180">
        <v>2</v>
      </c>
      <c r="O373" s="180">
        <f>ROUND(E373*N373,2)</f>
        <v>2</v>
      </c>
      <c r="P373" s="180">
        <v>0</v>
      </c>
      <c r="Q373" s="180">
        <f>ROUND(E373*P373,2)</f>
        <v>0</v>
      </c>
      <c r="R373" s="157">
        <v>0.04</v>
      </c>
      <c r="S373" s="157">
        <f>ROUND(E373*R373,2)</f>
        <v>0.04</v>
      </c>
      <c r="T373" s="157"/>
      <c r="U373" s="157" t="s">
        <v>183</v>
      </c>
      <c r="V373" s="157" t="s">
        <v>184</v>
      </c>
      <c r="W373" s="147"/>
      <c r="X373" s="147"/>
      <c r="Y373" s="147"/>
      <c r="Z373" s="147"/>
      <c r="AA373" s="147"/>
      <c r="AB373" s="147"/>
      <c r="AC373" s="147"/>
      <c r="AD373" s="147" t="s">
        <v>185</v>
      </c>
      <c r="AE373" s="147"/>
      <c r="AF373" s="147"/>
      <c r="AG373" s="147"/>
      <c r="AH373" s="147"/>
      <c r="AI373" s="147"/>
      <c r="AJ373" s="147"/>
      <c r="AK373" s="147"/>
      <c r="AL373" s="147"/>
      <c r="AM373" s="147"/>
      <c r="AN373" s="147"/>
      <c r="AO373" s="147"/>
      <c r="AP373" s="147"/>
      <c r="AQ373" s="147"/>
      <c r="AR373" s="147"/>
      <c r="AS373" s="147"/>
      <c r="AT373" s="147"/>
      <c r="AU373" s="147"/>
      <c r="AV373" s="147"/>
      <c r="AW373" s="147"/>
      <c r="AX373" s="147"/>
      <c r="AY373" s="147"/>
      <c r="AZ373" s="147"/>
      <c r="BA373" s="147"/>
      <c r="BB373" s="147"/>
      <c r="BC373" s="147"/>
      <c r="BD373" s="147"/>
      <c r="BE373" s="147"/>
    </row>
    <row r="374" spans="1:57" outlineLevel="2" x14ac:dyDescent="0.2">
      <c r="A374" s="154"/>
      <c r="B374" s="155"/>
      <c r="C374" s="728" t="s">
        <v>492</v>
      </c>
      <c r="D374" s="729"/>
      <c r="E374" s="729"/>
      <c r="F374" s="729"/>
      <c r="G374" s="729"/>
      <c r="H374" s="157"/>
      <c r="I374" s="157"/>
      <c r="J374" s="157"/>
      <c r="K374" s="157"/>
      <c r="L374" s="157"/>
      <c r="M374" s="157"/>
      <c r="N374" s="156"/>
      <c r="O374" s="156"/>
      <c r="P374" s="156"/>
      <c r="Q374" s="156"/>
      <c r="R374" s="157"/>
      <c r="S374" s="157"/>
      <c r="T374" s="157"/>
      <c r="U374" s="157"/>
      <c r="V374" s="157"/>
      <c r="W374" s="147"/>
      <c r="X374" s="147"/>
      <c r="Y374" s="147"/>
      <c r="Z374" s="147"/>
      <c r="AA374" s="147"/>
      <c r="AB374" s="147"/>
      <c r="AC374" s="147"/>
      <c r="AD374" s="147" t="s">
        <v>208</v>
      </c>
      <c r="AE374" s="147"/>
      <c r="AF374" s="147"/>
      <c r="AG374" s="147"/>
      <c r="AH374" s="147"/>
      <c r="AI374" s="147"/>
      <c r="AJ374" s="147"/>
      <c r="AK374" s="147"/>
      <c r="AL374" s="147"/>
      <c r="AM374" s="147"/>
      <c r="AN374" s="147"/>
      <c r="AO374" s="147"/>
      <c r="AP374" s="147"/>
      <c r="AQ374" s="147"/>
      <c r="AR374" s="147"/>
      <c r="AS374" s="147"/>
      <c r="AT374" s="147"/>
      <c r="AU374" s="147"/>
      <c r="AV374" s="147"/>
      <c r="AW374" s="147"/>
      <c r="AX374" s="147"/>
      <c r="AY374" s="147"/>
      <c r="AZ374" s="147"/>
      <c r="BA374" s="147"/>
      <c r="BB374" s="147"/>
      <c r="BC374" s="147"/>
      <c r="BD374" s="147"/>
      <c r="BE374" s="147"/>
    </row>
    <row r="375" spans="1:57" outlineLevel="2" x14ac:dyDescent="0.2">
      <c r="A375" s="154"/>
      <c r="B375" s="155"/>
      <c r="C375" s="730"/>
      <c r="D375" s="731"/>
      <c r="E375" s="731"/>
      <c r="F375" s="731"/>
      <c r="G375" s="731"/>
      <c r="H375" s="157"/>
      <c r="I375" s="157"/>
      <c r="J375" s="157"/>
      <c r="K375" s="157"/>
      <c r="L375" s="157"/>
      <c r="M375" s="157"/>
      <c r="N375" s="156"/>
      <c r="O375" s="156"/>
      <c r="P375" s="156"/>
      <c r="Q375" s="156"/>
      <c r="R375" s="157"/>
      <c r="S375" s="157"/>
      <c r="T375" s="157"/>
      <c r="U375" s="157"/>
      <c r="V375" s="157"/>
      <c r="W375" s="147"/>
      <c r="X375" s="147"/>
      <c r="Y375" s="147"/>
      <c r="Z375" s="147"/>
      <c r="AA375" s="147"/>
      <c r="AB375" s="147"/>
      <c r="AC375" s="147"/>
      <c r="AD375" s="147" t="s">
        <v>190</v>
      </c>
      <c r="AE375" s="147"/>
      <c r="AF375" s="147"/>
      <c r="AG375" s="147"/>
      <c r="AH375" s="147"/>
      <c r="AI375" s="147"/>
      <c r="AJ375" s="147"/>
      <c r="AK375" s="147"/>
      <c r="AL375" s="147"/>
      <c r="AM375" s="147"/>
      <c r="AN375" s="147"/>
      <c r="AO375" s="147"/>
      <c r="AP375" s="147"/>
      <c r="AQ375" s="147"/>
      <c r="AR375" s="147"/>
      <c r="AS375" s="147"/>
      <c r="AT375" s="147"/>
      <c r="AU375" s="147"/>
      <c r="AV375" s="147"/>
      <c r="AW375" s="147"/>
      <c r="AX375" s="147"/>
      <c r="AY375" s="147"/>
      <c r="AZ375" s="147"/>
      <c r="BA375" s="147"/>
      <c r="BB375" s="147"/>
      <c r="BC375" s="147"/>
      <c r="BD375" s="147"/>
      <c r="BE375" s="147"/>
    </row>
    <row r="376" spans="1:57" ht="22.5" outlineLevel="1" x14ac:dyDescent="0.2">
      <c r="A376" s="177">
        <v>77</v>
      </c>
      <c r="B376" s="178" t="s">
        <v>493</v>
      </c>
      <c r="C376" s="185" t="s">
        <v>494</v>
      </c>
      <c r="D376" s="179" t="s">
        <v>346</v>
      </c>
      <c r="E376" s="180">
        <v>1</v>
      </c>
      <c r="F376" s="181"/>
      <c r="G376" s="182">
        <f>ROUND(E376*F376,2)</f>
        <v>0</v>
      </c>
      <c r="H376" s="181">
        <v>0</v>
      </c>
      <c r="I376" s="182">
        <f>ROUND(E376*H376,2)</f>
        <v>0</v>
      </c>
      <c r="J376" s="181">
        <v>200</v>
      </c>
      <c r="K376" s="182">
        <f>ROUND(E376*J376,2)</f>
        <v>200</v>
      </c>
      <c r="L376" s="182">
        <v>21</v>
      </c>
      <c r="M376" s="182">
        <f>G376*(1+L376/100)</f>
        <v>0</v>
      </c>
      <c r="N376" s="180">
        <v>0</v>
      </c>
      <c r="O376" s="180">
        <f>ROUND(E376*N376,2)</f>
        <v>0</v>
      </c>
      <c r="P376" s="180">
        <v>0</v>
      </c>
      <c r="Q376" s="180">
        <f>ROUND(E376*P376,2)</f>
        <v>0</v>
      </c>
      <c r="R376" s="157">
        <v>0</v>
      </c>
      <c r="S376" s="157">
        <f>ROUND(E376*R376,2)</f>
        <v>0</v>
      </c>
      <c r="T376" s="157"/>
      <c r="U376" s="157" t="s">
        <v>183</v>
      </c>
      <c r="V376" s="157" t="s">
        <v>184</v>
      </c>
      <c r="W376" s="147"/>
      <c r="X376" s="147"/>
      <c r="Y376" s="147"/>
      <c r="Z376" s="147"/>
      <c r="AA376" s="147"/>
      <c r="AB376" s="147"/>
      <c r="AC376" s="147"/>
      <c r="AD376" s="147" t="s">
        <v>185</v>
      </c>
      <c r="AE376" s="147"/>
      <c r="AF376" s="147"/>
      <c r="AG376" s="147"/>
      <c r="AH376" s="147"/>
      <c r="AI376" s="147"/>
      <c r="AJ376" s="147"/>
      <c r="AK376" s="147"/>
      <c r="AL376" s="147"/>
      <c r="AM376" s="147"/>
      <c r="AN376" s="147"/>
      <c r="AO376" s="147"/>
      <c r="AP376" s="147"/>
      <c r="AQ376" s="147"/>
      <c r="AR376" s="147"/>
      <c r="AS376" s="147"/>
      <c r="AT376" s="147"/>
      <c r="AU376" s="147"/>
      <c r="AV376" s="147"/>
      <c r="AW376" s="147"/>
      <c r="AX376" s="147"/>
      <c r="AY376" s="147"/>
      <c r="AZ376" s="147"/>
      <c r="BA376" s="147"/>
      <c r="BB376" s="147"/>
      <c r="BC376" s="147"/>
      <c r="BD376" s="147"/>
      <c r="BE376" s="147"/>
    </row>
    <row r="377" spans="1:57" outlineLevel="2" x14ac:dyDescent="0.2">
      <c r="A377" s="154"/>
      <c r="B377" s="155"/>
      <c r="C377" s="726"/>
      <c r="D377" s="727"/>
      <c r="E377" s="727"/>
      <c r="F377" s="727"/>
      <c r="G377" s="727"/>
      <c r="H377" s="157"/>
      <c r="I377" s="157"/>
      <c r="J377" s="157"/>
      <c r="K377" s="157"/>
      <c r="L377" s="157"/>
      <c r="M377" s="157"/>
      <c r="N377" s="156"/>
      <c r="O377" s="156"/>
      <c r="P377" s="156"/>
      <c r="Q377" s="156"/>
      <c r="R377" s="157"/>
      <c r="S377" s="157"/>
      <c r="T377" s="157"/>
      <c r="U377" s="157"/>
      <c r="V377" s="157"/>
      <c r="W377" s="147"/>
      <c r="X377" s="147"/>
      <c r="Y377" s="147"/>
      <c r="Z377" s="147"/>
      <c r="AA377" s="147"/>
      <c r="AB377" s="147"/>
      <c r="AC377" s="147"/>
      <c r="AD377" s="147" t="s">
        <v>190</v>
      </c>
      <c r="AE377" s="147"/>
      <c r="AF377" s="147"/>
      <c r="AG377" s="147"/>
      <c r="AH377" s="147"/>
      <c r="AI377" s="147"/>
      <c r="AJ377" s="147"/>
      <c r="AK377" s="147"/>
      <c r="AL377" s="147"/>
      <c r="AM377" s="147"/>
      <c r="AN377" s="147"/>
      <c r="AO377" s="147"/>
      <c r="AP377" s="147"/>
      <c r="AQ377" s="147"/>
      <c r="AR377" s="147"/>
      <c r="AS377" s="147"/>
      <c r="AT377" s="147"/>
      <c r="AU377" s="147"/>
      <c r="AV377" s="147"/>
      <c r="AW377" s="147"/>
      <c r="AX377" s="147"/>
      <c r="AY377" s="147"/>
      <c r="AZ377" s="147"/>
      <c r="BA377" s="147"/>
      <c r="BB377" s="147"/>
      <c r="BC377" s="147"/>
      <c r="BD377" s="147"/>
      <c r="BE377" s="147"/>
    </row>
    <row r="378" spans="1:57" outlineLevel="1" x14ac:dyDescent="0.2">
      <c r="A378" s="177">
        <v>78</v>
      </c>
      <c r="B378" s="178" t="s">
        <v>495</v>
      </c>
      <c r="C378" s="185" t="s">
        <v>496</v>
      </c>
      <c r="D378" s="179" t="s">
        <v>497</v>
      </c>
      <c r="E378" s="180">
        <v>24</v>
      </c>
      <c r="F378" s="181"/>
      <c r="G378" s="182">
        <f>ROUND(E378*F378,2)</f>
        <v>0</v>
      </c>
      <c r="H378" s="181">
        <v>0</v>
      </c>
      <c r="I378" s="182">
        <f>ROUND(E378*H378,2)</f>
        <v>0</v>
      </c>
      <c r="J378" s="181">
        <v>652</v>
      </c>
      <c r="K378" s="182">
        <f>ROUND(E378*J378,2)</f>
        <v>15648</v>
      </c>
      <c r="L378" s="182">
        <v>21</v>
      </c>
      <c r="M378" s="182">
        <f>G378*(1+L378/100)</f>
        <v>0</v>
      </c>
      <c r="N378" s="180">
        <v>0</v>
      </c>
      <c r="O378" s="180">
        <f>ROUND(E378*N378,2)</f>
        <v>0</v>
      </c>
      <c r="P378" s="180">
        <v>0</v>
      </c>
      <c r="Q378" s="180">
        <f>ROUND(E378*P378,2)</f>
        <v>0</v>
      </c>
      <c r="R378" s="157">
        <v>1</v>
      </c>
      <c r="S378" s="157">
        <f>ROUND(E378*R378,2)</f>
        <v>24</v>
      </c>
      <c r="T378" s="157"/>
      <c r="U378" s="157" t="s">
        <v>498</v>
      </c>
      <c r="V378" s="157" t="s">
        <v>184</v>
      </c>
      <c r="W378" s="147"/>
      <c r="X378" s="147"/>
      <c r="Y378" s="147"/>
      <c r="Z378" s="147"/>
      <c r="AA378" s="147"/>
      <c r="AB378" s="147"/>
      <c r="AC378" s="147"/>
      <c r="AD378" s="147" t="s">
        <v>499</v>
      </c>
      <c r="AE378" s="147"/>
      <c r="AF378" s="147"/>
      <c r="AG378" s="147"/>
      <c r="AH378" s="147"/>
      <c r="AI378" s="147"/>
      <c r="AJ378" s="147"/>
      <c r="AK378" s="147"/>
      <c r="AL378" s="147"/>
      <c r="AM378" s="147"/>
      <c r="AN378" s="147"/>
      <c r="AO378" s="147"/>
      <c r="AP378" s="147"/>
      <c r="AQ378" s="147"/>
      <c r="AR378" s="147"/>
      <c r="AS378" s="147"/>
      <c r="AT378" s="147"/>
      <c r="AU378" s="147"/>
      <c r="AV378" s="147"/>
      <c r="AW378" s="147"/>
      <c r="AX378" s="147"/>
      <c r="AY378" s="147"/>
      <c r="AZ378" s="147"/>
      <c r="BA378" s="147"/>
      <c r="BB378" s="147"/>
      <c r="BC378" s="147"/>
      <c r="BD378" s="147"/>
      <c r="BE378" s="147"/>
    </row>
    <row r="379" spans="1:57" outlineLevel="2" x14ac:dyDescent="0.2">
      <c r="A379" s="154"/>
      <c r="B379" s="155"/>
      <c r="C379" s="186" t="s">
        <v>500</v>
      </c>
      <c r="D379" s="158"/>
      <c r="E379" s="159">
        <v>24</v>
      </c>
      <c r="F379" s="157"/>
      <c r="G379" s="157"/>
      <c r="H379" s="157"/>
      <c r="I379" s="157"/>
      <c r="J379" s="157"/>
      <c r="K379" s="157"/>
      <c r="L379" s="157"/>
      <c r="M379" s="157"/>
      <c r="N379" s="156"/>
      <c r="O379" s="156"/>
      <c r="P379" s="156"/>
      <c r="Q379" s="156"/>
      <c r="R379" s="157"/>
      <c r="S379" s="157"/>
      <c r="T379" s="157"/>
      <c r="U379" s="157"/>
      <c r="V379" s="157"/>
      <c r="W379" s="147"/>
      <c r="X379" s="147"/>
      <c r="Y379" s="147"/>
      <c r="Z379" s="147"/>
      <c r="AA379" s="147"/>
      <c r="AB379" s="147"/>
      <c r="AC379" s="147"/>
      <c r="AD379" s="147" t="s">
        <v>189</v>
      </c>
      <c r="AE379" s="147">
        <v>0</v>
      </c>
      <c r="AF379" s="147"/>
      <c r="AG379" s="147"/>
      <c r="AH379" s="147"/>
      <c r="AI379" s="147"/>
      <c r="AJ379" s="147"/>
      <c r="AK379" s="147"/>
      <c r="AL379" s="147"/>
      <c r="AM379" s="147"/>
      <c r="AN379" s="147"/>
      <c r="AO379" s="147"/>
      <c r="AP379" s="147"/>
      <c r="AQ379" s="147"/>
      <c r="AR379" s="147"/>
      <c r="AS379" s="147"/>
      <c r="AT379" s="147"/>
      <c r="AU379" s="147"/>
      <c r="AV379" s="147"/>
      <c r="AW379" s="147"/>
      <c r="AX379" s="147"/>
      <c r="AY379" s="147"/>
      <c r="AZ379" s="147"/>
      <c r="BA379" s="147"/>
      <c r="BB379" s="147"/>
      <c r="BC379" s="147"/>
      <c r="BD379" s="147"/>
      <c r="BE379" s="147"/>
    </row>
    <row r="380" spans="1:57" outlineLevel="2" x14ac:dyDescent="0.2">
      <c r="A380" s="154"/>
      <c r="B380" s="155"/>
      <c r="C380" s="730"/>
      <c r="D380" s="731"/>
      <c r="E380" s="731"/>
      <c r="F380" s="731"/>
      <c r="G380" s="731"/>
      <c r="H380" s="157"/>
      <c r="I380" s="157"/>
      <c r="J380" s="157"/>
      <c r="K380" s="157"/>
      <c r="L380" s="157"/>
      <c r="M380" s="157"/>
      <c r="N380" s="156"/>
      <c r="O380" s="156"/>
      <c r="P380" s="156"/>
      <c r="Q380" s="156"/>
      <c r="R380" s="157"/>
      <c r="S380" s="157"/>
      <c r="T380" s="157"/>
      <c r="U380" s="157"/>
      <c r="V380" s="157"/>
      <c r="W380" s="147"/>
      <c r="X380" s="147"/>
      <c r="Y380" s="147"/>
      <c r="Z380" s="147"/>
      <c r="AA380" s="147"/>
      <c r="AB380" s="147"/>
      <c r="AC380" s="147"/>
      <c r="AD380" s="147" t="s">
        <v>190</v>
      </c>
      <c r="AE380" s="147"/>
      <c r="AF380" s="147"/>
      <c r="AG380" s="147"/>
      <c r="AH380" s="147"/>
      <c r="AI380" s="147"/>
      <c r="AJ380" s="147"/>
      <c r="AK380" s="147"/>
      <c r="AL380" s="147"/>
      <c r="AM380" s="147"/>
      <c r="AN380" s="147"/>
      <c r="AO380" s="147"/>
      <c r="AP380" s="147"/>
      <c r="AQ380" s="147"/>
      <c r="AR380" s="147"/>
      <c r="AS380" s="147"/>
      <c r="AT380" s="147"/>
      <c r="AU380" s="147"/>
      <c r="AV380" s="147"/>
      <c r="AW380" s="147"/>
      <c r="AX380" s="147"/>
      <c r="AY380" s="147"/>
      <c r="AZ380" s="147"/>
      <c r="BA380" s="147"/>
      <c r="BB380" s="147"/>
      <c r="BC380" s="147"/>
      <c r="BD380" s="147"/>
      <c r="BE380" s="147"/>
    </row>
    <row r="381" spans="1:57" outlineLevel="1" x14ac:dyDescent="0.2">
      <c r="A381" s="177">
        <v>79</v>
      </c>
      <c r="B381" s="178" t="s">
        <v>501</v>
      </c>
      <c r="C381" s="185" t="s">
        <v>502</v>
      </c>
      <c r="D381" s="179" t="s">
        <v>497</v>
      </c>
      <c r="E381" s="180">
        <v>120</v>
      </c>
      <c r="F381" s="181"/>
      <c r="G381" s="182">
        <f>ROUND(E381*F381,2)</f>
        <v>0</v>
      </c>
      <c r="H381" s="181">
        <v>0</v>
      </c>
      <c r="I381" s="182">
        <f>ROUND(E381*H381,2)</f>
        <v>0</v>
      </c>
      <c r="J381" s="181">
        <v>503</v>
      </c>
      <c r="K381" s="182">
        <f>ROUND(E381*J381,2)</f>
        <v>60360</v>
      </c>
      <c r="L381" s="182">
        <v>21</v>
      </c>
      <c r="M381" s="182">
        <f>G381*(1+L381/100)</f>
        <v>0</v>
      </c>
      <c r="N381" s="180">
        <v>0</v>
      </c>
      <c r="O381" s="180">
        <f>ROUND(E381*N381,2)</f>
        <v>0</v>
      </c>
      <c r="P381" s="180">
        <v>0</v>
      </c>
      <c r="Q381" s="180">
        <f>ROUND(E381*P381,2)</f>
        <v>0</v>
      </c>
      <c r="R381" s="157">
        <v>1</v>
      </c>
      <c r="S381" s="157">
        <f>ROUND(E381*R381,2)</f>
        <v>120</v>
      </c>
      <c r="T381" s="157"/>
      <c r="U381" s="157" t="s">
        <v>498</v>
      </c>
      <c r="V381" s="157" t="s">
        <v>184</v>
      </c>
      <c r="W381" s="147"/>
      <c r="X381" s="147"/>
      <c r="Y381" s="147"/>
      <c r="Z381" s="147"/>
      <c r="AA381" s="147"/>
      <c r="AB381" s="147"/>
      <c r="AC381" s="147"/>
      <c r="AD381" s="147" t="s">
        <v>499</v>
      </c>
      <c r="AE381" s="147"/>
      <c r="AF381" s="147"/>
      <c r="AG381" s="147"/>
      <c r="AH381" s="147"/>
      <c r="AI381" s="147"/>
      <c r="AJ381" s="147"/>
      <c r="AK381" s="147"/>
      <c r="AL381" s="147"/>
      <c r="AM381" s="147"/>
      <c r="AN381" s="147"/>
      <c r="AO381" s="147"/>
      <c r="AP381" s="147"/>
      <c r="AQ381" s="147"/>
      <c r="AR381" s="147"/>
      <c r="AS381" s="147"/>
      <c r="AT381" s="147"/>
      <c r="AU381" s="147"/>
      <c r="AV381" s="147"/>
      <c r="AW381" s="147"/>
      <c r="AX381" s="147"/>
      <c r="AY381" s="147"/>
      <c r="AZ381" s="147"/>
      <c r="BA381" s="147"/>
      <c r="BB381" s="147"/>
      <c r="BC381" s="147"/>
      <c r="BD381" s="147"/>
      <c r="BE381" s="147"/>
    </row>
    <row r="382" spans="1:57" outlineLevel="2" x14ac:dyDescent="0.2">
      <c r="A382" s="154"/>
      <c r="B382" s="155"/>
      <c r="C382" s="728" t="s">
        <v>503</v>
      </c>
      <c r="D382" s="729"/>
      <c r="E382" s="729"/>
      <c r="F382" s="729"/>
      <c r="G382" s="729"/>
      <c r="H382" s="157"/>
      <c r="I382" s="157"/>
      <c r="J382" s="157"/>
      <c r="K382" s="157"/>
      <c r="L382" s="157"/>
      <c r="M382" s="157"/>
      <c r="N382" s="156"/>
      <c r="O382" s="156"/>
      <c r="P382" s="156"/>
      <c r="Q382" s="156"/>
      <c r="R382" s="157"/>
      <c r="S382" s="157"/>
      <c r="T382" s="157"/>
      <c r="U382" s="157"/>
      <c r="V382" s="157"/>
      <c r="W382" s="147"/>
      <c r="X382" s="147"/>
      <c r="Y382" s="147"/>
      <c r="Z382" s="147"/>
      <c r="AA382" s="147"/>
      <c r="AB382" s="147"/>
      <c r="AC382" s="147"/>
      <c r="AD382" s="147" t="s">
        <v>208</v>
      </c>
      <c r="AE382" s="147"/>
      <c r="AF382" s="147"/>
      <c r="AG382" s="147"/>
      <c r="AH382" s="147"/>
      <c r="AI382" s="147"/>
      <c r="AJ382" s="147"/>
      <c r="AK382" s="147"/>
      <c r="AL382" s="147"/>
      <c r="AM382" s="147"/>
      <c r="AN382" s="147"/>
      <c r="AO382" s="147"/>
      <c r="AP382" s="147"/>
      <c r="AQ382" s="147"/>
      <c r="AR382" s="147"/>
      <c r="AS382" s="147"/>
      <c r="AT382" s="147"/>
      <c r="AU382" s="147"/>
      <c r="AV382" s="147"/>
      <c r="AW382" s="147"/>
      <c r="AX382" s="183" t="str">
        <f>C382</f>
        <v>nekvalifikované dělnické práce prováděné při demontáži herních a jiných prvků prováděných pod kvalifikovaným dohledem</v>
      </c>
      <c r="AY382" s="147"/>
      <c r="AZ382" s="147"/>
      <c r="BA382" s="147"/>
      <c r="BB382" s="147"/>
      <c r="BC382" s="147"/>
      <c r="BD382" s="147"/>
      <c r="BE382" s="147"/>
    </row>
    <row r="383" spans="1:57" outlineLevel="3" x14ac:dyDescent="0.2">
      <c r="A383" s="154"/>
      <c r="B383" s="155"/>
      <c r="C383" s="734" t="s">
        <v>504</v>
      </c>
      <c r="D383" s="735"/>
      <c r="E383" s="735"/>
      <c r="F383" s="735"/>
      <c r="G383" s="735"/>
      <c r="H383" s="157"/>
      <c r="I383" s="157"/>
      <c r="J383" s="157"/>
      <c r="K383" s="157"/>
      <c r="L383" s="157"/>
      <c r="M383" s="157"/>
      <c r="N383" s="156"/>
      <c r="O383" s="156"/>
      <c r="P383" s="156"/>
      <c r="Q383" s="156"/>
      <c r="R383" s="157"/>
      <c r="S383" s="157"/>
      <c r="T383" s="157"/>
      <c r="U383" s="157"/>
      <c r="V383" s="157"/>
      <c r="W383" s="147"/>
      <c r="X383" s="147"/>
      <c r="Y383" s="147"/>
      <c r="Z383" s="147"/>
      <c r="AA383" s="147"/>
      <c r="AB383" s="147"/>
      <c r="AC383" s="147"/>
      <c r="AD383" s="147" t="s">
        <v>208</v>
      </c>
      <c r="AE383" s="147"/>
      <c r="AF383" s="147"/>
      <c r="AG383" s="147"/>
      <c r="AH383" s="147"/>
      <c r="AI383" s="147"/>
      <c r="AJ383" s="147"/>
      <c r="AK383" s="147"/>
      <c r="AL383" s="147"/>
      <c r="AM383" s="147"/>
      <c r="AN383" s="147"/>
      <c r="AO383" s="147"/>
      <c r="AP383" s="147"/>
      <c r="AQ383" s="147"/>
      <c r="AR383" s="147"/>
      <c r="AS383" s="147"/>
      <c r="AT383" s="147"/>
      <c r="AU383" s="147"/>
      <c r="AV383" s="147"/>
      <c r="AW383" s="147"/>
      <c r="AX383" s="147"/>
      <c r="AY383" s="147"/>
      <c r="AZ383" s="147"/>
      <c r="BA383" s="147"/>
      <c r="BB383" s="147"/>
      <c r="BC383" s="147"/>
      <c r="BD383" s="147"/>
      <c r="BE383" s="147"/>
    </row>
    <row r="384" spans="1:57" outlineLevel="2" x14ac:dyDescent="0.2">
      <c r="A384" s="154"/>
      <c r="B384" s="155"/>
      <c r="C384" s="186" t="s">
        <v>505</v>
      </c>
      <c r="D384" s="158"/>
      <c r="E384" s="159"/>
      <c r="F384" s="157"/>
      <c r="G384" s="157"/>
      <c r="H384" s="157"/>
      <c r="I384" s="157"/>
      <c r="J384" s="157"/>
      <c r="K384" s="157"/>
      <c r="L384" s="157"/>
      <c r="M384" s="157"/>
      <c r="N384" s="156"/>
      <c r="O384" s="156"/>
      <c r="P384" s="156"/>
      <c r="Q384" s="156"/>
      <c r="R384" s="157"/>
      <c r="S384" s="157"/>
      <c r="T384" s="157"/>
      <c r="U384" s="157"/>
      <c r="V384" s="157"/>
      <c r="W384" s="147"/>
      <c r="X384" s="147"/>
      <c r="Y384" s="147"/>
      <c r="Z384" s="147"/>
      <c r="AA384" s="147"/>
      <c r="AB384" s="147"/>
      <c r="AC384" s="147"/>
      <c r="AD384" s="147" t="s">
        <v>189</v>
      </c>
      <c r="AE384" s="147">
        <v>0</v>
      </c>
      <c r="AF384" s="147"/>
      <c r="AG384" s="147"/>
      <c r="AH384" s="147"/>
      <c r="AI384" s="147"/>
      <c r="AJ384" s="147"/>
      <c r="AK384" s="147"/>
      <c r="AL384" s="147"/>
      <c r="AM384" s="147"/>
      <c r="AN384" s="147"/>
      <c r="AO384" s="147"/>
      <c r="AP384" s="147"/>
      <c r="AQ384" s="147"/>
      <c r="AR384" s="147"/>
      <c r="AS384" s="147"/>
      <c r="AT384" s="147"/>
      <c r="AU384" s="147"/>
      <c r="AV384" s="147"/>
      <c r="AW384" s="147"/>
      <c r="AX384" s="147"/>
      <c r="AY384" s="147"/>
      <c r="AZ384" s="147"/>
      <c r="BA384" s="147"/>
      <c r="BB384" s="147"/>
      <c r="BC384" s="147"/>
      <c r="BD384" s="147"/>
      <c r="BE384" s="147"/>
    </row>
    <row r="385" spans="1:57" outlineLevel="3" x14ac:dyDescent="0.2">
      <c r="A385" s="154"/>
      <c r="B385" s="155"/>
      <c r="C385" s="188" t="s">
        <v>367</v>
      </c>
      <c r="D385" s="165"/>
      <c r="E385" s="166"/>
      <c r="F385" s="157"/>
      <c r="G385" s="157"/>
      <c r="H385" s="157"/>
      <c r="I385" s="157"/>
      <c r="J385" s="157"/>
      <c r="K385" s="157"/>
      <c r="L385" s="157"/>
      <c r="M385" s="157"/>
      <c r="N385" s="156"/>
      <c r="O385" s="156"/>
      <c r="P385" s="156"/>
      <c r="Q385" s="156"/>
      <c r="R385" s="157"/>
      <c r="S385" s="157"/>
      <c r="T385" s="157"/>
      <c r="U385" s="157"/>
      <c r="V385" s="157"/>
      <c r="W385" s="147"/>
      <c r="X385" s="147"/>
      <c r="Y385" s="147"/>
      <c r="Z385" s="147"/>
      <c r="AA385" s="147"/>
      <c r="AB385" s="147"/>
      <c r="AC385" s="147"/>
      <c r="AD385" s="147" t="s">
        <v>189</v>
      </c>
      <c r="AE385" s="147"/>
      <c r="AF385" s="147"/>
      <c r="AG385" s="147"/>
      <c r="AH385" s="147"/>
      <c r="AI385" s="147"/>
      <c r="AJ385" s="147"/>
      <c r="AK385" s="147"/>
      <c r="AL385" s="147"/>
      <c r="AM385" s="147"/>
      <c r="AN385" s="147"/>
      <c r="AO385" s="147"/>
      <c r="AP385" s="147"/>
      <c r="AQ385" s="147"/>
      <c r="AR385" s="147"/>
      <c r="AS385" s="147"/>
      <c r="AT385" s="147"/>
      <c r="AU385" s="147"/>
      <c r="AV385" s="147"/>
      <c r="AW385" s="147"/>
      <c r="AX385" s="147"/>
      <c r="AY385" s="147"/>
      <c r="AZ385" s="147"/>
      <c r="BA385" s="147"/>
      <c r="BB385" s="147"/>
      <c r="BC385" s="147"/>
      <c r="BD385" s="147"/>
      <c r="BE385" s="147"/>
    </row>
    <row r="386" spans="1:57" outlineLevel="3" x14ac:dyDescent="0.2">
      <c r="A386" s="154"/>
      <c r="B386" s="155"/>
      <c r="C386" s="189" t="s">
        <v>506</v>
      </c>
      <c r="D386" s="165"/>
      <c r="E386" s="166">
        <v>3</v>
      </c>
      <c r="F386" s="157"/>
      <c r="G386" s="157"/>
      <c r="H386" s="157"/>
      <c r="I386" s="157"/>
      <c r="J386" s="157"/>
      <c r="K386" s="157"/>
      <c r="L386" s="157"/>
      <c r="M386" s="157"/>
      <c r="N386" s="156"/>
      <c r="O386" s="156"/>
      <c r="P386" s="156"/>
      <c r="Q386" s="156"/>
      <c r="R386" s="157"/>
      <c r="S386" s="157"/>
      <c r="T386" s="157"/>
      <c r="U386" s="157"/>
      <c r="V386" s="157"/>
      <c r="W386" s="147"/>
      <c r="X386" s="147"/>
      <c r="Y386" s="147"/>
      <c r="Z386" s="147"/>
      <c r="AA386" s="147"/>
      <c r="AB386" s="147"/>
      <c r="AC386" s="147"/>
      <c r="AD386" s="147" t="s">
        <v>189</v>
      </c>
      <c r="AE386" s="147">
        <v>2</v>
      </c>
      <c r="AF386" s="147"/>
      <c r="AG386" s="147"/>
      <c r="AH386" s="147"/>
      <c r="AI386" s="147"/>
      <c r="AJ386" s="147"/>
      <c r="AK386" s="147"/>
      <c r="AL386" s="147"/>
      <c r="AM386" s="147"/>
      <c r="AN386" s="147"/>
      <c r="AO386" s="147"/>
      <c r="AP386" s="147"/>
      <c r="AQ386" s="147"/>
      <c r="AR386" s="147"/>
      <c r="AS386" s="147"/>
      <c r="AT386" s="147"/>
      <c r="AU386" s="147"/>
      <c r="AV386" s="147"/>
      <c r="AW386" s="147"/>
      <c r="AX386" s="147"/>
      <c r="AY386" s="147"/>
      <c r="AZ386" s="147"/>
      <c r="BA386" s="147"/>
      <c r="BB386" s="147"/>
      <c r="BC386" s="147"/>
      <c r="BD386" s="147"/>
      <c r="BE386" s="147"/>
    </row>
    <row r="387" spans="1:57" outlineLevel="3" x14ac:dyDescent="0.2">
      <c r="A387" s="154"/>
      <c r="B387" s="155"/>
      <c r="C387" s="189" t="s">
        <v>507</v>
      </c>
      <c r="D387" s="165"/>
      <c r="E387" s="166">
        <v>3.5</v>
      </c>
      <c r="F387" s="157"/>
      <c r="G387" s="157"/>
      <c r="H387" s="157"/>
      <c r="I387" s="157"/>
      <c r="J387" s="157"/>
      <c r="K387" s="157"/>
      <c r="L387" s="157"/>
      <c r="M387" s="157"/>
      <c r="N387" s="156"/>
      <c r="O387" s="156"/>
      <c r="P387" s="156"/>
      <c r="Q387" s="156"/>
      <c r="R387" s="157"/>
      <c r="S387" s="157"/>
      <c r="T387" s="157"/>
      <c r="U387" s="157"/>
      <c r="V387" s="157"/>
      <c r="W387" s="147"/>
      <c r="X387" s="147"/>
      <c r="Y387" s="147"/>
      <c r="Z387" s="147"/>
      <c r="AA387" s="147"/>
      <c r="AB387" s="147"/>
      <c r="AC387" s="147"/>
      <c r="AD387" s="147" t="s">
        <v>189</v>
      </c>
      <c r="AE387" s="147">
        <v>2</v>
      </c>
      <c r="AF387" s="147"/>
      <c r="AG387" s="147"/>
      <c r="AH387" s="147"/>
      <c r="AI387" s="147"/>
      <c r="AJ387" s="147"/>
      <c r="AK387" s="147"/>
      <c r="AL387" s="147"/>
      <c r="AM387" s="147"/>
      <c r="AN387" s="147"/>
      <c r="AO387" s="147"/>
      <c r="AP387" s="147"/>
      <c r="AQ387" s="147"/>
      <c r="AR387" s="147"/>
      <c r="AS387" s="147"/>
      <c r="AT387" s="147"/>
      <c r="AU387" s="147"/>
      <c r="AV387" s="147"/>
      <c r="AW387" s="147"/>
      <c r="AX387" s="147"/>
      <c r="AY387" s="147"/>
      <c r="AZ387" s="147"/>
      <c r="BA387" s="147"/>
      <c r="BB387" s="147"/>
      <c r="BC387" s="147"/>
      <c r="BD387" s="147"/>
      <c r="BE387" s="147"/>
    </row>
    <row r="388" spans="1:57" outlineLevel="3" x14ac:dyDescent="0.2">
      <c r="A388" s="154"/>
      <c r="B388" s="155"/>
      <c r="C388" s="189" t="s">
        <v>508</v>
      </c>
      <c r="D388" s="165"/>
      <c r="E388" s="166">
        <v>8</v>
      </c>
      <c r="F388" s="157"/>
      <c r="G388" s="157"/>
      <c r="H388" s="157"/>
      <c r="I388" s="157"/>
      <c r="J388" s="157"/>
      <c r="K388" s="157"/>
      <c r="L388" s="157"/>
      <c r="M388" s="157"/>
      <c r="N388" s="156"/>
      <c r="O388" s="156"/>
      <c r="P388" s="156"/>
      <c r="Q388" s="156"/>
      <c r="R388" s="157"/>
      <c r="S388" s="157"/>
      <c r="T388" s="157"/>
      <c r="U388" s="157"/>
      <c r="V388" s="157"/>
      <c r="W388" s="147"/>
      <c r="X388" s="147"/>
      <c r="Y388" s="147"/>
      <c r="Z388" s="147"/>
      <c r="AA388" s="147"/>
      <c r="AB388" s="147"/>
      <c r="AC388" s="147"/>
      <c r="AD388" s="147" t="s">
        <v>189</v>
      </c>
      <c r="AE388" s="147">
        <v>2</v>
      </c>
      <c r="AF388" s="147"/>
      <c r="AG388" s="147"/>
      <c r="AH388" s="147"/>
      <c r="AI388" s="147"/>
      <c r="AJ388" s="147"/>
      <c r="AK388" s="147"/>
      <c r="AL388" s="147"/>
      <c r="AM388" s="147"/>
      <c r="AN388" s="147"/>
      <c r="AO388" s="147"/>
      <c r="AP388" s="147"/>
      <c r="AQ388" s="147"/>
      <c r="AR388" s="147"/>
      <c r="AS388" s="147"/>
      <c r="AT388" s="147"/>
      <c r="AU388" s="147"/>
      <c r="AV388" s="147"/>
      <c r="AW388" s="147"/>
      <c r="AX388" s="147"/>
      <c r="AY388" s="147"/>
      <c r="AZ388" s="147"/>
      <c r="BA388" s="147"/>
      <c r="BB388" s="147"/>
      <c r="BC388" s="147"/>
      <c r="BD388" s="147"/>
      <c r="BE388" s="147"/>
    </row>
    <row r="389" spans="1:57" outlineLevel="3" x14ac:dyDescent="0.2">
      <c r="A389" s="154"/>
      <c r="B389" s="155"/>
      <c r="C389" s="189" t="s">
        <v>509</v>
      </c>
      <c r="D389" s="165"/>
      <c r="E389" s="166">
        <v>2</v>
      </c>
      <c r="F389" s="157"/>
      <c r="G389" s="157"/>
      <c r="H389" s="157"/>
      <c r="I389" s="157"/>
      <c r="J389" s="157"/>
      <c r="K389" s="157"/>
      <c r="L389" s="157"/>
      <c r="M389" s="157"/>
      <c r="N389" s="156"/>
      <c r="O389" s="156"/>
      <c r="P389" s="156"/>
      <c r="Q389" s="156"/>
      <c r="R389" s="157"/>
      <c r="S389" s="157"/>
      <c r="T389" s="157"/>
      <c r="U389" s="157"/>
      <c r="V389" s="157"/>
      <c r="W389" s="147"/>
      <c r="X389" s="147"/>
      <c r="Y389" s="147"/>
      <c r="Z389" s="147"/>
      <c r="AA389" s="147"/>
      <c r="AB389" s="147"/>
      <c r="AC389" s="147"/>
      <c r="AD389" s="147" t="s">
        <v>189</v>
      </c>
      <c r="AE389" s="147">
        <v>2</v>
      </c>
      <c r="AF389" s="147"/>
      <c r="AG389" s="147"/>
      <c r="AH389" s="147"/>
      <c r="AI389" s="147"/>
      <c r="AJ389" s="147"/>
      <c r="AK389" s="147"/>
      <c r="AL389" s="147"/>
      <c r="AM389" s="147"/>
      <c r="AN389" s="147"/>
      <c r="AO389" s="147"/>
      <c r="AP389" s="147"/>
      <c r="AQ389" s="147"/>
      <c r="AR389" s="147"/>
      <c r="AS389" s="147"/>
      <c r="AT389" s="147"/>
      <c r="AU389" s="147"/>
      <c r="AV389" s="147"/>
      <c r="AW389" s="147"/>
      <c r="AX389" s="147"/>
      <c r="AY389" s="147"/>
      <c r="AZ389" s="147"/>
      <c r="BA389" s="147"/>
      <c r="BB389" s="147"/>
      <c r="BC389" s="147"/>
      <c r="BD389" s="147"/>
      <c r="BE389" s="147"/>
    </row>
    <row r="390" spans="1:57" outlineLevel="3" x14ac:dyDescent="0.2">
      <c r="A390" s="154"/>
      <c r="B390" s="155"/>
      <c r="C390" s="189" t="s">
        <v>510</v>
      </c>
      <c r="D390" s="165"/>
      <c r="E390" s="166">
        <v>2</v>
      </c>
      <c r="F390" s="157"/>
      <c r="G390" s="157"/>
      <c r="H390" s="157"/>
      <c r="I390" s="157"/>
      <c r="J390" s="157"/>
      <c r="K390" s="157"/>
      <c r="L390" s="157"/>
      <c r="M390" s="157"/>
      <c r="N390" s="156"/>
      <c r="O390" s="156"/>
      <c r="P390" s="156"/>
      <c r="Q390" s="156"/>
      <c r="R390" s="157"/>
      <c r="S390" s="157"/>
      <c r="T390" s="157"/>
      <c r="U390" s="157"/>
      <c r="V390" s="157"/>
      <c r="W390" s="147"/>
      <c r="X390" s="147"/>
      <c r="Y390" s="147"/>
      <c r="Z390" s="147"/>
      <c r="AA390" s="147"/>
      <c r="AB390" s="147"/>
      <c r="AC390" s="147"/>
      <c r="AD390" s="147" t="s">
        <v>189</v>
      </c>
      <c r="AE390" s="147">
        <v>2</v>
      </c>
      <c r="AF390" s="147"/>
      <c r="AG390" s="147"/>
      <c r="AH390" s="147"/>
      <c r="AI390" s="147"/>
      <c r="AJ390" s="147"/>
      <c r="AK390" s="147"/>
      <c r="AL390" s="147"/>
      <c r="AM390" s="147"/>
      <c r="AN390" s="147"/>
      <c r="AO390" s="147"/>
      <c r="AP390" s="147"/>
      <c r="AQ390" s="147"/>
      <c r="AR390" s="147"/>
      <c r="AS390" s="147"/>
      <c r="AT390" s="147"/>
      <c r="AU390" s="147"/>
      <c r="AV390" s="147"/>
      <c r="AW390" s="147"/>
      <c r="AX390" s="147"/>
      <c r="AY390" s="147"/>
      <c r="AZ390" s="147"/>
      <c r="BA390" s="147"/>
      <c r="BB390" s="147"/>
      <c r="BC390" s="147"/>
      <c r="BD390" s="147"/>
      <c r="BE390" s="147"/>
    </row>
    <row r="391" spans="1:57" outlineLevel="3" x14ac:dyDescent="0.2">
      <c r="A391" s="154"/>
      <c r="B391" s="155"/>
      <c r="C391" s="189" t="s">
        <v>511</v>
      </c>
      <c r="D391" s="165"/>
      <c r="E391" s="166">
        <v>4</v>
      </c>
      <c r="F391" s="157"/>
      <c r="G391" s="157"/>
      <c r="H391" s="157"/>
      <c r="I391" s="157"/>
      <c r="J391" s="157"/>
      <c r="K391" s="157"/>
      <c r="L391" s="157"/>
      <c r="M391" s="157"/>
      <c r="N391" s="156"/>
      <c r="O391" s="156"/>
      <c r="P391" s="156"/>
      <c r="Q391" s="156"/>
      <c r="R391" s="157"/>
      <c r="S391" s="157"/>
      <c r="T391" s="157"/>
      <c r="U391" s="157"/>
      <c r="V391" s="157"/>
      <c r="W391" s="147"/>
      <c r="X391" s="147"/>
      <c r="Y391" s="147"/>
      <c r="Z391" s="147"/>
      <c r="AA391" s="147"/>
      <c r="AB391" s="147"/>
      <c r="AC391" s="147"/>
      <c r="AD391" s="147" t="s">
        <v>189</v>
      </c>
      <c r="AE391" s="147">
        <v>2</v>
      </c>
      <c r="AF391" s="147"/>
      <c r="AG391" s="147"/>
      <c r="AH391" s="147"/>
      <c r="AI391" s="147"/>
      <c r="AJ391" s="147"/>
      <c r="AK391" s="147"/>
      <c r="AL391" s="147"/>
      <c r="AM391" s="147"/>
      <c r="AN391" s="147"/>
      <c r="AO391" s="147"/>
      <c r="AP391" s="147"/>
      <c r="AQ391" s="147"/>
      <c r="AR391" s="147"/>
      <c r="AS391" s="147"/>
      <c r="AT391" s="147"/>
      <c r="AU391" s="147"/>
      <c r="AV391" s="147"/>
      <c r="AW391" s="147"/>
      <c r="AX391" s="147"/>
      <c r="AY391" s="147"/>
      <c r="AZ391" s="147"/>
      <c r="BA391" s="147"/>
      <c r="BB391" s="147"/>
      <c r="BC391" s="147"/>
      <c r="BD391" s="147"/>
      <c r="BE391" s="147"/>
    </row>
    <row r="392" spans="1:57" outlineLevel="3" x14ac:dyDescent="0.2">
      <c r="A392" s="154"/>
      <c r="B392" s="155"/>
      <c r="C392" s="189" t="s">
        <v>512</v>
      </c>
      <c r="D392" s="165"/>
      <c r="E392" s="166">
        <v>3</v>
      </c>
      <c r="F392" s="157"/>
      <c r="G392" s="157"/>
      <c r="H392" s="157"/>
      <c r="I392" s="157"/>
      <c r="J392" s="157"/>
      <c r="K392" s="157"/>
      <c r="L392" s="157"/>
      <c r="M392" s="157"/>
      <c r="N392" s="156"/>
      <c r="O392" s="156"/>
      <c r="P392" s="156"/>
      <c r="Q392" s="156"/>
      <c r="R392" s="157"/>
      <c r="S392" s="157"/>
      <c r="T392" s="157"/>
      <c r="U392" s="157"/>
      <c r="V392" s="157"/>
      <c r="W392" s="147"/>
      <c r="X392" s="147"/>
      <c r="Y392" s="147"/>
      <c r="Z392" s="147"/>
      <c r="AA392" s="147"/>
      <c r="AB392" s="147"/>
      <c r="AC392" s="147"/>
      <c r="AD392" s="147" t="s">
        <v>189</v>
      </c>
      <c r="AE392" s="147">
        <v>2</v>
      </c>
      <c r="AF392" s="147"/>
      <c r="AG392" s="147"/>
      <c r="AH392" s="147"/>
      <c r="AI392" s="147"/>
      <c r="AJ392" s="147"/>
      <c r="AK392" s="147"/>
      <c r="AL392" s="147"/>
      <c r="AM392" s="147"/>
      <c r="AN392" s="147"/>
      <c r="AO392" s="147"/>
      <c r="AP392" s="147"/>
      <c r="AQ392" s="147"/>
      <c r="AR392" s="147"/>
      <c r="AS392" s="147"/>
      <c r="AT392" s="147"/>
      <c r="AU392" s="147"/>
      <c r="AV392" s="147"/>
      <c r="AW392" s="147"/>
      <c r="AX392" s="147"/>
      <c r="AY392" s="147"/>
      <c r="AZ392" s="147"/>
      <c r="BA392" s="147"/>
      <c r="BB392" s="147"/>
      <c r="BC392" s="147"/>
      <c r="BD392" s="147"/>
      <c r="BE392" s="147"/>
    </row>
    <row r="393" spans="1:57" outlineLevel="3" x14ac:dyDescent="0.2">
      <c r="A393" s="154"/>
      <c r="B393" s="155"/>
      <c r="C393" s="189" t="s">
        <v>513</v>
      </c>
      <c r="D393" s="165"/>
      <c r="E393" s="166">
        <v>4</v>
      </c>
      <c r="F393" s="157"/>
      <c r="G393" s="157"/>
      <c r="H393" s="157"/>
      <c r="I393" s="157"/>
      <c r="J393" s="157"/>
      <c r="K393" s="157"/>
      <c r="L393" s="157"/>
      <c r="M393" s="157"/>
      <c r="N393" s="156"/>
      <c r="O393" s="156"/>
      <c r="P393" s="156"/>
      <c r="Q393" s="156"/>
      <c r="R393" s="157"/>
      <c r="S393" s="157"/>
      <c r="T393" s="157"/>
      <c r="U393" s="157"/>
      <c r="V393" s="157"/>
      <c r="W393" s="147"/>
      <c r="X393" s="147"/>
      <c r="Y393" s="147"/>
      <c r="Z393" s="147"/>
      <c r="AA393" s="147"/>
      <c r="AB393" s="147"/>
      <c r="AC393" s="147"/>
      <c r="AD393" s="147" t="s">
        <v>189</v>
      </c>
      <c r="AE393" s="147">
        <v>2</v>
      </c>
      <c r="AF393" s="147"/>
      <c r="AG393" s="147"/>
      <c r="AH393" s="147"/>
      <c r="AI393" s="147"/>
      <c r="AJ393" s="147"/>
      <c r="AK393" s="147"/>
      <c r="AL393" s="147"/>
      <c r="AM393" s="147"/>
      <c r="AN393" s="147"/>
      <c r="AO393" s="147"/>
      <c r="AP393" s="147"/>
      <c r="AQ393" s="147"/>
      <c r="AR393" s="147"/>
      <c r="AS393" s="147"/>
      <c r="AT393" s="147"/>
      <c r="AU393" s="147"/>
      <c r="AV393" s="147"/>
      <c r="AW393" s="147"/>
      <c r="AX393" s="147"/>
      <c r="AY393" s="147"/>
      <c r="AZ393" s="147"/>
      <c r="BA393" s="147"/>
      <c r="BB393" s="147"/>
      <c r="BC393" s="147"/>
      <c r="BD393" s="147"/>
      <c r="BE393" s="147"/>
    </row>
    <row r="394" spans="1:57" outlineLevel="3" x14ac:dyDescent="0.2">
      <c r="A394" s="154"/>
      <c r="B394" s="155"/>
      <c r="C394" s="189" t="s">
        <v>514</v>
      </c>
      <c r="D394" s="165"/>
      <c r="E394" s="166">
        <v>4</v>
      </c>
      <c r="F394" s="157"/>
      <c r="G394" s="157"/>
      <c r="H394" s="157"/>
      <c r="I394" s="157"/>
      <c r="J394" s="157"/>
      <c r="K394" s="157"/>
      <c r="L394" s="157"/>
      <c r="M394" s="157"/>
      <c r="N394" s="156"/>
      <c r="O394" s="156"/>
      <c r="P394" s="156"/>
      <c r="Q394" s="156"/>
      <c r="R394" s="157"/>
      <c r="S394" s="157"/>
      <c r="T394" s="157"/>
      <c r="U394" s="157"/>
      <c r="V394" s="157"/>
      <c r="W394" s="147"/>
      <c r="X394" s="147"/>
      <c r="Y394" s="147"/>
      <c r="Z394" s="147"/>
      <c r="AA394" s="147"/>
      <c r="AB394" s="147"/>
      <c r="AC394" s="147"/>
      <c r="AD394" s="147" t="s">
        <v>189</v>
      </c>
      <c r="AE394" s="147">
        <v>2</v>
      </c>
      <c r="AF394" s="147"/>
      <c r="AG394" s="147"/>
      <c r="AH394" s="147"/>
      <c r="AI394" s="147"/>
      <c r="AJ394" s="147"/>
      <c r="AK394" s="147"/>
      <c r="AL394" s="147"/>
      <c r="AM394" s="147"/>
      <c r="AN394" s="147"/>
      <c r="AO394" s="147"/>
      <c r="AP394" s="147"/>
      <c r="AQ394" s="147"/>
      <c r="AR394" s="147"/>
      <c r="AS394" s="147"/>
      <c r="AT394" s="147"/>
      <c r="AU394" s="147"/>
      <c r="AV394" s="147"/>
      <c r="AW394" s="147"/>
      <c r="AX394" s="147"/>
      <c r="AY394" s="147"/>
      <c r="AZ394" s="147"/>
      <c r="BA394" s="147"/>
      <c r="BB394" s="147"/>
      <c r="BC394" s="147"/>
      <c r="BD394" s="147"/>
      <c r="BE394" s="147"/>
    </row>
    <row r="395" spans="1:57" outlineLevel="3" x14ac:dyDescent="0.2">
      <c r="A395" s="154"/>
      <c r="B395" s="155"/>
      <c r="C395" s="189" t="s">
        <v>515</v>
      </c>
      <c r="D395" s="165"/>
      <c r="E395" s="166">
        <v>2</v>
      </c>
      <c r="F395" s="157"/>
      <c r="G395" s="157"/>
      <c r="H395" s="157"/>
      <c r="I395" s="157"/>
      <c r="J395" s="157"/>
      <c r="K395" s="157"/>
      <c r="L395" s="157"/>
      <c r="M395" s="157"/>
      <c r="N395" s="156"/>
      <c r="O395" s="156"/>
      <c r="P395" s="156"/>
      <c r="Q395" s="156"/>
      <c r="R395" s="157"/>
      <c r="S395" s="157"/>
      <c r="T395" s="157"/>
      <c r="U395" s="157"/>
      <c r="V395" s="157"/>
      <c r="W395" s="147"/>
      <c r="X395" s="147"/>
      <c r="Y395" s="147"/>
      <c r="Z395" s="147"/>
      <c r="AA395" s="147"/>
      <c r="AB395" s="147"/>
      <c r="AC395" s="147"/>
      <c r="AD395" s="147" t="s">
        <v>189</v>
      </c>
      <c r="AE395" s="147">
        <v>2</v>
      </c>
      <c r="AF395" s="147"/>
      <c r="AG395" s="147"/>
      <c r="AH395" s="147"/>
      <c r="AI395" s="147"/>
      <c r="AJ395" s="147"/>
      <c r="AK395" s="147"/>
      <c r="AL395" s="147"/>
      <c r="AM395" s="147"/>
      <c r="AN395" s="147"/>
      <c r="AO395" s="147"/>
      <c r="AP395" s="147"/>
      <c r="AQ395" s="147"/>
      <c r="AR395" s="147"/>
      <c r="AS395" s="147"/>
      <c r="AT395" s="147"/>
      <c r="AU395" s="147"/>
      <c r="AV395" s="147"/>
      <c r="AW395" s="147"/>
      <c r="AX395" s="147"/>
      <c r="AY395" s="147"/>
      <c r="AZ395" s="147"/>
      <c r="BA395" s="147"/>
      <c r="BB395" s="147"/>
      <c r="BC395" s="147"/>
      <c r="BD395" s="147"/>
      <c r="BE395" s="147"/>
    </row>
    <row r="396" spans="1:57" outlineLevel="3" x14ac:dyDescent="0.2">
      <c r="A396" s="154"/>
      <c r="B396" s="155"/>
      <c r="C396" s="189" t="s">
        <v>516</v>
      </c>
      <c r="D396" s="165"/>
      <c r="E396" s="166">
        <v>1</v>
      </c>
      <c r="F396" s="157"/>
      <c r="G396" s="157"/>
      <c r="H396" s="157"/>
      <c r="I396" s="157"/>
      <c r="J396" s="157"/>
      <c r="K396" s="157"/>
      <c r="L396" s="157"/>
      <c r="M396" s="157"/>
      <c r="N396" s="156"/>
      <c r="O396" s="156"/>
      <c r="P396" s="156"/>
      <c r="Q396" s="156"/>
      <c r="R396" s="157"/>
      <c r="S396" s="157"/>
      <c r="T396" s="157"/>
      <c r="U396" s="157"/>
      <c r="V396" s="157"/>
      <c r="W396" s="147"/>
      <c r="X396" s="147"/>
      <c r="Y396" s="147"/>
      <c r="Z396" s="147"/>
      <c r="AA396" s="147"/>
      <c r="AB396" s="147"/>
      <c r="AC396" s="147"/>
      <c r="AD396" s="147" t="s">
        <v>189</v>
      </c>
      <c r="AE396" s="147">
        <v>2</v>
      </c>
      <c r="AF396" s="147"/>
      <c r="AG396" s="147"/>
      <c r="AH396" s="147"/>
      <c r="AI396" s="147"/>
      <c r="AJ396" s="147"/>
      <c r="AK396" s="147"/>
      <c r="AL396" s="147"/>
      <c r="AM396" s="147"/>
      <c r="AN396" s="147"/>
      <c r="AO396" s="147"/>
      <c r="AP396" s="147"/>
      <c r="AQ396" s="147"/>
      <c r="AR396" s="147"/>
      <c r="AS396" s="147"/>
      <c r="AT396" s="147"/>
      <c r="AU396" s="147"/>
      <c r="AV396" s="147"/>
      <c r="AW396" s="147"/>
      <c r="AX396" s="147"/>
      <c r="AY396" s="147"/>
      <c r="AZ396" s="147"/>
      <c r="BA396" s="147"/>
      <c r="BB396" s="147"/>
      <c r="BC396" s="147"/>
      <c r="BD396" s="147"/>
      <c r="BE396" s="147"/>
    </row>
    <row r="397" spans="1:57" outlineLevel="3" x14ac:dyDescent="0.2">
      <c r="A397" s="154"/>
      <c r="B397" s="155"/>
      <c r="C397" s="189" t="s">
        <v>517</v>
      </c>
      <c r="D397" s="165"/>
      <c r="E397" s="166">
        <v>1.5</v>
      </c>
      <c r="F397" s="157"/>
      <c r="G397" s="157"/>
      <c r="H397" s="157"/>
      <c r="I397" s="157"/>
      <c r="J397" s="157"/>
      <c r="K397" s="157"/>
      <c r="L397" s="157"/>
      <c r="M397" s="157"/>
      <c r="N397" s="156"/>
      <c r="O397" s="156"/>
      <c r="P397" s="156"/>
      <c r="Q397" s="156"/>
      <c r="R397" s="157"/>
      <c r="S397" s="157"/>
      <c r="T397" s="157"/>
      <c r="U397" s="157"/>
      <c r="V397" s="157"/>
      <c r="W397" s="147"/>
      <c r="X397" s="147"/>
      <c r="Y397" s="147"/>
      <c r="Z397" s="147"/>
      <c r="AA397" s="147"/>
      <c r="AB397" s="147"/>
      <c r="AC397" s="147"/>
      <c r="AD397" s="147" t="s">
        <v>189</v>
      </c>
      <c r="AE397" s="147">
        <v>2</v>
      </c>
      <c r="AF397" s="147"/>
      <c r="AG397" s="147"/>
      <c r="AH397" s="147"/>
      <c r="AI397" s="147"/>
      <c r="AJ397" s="147"/>
      <c r="AK397" s="147"/>
      <c r="AL397" s="147"/>
      <c r="AM397" s="147"/>
      <c r="AN397" s="147"/>
      <c r="AO397" s="147"/>
      <c r="AP397" s="147"/>
      <c r="AQ397" s="147"/>
      <c r="AR397" s="147"/>
      <c r="AS397" s="147"/>
      <c r="AT397" s="147"/>
      <c r="AU397" s="147"/>
      <c r="AV397" s="147"/>
      <c r="AW397" s="147"/>
      <c r="AX397" s="147"/>
      <c r="AY397" s="147"/>
      <c r="AZ397" s="147"/>
      <c r="BA397" s="147"/>
      <c r="BB397" s="147"/>
      <c r="BC397" s="147"/>
      <c r="BD397" s="147"/>
      <c r="BE397" s="147"/>
    </row>
    <row r="398" spans="1:57" outlineLevel="3" x14ac:dyDescent="0.2">
      <c r="A398" s="154"/>
      <c r="B398" s="155"/>
      <c r="C398" s="189" t="s">
        <v>518</v>
      </c>
      <c r="D398" s="165"/>
      <c r="E398" s="166">
        <v>0.5</v>
      </c>
      <c r="F398" s="157"/>
      <c r="G398" s="157"/>
      <c r="H398" s="157"/>
      <c r="I398" s="157"/>
      <c r="J398" s="157"/>
      <c r="K398" s="157"/>
      <c r="L398" s="157"/>
      <c r="M398" s="157"/>
      <c r="N398" s="156"/>
      <c r="O398" s="156"/>
      <c r="P398" s="156"/>
      <c r="Q398" s="156"/>
      <c r="R398" s="157"/>
      <c r="S398" s="157"/>
      <c r="T398" s="157"/>
      <c r="U398" s="157"/>
      <c r="V398" s="157"/>
      <c r="W398" s="147"/>
      <c r="X398" s="147"/>
      <c r="Y398" s="147"/>
      <c r="Z398" s="147"/>
      <c r="AA398" s="147"/>
      <c r="AB398" s="147"/>
      <c r="AC398" s="147"/>
      <c r="AD398" s="147" t="s">
        <v>189</v>
      </c>
      <c r="AE398" s="147">
        <v>2</v>
      </c>
      <c r="AF398" s="147"/>
      <c r="AG398" s="147"/>
      <c r="AH398" s="147"/>
      <c r="AI398" s="147"/>
      <c r="AJ398" s="147"/>
      <c r="AK398" s="147"/>
      <c r="AL398" s="147"/>
      <c r="AM398" s="147"/>
      <c r="AN398" s="147"/>
      <c r="AO398" s="147"/>
      <c r="AP398" s="147"/>
      <c r="AQ398" s="147"/>
      <c r="AR398" s="147"/>
      <c r="AS398" s="147"/>
      <c r="AT398" s="147"/>
      <c r="AU398" s="147"/>
      <c r="AV398" s="147"/>
      <c r="AW398" s="147"/>
      <c r="AX398" s="147"/>
      <c r="AY398" s="147"/>
      <c r="AZ398" s="147"/>
      <c r="BA398" s="147"/>
      <c r="BB398" s="147"/>
      <c r="BC398" s="147"/>
      <c r="BD398" s="147"/>
      <c r="BE398" s="147"/>
    </row>
    <row r="399" spans="1:57" outlineLevel="3" x14ac:dyDescent="0.2">
      <c r="A399" s="154"/>
      <c r="B399" s="155"/>
      <c r="C399" s="189" t="s">
        <v>519</v>
      </c>
      <c r="D399" s="165"/>
      <c r="E399" s="166">
        <v>6</v>
      </c>
      <c r="F399" s="157"/>
      <c r="G399" s="157"/>
      <c r="H399" s="157"/>
      <c r="I399" s="157"/>
      <c r="J399" s="157"/>
      <c r="K399" s="157"/>
      <c r="L399" s="157"/>
      <c r="M399" s="157"/>
      <c r="N399" s="156"/>
      <c r="O399" s="156"/>
      <c r="P399" s="156"/>
      <c r="Q399" s="156"/>
      <c r="R399" s="157"/>
      <c r="S399" s="157"/>
      <c r="T399" s="157"/>
      <c r="U399" s="157"/>
      <c r="V399" s="157"/>
      <c r="W399" s="147"/>
      <c r="X399" s="147"/>
      <c r="Y399" s="147"/>
      <c r="Z399" s="147"/>
      <c r="AA399" s="147"/>
      <c r="AB399" s="147"/>
      <c r="AC399" s="147"/>
      <c r="AD399" s="147" t="s">
        <v>189</v>
      </c>
      <c r="AE399" s="147">
        <v>2</v>
      </c>
      <c r="AF399" s="147"/>
      <c r="AG399" s="147"/>
      <c r="AH399" s="147"/>
      <c r="AI399" s="147"/>
      <c r="AJ399" s="147"/>
      <c r="AK399" s="147"/>
      <c r="AL399" s="147"/>
      <c r="AM399" s="147"/>
      <c r="AN399" s="147"/>
      <c r="AO399" s="147"/>
      <c r="AP399" s="147"/>
      <c r="AQ399" s="147"/>
      <c r="AR399" s="147"/>
      <c r="AS399" s="147"/>
      <c r="AT399" s="147"/>
      <c r="AU399" s="147"/>
      <c r="AV399" s="147"/>
      <c r="AW399" s="147"/>
      <c r="AX399" s="147"/>
      <c r="AY399" s="147"/>
      <c r="AZ399" s="147"/>
      <c r="BA399" s="147"/>
      <c r="BB399" s="147"/>
      <c r="BC399" s="147"/>
      <c r="BD399" s="147"/>
      <c r="BE399" s="147"/>
    </row>
    <row r="400" spans="1:57" outlineLevel="3" x14ac:dyDescent="0.2">
      <c r="A400" s="154"/>
      <c r="B400" s="155"/>
      <c r="C400" s="189" t="s">
        <v>520</v>
      </c>
      <c r="D400" s="165"/>
      <c r="E400" s="166">
        <v>2</v>
      </c>
      <c r="F400" s="157"/>
      <c r="G400" s="157"/>
      <c r="H400" s="157"/>
      <c r="I400" s="157"/>
      <c r="J400" s="157"/>
      <c r="K400" s="157"/>
      <c r="L400" s="157"/>
      <c r="M400" s="157"/>
      <c r="N400" s="156"/>
      <c r="O400" s="156"/>
      <c r="P400" s="156"/>
      <c r="Q400" s="156"/>
      <c r="R400" s="157"/>
      <c r="S400" s="157"/>
      <c r="T400" s="157"/>
      <c r="U400" s="157"/>
      <c r="V400" s="157"/>
      <c r="W400" s="147"/>
      <c r="X400" s="147"/>
      <c r="Y400" s="147"/>
      <c r="Z400" s="147"/>
      <c r="AA400" s="147"/>
      <c r="AB400" s="147"/>
      <c r="AC400" s="147"/>
      <c r="AD400" s="147" t="s">
        <v>189</v>
      </c>
      <c r="AE400" s="147">
        <v>2</v>
      </c>
      <c r="AF400" s="147"/>
      <c r="AG400" s="147"/>
      <c r="AH400" s="147"/>
      <c r="AI400" s="147"/>
      <c r="AJ400" s="147"/>
      <c r="AK400" s="147"/>
      <c r="AL400" s="147"/>
      <c r="AM400" s="147"/>
      <c r="AN400" s="147"/>
      <c r="AO400" s="147"/>
      <c r="AP400" s="147"/>
      <c r="AQ400" s="147"/>
      <c r="AR400" s="147"/>
      <c r="AS400" s="147"/>
      <c r="AT400" s="147"/>
      <c r="AU400" s="147"/>
      <c r="AV400" s="147"/>
      <c r="AW400" s="147"/>
      <c r="AX400" s="147"/>
      <c r="AY400" s="147"/>
      <c r="AZ400" s="147"/>
      <c r="BA400" s="147"/>
      <c r="BB400" s="147"/>
      <c r="BC400" s="147"/>
      <c r="BD400" s="147"/>
      <c r="BE400" s="147"/>
    </row>
    <row r="401" spans="1:57" outlineLevel="3" x14ac:dyDescent="0.2">
      <c r="A401" s="154"/>
      <c r="B401" s="155"/>
      <c r="C401" s="189" t="s">
        <v>521</v>
      </c>
      <c r="D401" s="165"/>
      <c r="E401" s="166">
        <v>0.5</v>
      </c>
      <c r="F401" s="157"/>
      <c r="G401" s="157"/>
      <c r="H401" s="157"/>
      <c r="I401" s="157"/>
      <c r="J401" s="157"/>
      <c r="K401" s="157"/>
      <c r="L401" s="157"/>
      <c r="M401" s="157"/>
      <c r="N401" s="156"/>
      <c r="O401" s="156"/>
      <c r="P401" s="156"/>
      <c r="Q401" s="156"/>
      <c r="R401" s="157"/>
      <c r="S401" s="157"/>
      <c r="T401" s="157"/>
      <c r="U401" s="157"/>
      <c r="V401" s="157"/>
      <c r="W401" s="147"/>
      <c r="X401" s="147"/>
      <c r="Y401" s="147"/>
      <c r="Z401" s="147"/>
      <c r="AA401" s="147"/>
      <c r="AB401" s="147"/>
      <c r="AC401" s="147"/>
      <c r="AD401" s="147" t="s">
        <v>189</v>
      </c>
      <c r="AE401" s="147">
        <v>2</v>
      </c>
      <c r="AF401" s="147"/>
      <c r="AG401" s="147"/>
      <c r="AH401" s="147"/>
      <c r="AI401" s="147"/>
      <c r="AJ401" s="147"/>
      <c r="AK401" s="147"/>
      <c r="AL401" s="147"/>
      <c r="AM401" s="147"/>
      <c r="AN401" s="147"/>
      <c r="AO401" s="147"/>
      <c r="AP401" s="147"/>
      <c r="AQ401" s="147"/>
      <c r="AR401" s="147"/>
      <c r="AS401" s="147"/>
      <c r="AT401" s="147"/>
      <c r="AU401" s="147"/>
      <c r="AV401" s="147"/>
      <c r="AW401" s="147"/>
      <c r="AX401" s="147"/>
      <c r="AY401" s="147"/>
      <c r="AZ401" s="147"/>
      <c r="BA401" s="147"/>
      <c r="BB401" s="147"/>
      <c r="BC401" s="147"/>
      <c r="BD401" s="147"/>
      <c r="BE401" s="147"/>
    </row>
    <row r="402" spans="1:57" outlineLevel="3" x14ac:dyDescent="0.2">
      <c r="A402" s="154"/>
      <c r="B402" s="155"/>
      <c r="C402" s="189" t="s">
        <v>522</v>
      </c>
      <c r="D402" s="165"/>
      <c r="E402" s="166">
        <v>5</v>
      </c>
      <c r="F402" s="157"/>
      <c r="G402" s="157"/>
      <c r="H402" s="157"/>
      <c r="I402" s="157"/>
      <c r="J402" s="157"/>
      <c r="K402" s="157"/>
      <c r="L402" s="157"/>
      <c r="M402" s="157"/>
      <c r="N402" s="156"/>
      <c r="O402" s="156"/>
      <c r="P402" s="156"/>
      <c r="Q402" s="156"/>
      <c r="R402" s="157"/>
      <c r="S402" s="157"/>
      <c r="T402" s="157"/>
      <c r="U402" s="157"/>
      <c r="V402" s="157"/>
      <c r="W402" s="147"/>
      <c r="X402" s="147"/>
      <c r="Y402" s="147"/>
      <c r="Z402" s="147"/>
      <c r="AA402" s="147"/>
      <c r="AB402" s="147"/>
      <c r="AC402" s="147"/>
      <c r="AD402" s="147" t="s">
        <v>189</v>
      </c>
      <c r="AE402" s="147">
        <v>2</v>
      </c>
      <c r="AF402" s="147"/>
      <c r="AG402" s="147"/>
      <c r="AH402" s="147"/>
      <c r="AI402" s="147"/>
      <c r="AJ402" s="147"/>
      <c r="AK402" s="147"/>
      <c r="AL402" s="147"/>
      <c r="AM402" s="147"/>
      <c r="AN402" s="147"/>
      <c r="AO402" s="147"/>
      <c r="AP402" s="147"/>
      <c r="AQ402" s="147"/>
      <c r="AR402" s="147"/>
      <c r="AS402" s="147"/>
      <c r="AT402" s="147"/>
      <c r="AU402" s="147"/>
      <c r="AV402" s="147"/>
      <c r="AW402" s="147"/>
      <c r="AX402" s="147"/>
      <c r="AY402" s="147"/>
      <c r="AZ402" s="147"/>
      <c r="BA402" s="147"/>
      <c r="BB402" s="147"/>
      <c r="BC402" s="147"/>
      <c r="BD402" s="147"/>
      <c r="BE402" s="147"/>
    </row>
    <row r="403" spans="1:57" outlineLevel="3" x14ac:dyDescent="0.2">
      <c r="A403" s="154"/>
      <c r="B403" s="155"/>
      <c r="C403" s="189" t="s">
        <v>523</v>
      </c>
      <c r="D403" s="165"/>
      <c r="E403" s="166">
        <v>4</v>
      </c>
      <c r="F403" s="157"/>
      <c r="G403" s="157"/>
      <c r="H403" s="157"/>
      <c r="I403" s="157"/>
      <c r="J403" s="157"/>
      <c r="K403" s="157"/>
      <c r="L403" s="157"/>
      <c r="M403" s="157"/>
      <c r="N403" s="156"/>
      <c r="O403" s="156"/>
      <c r="P403" s="156"/>
      <c r="Q403" s="156"/>
      <c r="R403" s="157"/>
      <c r="S403" s="157"/>
      <c r="T403" s="157"/>
      <c r="U403" s="157"/>
      <c r="V403" s="157"/>
      <c r="W403" s="147"/>
      <c r="X403" s="147"/>
      <c r="Y403" s="147"/>
      <c r="Z403" s="147"/>
      <c r="AA403" s="147"/>
      <c r="AB403" s="147"/>
      <c r="AC403" s="147"/>
      <c r="AD403" s="147" t="s">
        <v>189</v>
      </c>
      <c r="AE403" s="147">
        <v>2</v>
      </c>
      <c r="AF403" s="147"/>
      <c r="AG403" s="147"/>
      <c r="AH403" s="147"/>
      <c r="AI403" s="147"/>
      <c r="AJ403" s="147"/>
      <c r="AK403" s="147"/>
      <c r="AL403" s="147"/>
      <c r="AM403" s="147"/>
      <c r="AN403" s="147"/>
      <c r="AO403" s="147"/>
      <c r="AP403" s="147"/>
      <c r="AQ403" s="147"/>
      <c r="AR403" s="147"/>
      <c r="AS403" s="147"/>
      <c r="AT403" s="147"/>
      <c r="AU403" s="147"/>
      <c r="AV403" s="147"/>
      <c r="AW403" s="147"/>
      <c r="AX403" s="147"/>
      <c r="AY403" s="147"/>
      <c r="AZ403" s="147"/>
      <c r="BA403" s="147"/>
      <c r="BB403" s="147"/>
      <c r="BC403" s="147"/>
      <c r="BD403" s="147"/>
      <c r="BE403" s="147"/>
    </row>
    <row r="404" spans="1:57" outlineLevel="3" x14ac:dyDescent="0.2">
      <c r="A404" s="154"/>
      <c r="B404" s="155"/>
      <c r="C404" s="189" t="s">
        <v>524</v>
      </c>
      <c r="D404" s="165"/>
      <c r="E404" s="166">
        <v>2</v>
      </c>
      <c r="F404" s="157"/>
      <c r="G404" s="157"/>
      <c r="H404" s="157"/>
      <c r="I404" s="157"/>
      <c r="J404" s="157"/>
      <c r="K404" s="157"/>
      <c r="L404" s="157"/>
      <c r="M404" s="157"/>
      <c r="N404" s="156"/>
      <c r="O404" s="156"/>
      <c r="P404" s="156"/>
      <c r="Q404" s="156"/>
      <c r="R404" s="157"/>
      <c r="S404" s="157"/>
      <c r="T404" s="157"/>
      <c r="U404" s="157"/>
      <c r="V404" s="157"/>
      <c r="W404" s="147"/>
      <c r="X404" s="147"/>
      <c r="Y404" s="147"/>
      <c r="Z404" s="147"/>
      <c r="AA404" s="147"/>
      <c r="AB404" s="147"/>
      <c r="AC404" s="147"/>
      <c r="AD404" s="147" t="s">
        <v>189</v>
      </c>
      <c r="AE404" s="147">
        <v>2</v>
      </c>
      <c r="AF404" s="147"/>
      <c r="AG404" s="147"/>
      <c r="AH404" s="147"/>
      <c r="AI404" s="147"/>
      <c r="AJ404" s="147"/>
      <c r="AK404" s="147"/>
      <c r="AL404" s="147"/>
      <c r="AM404" s="147"/>
      <c r="AN404" s="147"/>
      <c r="AO404" s="147"/>
      <c r="AP404" s="147"/>
      <c r="AQ404" s="147"/>
      <c r="AR404" s="147"/>
      <c r="AS404" s="147"/>
      <c r="AT404" s="147"/>
      <c r="AU404" s="147"/>
      <c r="AV404" s="147"/>
      <c r="AW404" s="147"/>
      <c r="AX404" s="147"/>
      <c r="AY404" s="147"/>
      <c r="AZ404" s="147"/>
      <c r="BA404" s="147"/>
      <c r="BB404" s="147"/>
      <c r="BC404" s="147"/>
      <c r="BD404" s="147"/>
      <c r="BE404" s="147"/>
    </row>
    <row r="405" spans="1:57" outlineLevel="3" x14ac:dyDescent="0.2">
      <c r="A405" s="154"/>
      <c r="B405" s="155"/>
      <c r="C405" s="189" t="s">
        <v>525</v>
      </c>
      <c r="D405" s="165"/>
      <c r="E405" s="166">
        <v>1</v>
      </c>
      <c r="F405" s="157"/>
      <c r="G405" s="157"/>
      <c r="H405" s="157"/>
      <c r="I405" s="157"/>
      <c r="J405" s="157"/>
      <c r="K405" s="157"/>
      <c r="L405" s="157"/>
      <c r="M405" s="157"/>
      <c r="N405" s="156"/>
      <c r="O405" s="156"/>
      <c r="P405" s="156"/>
      <c r="Q405" s="156"/>
      <c r="R405" s="157"/>
      <c r="S405" s="157"/>
      <c r="T405" s="157"/>
      <c r="U405" s="157"/>
      <c r="V405" s="157"/>
      <c r="W405" s="147"/>
      <c r="X405" s="147"/>
      <c r="Y405" s="147"/>
      <c r="Z405" s="147"/>
      <c r="AA405" s="147"/>
      <c r="AB405" s="147"/>
      <c r="AC405" s="147"/>
      <c r="AD405" s="147" t="s">
        <v>189</v>
      </c>
      <c r="AE405" s="147">
        <v>2</v>
      </c>
      <c r="AF405" s="147"/>
      <c r="AG405" s="147"/>
      <c r="AH405" s="147"/>
      <c r="AI405" s="147"/>
      <c r="AJ405" s="147"/>
      <c r="AK405" s="147"/>
      <c r="AL405" s="147"/>
      <c r="AM405" s="147"/>
      <c r="AN405" s="147"/>
      <c r="AO405" s="147"/>
      <c r="AP405" s="147"/>
      <c r="AQ405" s="147"/>
      <c r="AR405" s="147"/>
      <c r="AS405" s="147"/>
      <c r="AT405" s="147"/>
      <c r="AU405" s="147"/>
      <c r="AV405" s="147"/>
      <c r="AW405" s="147"/>
      <c r="AX405" s="147"/>
      <c r="AY405" s="147"/>
      <c r="AZ405" s="147"/>
      <c r="BA405" s="147"/>
      <c r="BB405" s="147"/>
      <c r="BC405" s="147"/>
      <c r="BD405" s="147"/>
      <c r="BE405" s="147"/>
    </row>
    <row r="406" spans="1:57" outlineLevel="3" x14ac:dyDescent="0.2">
      <c r="A406" s="154"/>
      <c r="B406" s="155"/>
      <c r="C406" s="189" t="s">
        <v>526</v>
      </c>
      <c r="D406" s="165"/>
      <c r="E406" s="166">
        <v>1</v>
      </c>
      <c r="F406" s="157"/>
      <c r="G406" s="157"/>
      <c r="H406" s="157"/>
      <c r="I406" s="157"/>
      <c r="J406" s="157"/>
      <c r="K406" s="157"/>
      <c r="L406" s="157"/>
      <c r="M406" s="157"/>
      <c r="N406" s="156"/>
      <c r="O406" s="156"/>
      <c r="P406" s="156"/>
      <c r="Q406" s="156"/>
      <c r="R406" s="157"/>
      <c r="S406" s="157"/>
      <c r="T406" s="157"/>
      <c r="U406" s="157"/>
      <c r="V406" s="157"/>
      <c r="W406" s="147"/>
      <c r="X406" s="147"/>
      <c r="Y406" s="147"/>
      <c r="Z406" s="147"/>
      <c r="AA406" s="147"/>
      <c r="AB406" s="147"/>
      <c r="AC406" s="147"/>
      <c r="AD406" s="147" t="s">
        <v>189</v>
      </c>
      <c r="AE406" s="147">
        <v>2</v>
      </c>
      <c r="AF406" s="147"/>
      <c r="AG406" s="147"/>
      <c r="AH406" s="147"/>
      <c r="AI406" s="147"/>
      <c r="AJ406" s="147"/>
      <c r="AK406" s="147"/>
      <c r="AL406" s="147"/>
      <c r="AM406" s="147"/>
      <c r="AN406" s="147"/>
      <c r="AO406" s="147"/>
      <c r="AP406" s="147"/>
      <c r="AQ406" s="147"/>
      <c r="AR406" s="147"/>
      <c r="AS406" s="147"/>
      <c r="AT406" s="147"/>
      <c r="AU406" s="147"/>
      <c r="AV406" s="147"/>
      <c r="AW406" s="147"/>
      <c r="AX406" s="147"/>
      <c r="AY406" s="147"/>
      <c r="AZ406" s="147"/>
      <c r="BA406" s="147"/>
      <c r="BB406" s="147"/>
      <c r="BC406" s="147"/>
      <c r="BD406" s="147"/>
      <c r="BE406" s="147"/>
    </row>
    <row r="407" spans="1:57" outlineLevel="3" x14ac:dyDescent="0.2">
      <c r="A407" s="154"/>
      <c r="B407" s="155"/>
      <c r="C407" s="188" t="s">
        <v>369</v>
      </c>
      <c r="D407" s="165"/>
      <c r="E407" s="166"/>
      <c r="F407" s="157"/>
      <c r="G407" s="157"/>
      <c r="H407" s="157"/>
      <c r="I407" s="157"/>
      <c r="J407" s="157"/>
      <c r="K407" s="157"/>
      <c r="L407" s="157"/>
      <c r="M407" s="157"/>
      <c r="N407" s="156"/>
      <c r="O407" s="156"/>
      <c r="P407" s="156"/>
      <c r="Q407" s="156"/>
      <c r="R407" s="157"/>
      <c r="S407" s="157"/>
      <c r="T407" s="157"/>
      <c r="U407" s="157"/>
      <c r="V407" s="157"/>
      <c r="W407" s="147"/>
      <c r="X407" s="147"/>
      <c r="Y407" s="147"/>
      <c r="Z407" s="147"/>
      <c r="AA407" s="147"/>
      <c r="AB407" s="147"/>
      <c r="AC407" s="147"/>
      <c r="AD407" s="147" t="s">
        <v>189</v>
      </c>
      <c r="AE407" s="147"/>
      <c r="AF407" s="147"/>
      <c r="AG407" s="147"/>
      <c r="AH407" s="147"/>
      <c r="AI407" s="147"/>
      <c r="AJ407" s="147"/>
      <c r="AK407" s="147"/>
      <c r="AL407" s="147"/>
      <c r="AM407" s="147"/>
      <c r="AN407" s="147"/>
      <c r="AO407" s="147"/>
      <c r="AP407" s="147"/>
      <c r="AQ407" s="147"/>
      <c r="AR407" s="147"/>
      <c r="AS407" s="147"/>
      <c r="AT407" s="147"/>
      <c r="AU407" s="147"/>
      <c r="AV407" s="147"/>
      <c r="AW407" s="147"/>
      <c r="AX407" s="147"/>
      <c r="AY407" s="147"/>
      <c r="AZ407" s="147"/>
      <c r="BA407" s="147"/>
      <c r="BB407" s="147"/>
      <c r="BC407" s="147"/>
      <c r="BD407" s="147"/>
      <c r="BE407" s="147"/>
    </row>
    <row r="408" spans="1:57" outlineLevel="3" x14ac:dyDescent="0.2">
      <c r="A408" s="154"/>
      <c r="B408" s="155"/>
      <c r="C408" s="186" t="s">
        <v>527</v>
      </c>
      <c r="D408" s="158"/>
      <c r="E408" s="159">
        <v>120</v>
      </c>
      <c r="F408" s="157"/>
      <c r="G408" s="157"/>
      <c r="H408" s="157"/>
      <c r="I408" s="157"/>
      <c r="J408" s="157"/>
      <c r="K408" s="157"/>
      <c r="L408" s="157"/>
      <c r="M408" s="157"/>
      <c r="N408" s="156"/>
      <c r="O408" s="156"/>
      <c r="P408" s="156"/>
      <c r="Q408" s="156"/>
      <c r="R408" s="157"/>
      <c r="S408" s="157"/>
      <c r="T408" s="157"/>
      <c r="U408" s="157"/>
      <c r="V408" s="157"/>
      <c r="W408" s="147"/>
      <c r="X408" s="147"/>
      <c r="Y408" s="147"/>
      <c r="Z408" s="147"/>
      <c r="AA408" s="147"/>
      <c r="AB408" s="147"/>
      <c r="AC408" s="147"/>
      <c r="AD408" s="147" t="s">
        <v>189</v>
      </c>
      <c r="AE408" s="147">
        <v>0</v>
      </c>
      <c r="AF408" s="147"/>
      <c r="AG408" s="147"/>
      <c r="AH408" s="147"/>
      <c r="AI408" s="147"/>
      <c r="AJ408" s="147"/>
      <c r="AK408" s="147"/>
      <c r="AL408" s="147"/>
      <c r="AM408" s="147"/>
      <c r="AN408" s="147"/>
      <c r="AO408" s="147"/>
      <c r="AP408" s="147"/>
      <c r="AQ408" s="147"/>
      <c r="AR408" s="147"/>
      <c r="AS408" s="147"/>
      <c r="AT408" s="147"/>
      <c r="AU408" s="147"/>
      <c r="AV408" s="147"/>
      <c r="AW408" s="147"/>
      <c r="AX408" s="147"/>
      <c r="AY408" s="147"/>
      <c r="AZ408" s="147"/>
      <c r="BA408" s="147"/>
      <c r="BB408" s="147"/>
      <c r="BC408" s="147"/>
      <c r="BD408" s="147"/>
      <c r="BE408" s="147"/>
    </row>
    <row r="409" spans="1:57" outlineLevel="2" x14ac:dyDescent="0.2">
      <c r="A409" s="154"/>
      <c r="B409" s="155"/>
      <c r="C409" s="730"/>
      <c r="D409" s="731"/>
      <c r="E409" s="731"/>
      <c r="F409" s="731"/>
      <c r="G409" s="731"/>
      <c r="H409" s="157"/>
      <c r="I409" s="157"/>
      <c r="J409" s="157"/>
      <c r="K409" s="157"/>
      <c r="L409" s="157"/>
      <c r="M409" s="157"/>
      <c r="N409" s="156"/>
      <c r="O409" s="156"/>
      <c r="P409" s="156"/>
      <c r="Q409" s="156"/>
      <c r="R409" s="157"/>
      <c r="S409" s="157"/>
      <c r="T409" s="157"/>
      <c r="U409" s="157"/>
      <c r="V409" s="157"/>
      <c r="W409" s="147"/>
      <c r="X409" s="147"/>
      <c r="Y409" s="147"/>
      <c r="Z409" s="147"/>
      <c r="AA409" s="147"/>
      <c r="AB409" s="147"/>
      <c r="AC409" s="147"/>
      <c r="AD409" s="147" t="s">
        <v>190</v>
      </c>
      <c r="AE409" s="147"/>
      <c r="AF409" s="147"/>
      <c r="AG409" s="147"/>
      <c r="AH409" s="147"/>
      <c r="AI409" s="147"/>
      <c r="AJ409" s="147"/>
      <c r="AK409" s="147"/>
      <c r="AL409" s="147"/>
      <c r="AM409" s="147"/>
      <c r="AN409" s="147"/>
      <c r="AO409" s="147"/>
      <c r="AP409" s="147"/>
      <c r="AQ409" s="147"/>
      <c r="AR409" s="147"/>
      <c r="AS409" s="147"/>
      <c r="AT409" s="147"/>
      <c r="AU409" s="147"/>
      <c r="AV409" s="147"/>
      <c r="AW409" s="147"/>
      <c r="AX409" s="147"/>
      <c r="AY409" s="147"/>
      <c r="AZ409" s="147"/>
      <c r="BA409" s="147"/>
      <c r="BB409" s="147"/>
      <c r="BC409" s="147"/>
      <c r="BD409" s="147"/>
      <c r="BE409" s="147"/>
    </row>
    <row r="410" spans="1:57" x14ac:dyDescent="0.2">
      <c r="A410" s="168" t="s">
        <v>178</v>
      </c>
      <c r="B410" s="169" t="s">
        <v>106</v>
      </c>
      <c r="C410" s="184" t="s">
        <v>107</v>
      </c>
      <c r="D410" s="170"/>
      <c r="E410" s="171"/>
      <c r="F410" s="172"/>
      <c r="G410" s="172">
        <f>SUMIF(AD411:AD420,"&lt;&gt;NOR",G411:G420)</f>
        <v>0</v>
      </c>
      <c r="H410" s="172"/>
      <c r="I410" s="172">
        <f>SUM(I411:I420)</f>
        <v>15816.97</v>
      </c>
      <c r="J410" s="172"/>
      <c r="K410" s="172">
        <f>SUM(K411:K420)</f>
        <v>6559.08</v>
      </c>
      <c r="L410" s="172"/>
      <c r="M410" s="172">
        <f>SUM(M411:M420)</f>
        <v>0</v>
      </c>
      <c r="N410" s="171"/>
      <c r="O410" s="171">
        <f>SUM(O411:O420)</f>
        <v>7.74</v>
      </c>
      <c r="P410" s="171"/>
      <c r="Q410" s="171">
        <f>SUM(Q411:Q420)</f>
        <v>0</v>
      </c>
      <c r="R410" s="167"/>
      <c r="S410" s="167">
        <f>SUM(S411:S420)</f>
        <v>10.26</v>
      </c>
      <c r="T410" s="167"/>
      <c r="U410" s="167"/>
      <c r="V410" s="167"/>
      <c r="AD410" t="s">
        <v>179</v>
      </c>
    </row>
    <row r="411" spans="1:57" outlineLevel="1" x14ac:dyDescent="0.2">
      <c r="A411" s="177">
        <v>80</v>
      </c>
      <c r="B411" s="178" t="s">
        <v>528</v>
      </c>
      <c r="C411" s="185" t="s">
        <v>529</v>
      </c>
      <c r="D411" s="179" t="s">
        <v>211</v>
      </c>
      <c r="E411" s="180">
        <v>66.2</v>
      </c>
      <c r="F411" s="181"/>
      <c r="G411" s="182">
        <f>ROUND(E411*F411,2)</f>
        <v>0</v>
      </c>
      <c r="H411" s="181">
        <v>221.13</v>
      </c>
      <c r="I411" s="182">
        <f>ROUND(E411*H411,2)</f>
        <v>14638.81</v>
      </c>
      <c r="J411" s="181">
        <v>84.87</v>
      </c>
      <c r="K411" s="182">
        <f>ROUND(E411*J411,2)</f>
        <v>5618.39</v>
      </c>
      <c r="L411" s="182">
        <v>21</v>
      </c>
      <c r="M411" s="182">
        <f>G411*(1+L411/100)</f>
        <v>0</v>
      </c>
      <c r="N411" s="180">
        <v>0.11693000000000001</v>
      </c>
      <c r="O411" s="180">
        <f>ROUND(E411*N411,2)</f>
        <v>7.74</v>
      </c>
      <c r="P411" s="180">
        <v>0</v>
      </c>
      <c r="Q411" s="180">
        <f>ROUND(E411*P411,2)</f>
        <v>0</v>
      </c>
      <c r="R411" s="157">
        <v>0.14000000000000001</v>
      </c>
      <c r="S411" s="157">
        <f>ROUND(E411*R411,2)</f>
        <v>9.27</v>
      </c>
      <c r="T411" s="157"/>
      <c r="U411" s="157" t="s">
        <v>183</v>
      </c>
      <c r="V411" s="157" t="s">
        <v>184</v>
      </c>
      <c r="W411" s="147"/>
      <c r="X411" s="147"/>
      <c r="Y411" s="147"/>
      <c r="Z411" s="147"/>
      <c r="AA411" s="147"/>
      <c r="AB411" s="147"/>
      <c r="AC411" s="147"/>
      <c r="AD411" s="147" t="s">
        <v>185</v>
      </c>
      <c r="AE411" s="147"/>
      <c r="AF411" s="147"/>
      <c r="AG411" s="147"/>
      <c r="AH411" s="147"/>
      <c r="AI411" s="147"/>
      <c r="AJ411" s="147"/>
      <c r="AK411" s="147"/>
      <c r="AL411" s="147"/>
      <c r="AM411" s="147"/>
      <c r="AN411" s="147"/>
      <c r="AO411" s="147"/>
      <c r="AP411" s="147"/>
      <c r="AQ411" s="147"/>
      <c r="AR411" s="147"/>
      <c r="AS411" s="147"/>
      <c r="AT411" s="147"/>
      <c r="AU411" s="147"/>
      <c r="AV411" s="147"/>
      <c r="AW411" s="147"/>
      <c r="AX411" s="147"/>
      <c r="AY411" s="147"/>
      <c r="AZ411" s="147"/>
      <c r="BA411" s="147"/>
      <c r="BB411" s="147"/>
      <c r="BC411" s="147"/>
      <c r="BD411" s="147"/>
      <c r="BE411" s="147"/>
    </row>
    <row r="412" spans="1:57" outlineLevel="2" x14ac:dyDescent="0.2">
      <c r="A412" s="154"/>
      <c r="B412" s="155"/>
      <c r="C412" s="186" t="s">
        <v>530</v>
      </c>
      <c r="D412" s="158"/>
      <c r="E412" s="159">
        <v>50</v>
      </c>
      <c r="F412" s="157"/>
      <c r="G412" s="157"/>
      <c r="H412" s="157"/>
      <c r="I412" s="157"/>
      <c r="J412" s="157"/>
      <c r="K412" s="157"/>
      <c r="L412" s="157"/>
      <c r="M412" s="157"/>
      <c r="N412" s="156"/>
      <c r="O412" s="156"/>
      <c r="P412" s="156"/>
      <c r="Q412" s="156"/>
      <c r="R412" s="157"/>
      <c r="S412" s="157"/>
      <c r="T412" s="157"/>
      <c r="U412" s="157"/>
      <c r="V412" s="157"/>
      <c r="W412" s="147"/>
      <c r="X412" s="147"/>
      <c r="Y412" s="147"/>
      <c r="Z412" s="147"/>
      <c r="AA412" s="147"/>
      <c r="AB412" s="147"/>
      <c r="AC412" s="147"/>
      <c r="AD412" s="147" t="s">
        <v>189</v>
      </c>
      <c r="AE412" s="147">
        <v>0</v>
      </c>
      <c r="AF412" s="147"/>
      <c r="AG412" s="147"/>
      <c r="AH412" s="147"/>
      <c r="AI412" s="147"/>
      <c r="AJ412" s="147"/>
      <c r="AK412" s="147"/>
      <c r="AL412" s="147"/>
      <c r="AM412" s="147"/>
      <c r="AN412" s="147"/>
      <c r="AO412" s="147"/>
      <c r="AP412" s="147"/>
      <c r="AQ412" s="147"/>
      <c r="AR412" s="147"/>
      <c r="AS412" s="147"/>
      <c r="AT412" s="147"/>
      <c r="AU412" s="147"/>
      <c r="AV412" s="147"/>
      <c r="AW412" s="147"/>
      <c r="AX412" s="147"/>
      <c r="AY412" s="147"/>
      <c r="AZ412" s="147"/>
      <c r="BA412" s="147"/>
      <c r="BB412" s="147"/>
      <c r="BC412" s="147"/>
      <c r="BD412" s="147"/>
      <c r="BE412" s="147"/>
    </row>
    <row r="413" spans="1:57" outlineLevel="3" x14ac:dyDescent="0.2">
      <c r="A413" s="154"/>
      <c r="B413" s="155"/>
      <c r="C413" s="186" t="s">
        <v>531</v>
      </c>
      <c r="D413" s="158"/>
      <c r="E413" s="159">
        <v>11.36</v>
      </c>
      <c r="F413" s="157"/>
      <c r="G413" s="157"/>
      <c r="H413" s="157"/>
      <c r="I413" s="157"/>
      <c r="J413" s="157"/>
      <c r="K413" s="157"/>
      <c r="L413" s="157"/>
      <c r="M413" s="157"/>
      <c r="N413" s="156"/>
      <c r="O413" s="156"/>
      <c r="P413" s="156"/>
      <c r="Q413" s="156"/>
      <c r="R413" s="157"/>
      <c r="S413" s="157"/>
      <c r="T413" s="157"/>
      <c r="U413" s="157"/>
      <c r="V413" s="157"/>
      <c r="W413" s="147"/>
      <c r="X413" s="147"/>
      <c r="Y413" s="147"/>
      <c r="Z413" s="147"/>
      <c r="AA413" s="147"/>
      <c r="AB413" s="147"/>
      <c r="AC413" s="147"/>
      <c r="AD413" s="147" t="s">
        <v>189</v>
      </c>
      <c r="AE413" s="147">
        <v>0</v>
      </c>
      <c r="AF413" s="147"/>
      <c r="AG413" s="147"/>
      <c r="AH413" s="147"/>
      <c r="AI413" s="147"/>
      <c r="AJ413" s="147"/>
      <c r="AK413" s="147"/>
      <c r="AL413" s="147"/>
      <c r="AM413" s="147"/>
      <c r="AN413" s="147"/>
      <c r="AO413" s="147"/>
      <c r="AP413" s="147"/>
      <c r="AQ413" s="147"/>
      <c r="AR413" s="147"/>
      <c r="AS413" s="147"/>
      <c r="AT413" s="147"/>
      <c r="AU413" s="147"/>
      <c r="AV413" s="147"/>
      <c r="AW413" s="147"/>
      <c r="AX413" s="147"/>
      <c r="AY413" s="147"/>
      <c r="AZ413" s="147"/>
      <c r="BA413" s="147"/>
      <c r="BB413" s="147"/>
      <c r="BC413" s="147"/>
      <c r="BD413" s="147"/>
      <c r="BE413" s="147"/>
    </row>
    <row r="414" spans="1:57" outlineLevel="3" x14ac:dyDescent="0.2">
      <c r="A414" s="154"/>
      <c r="B414" s="155"/>
      <c r="C414" s="186" t="s">
        <v>532</v>
      </c>
      <c r="D414" s="158"/>
      <c r="E414" s="159">
        <v>4.84</v>
      </c>
      <c r="F414" s="157"/>
      <c r="G414" s="157"/>
      <c r="H414" s="157"/>
      <c r="I414" s="157"/>
      <c r="J414" s="157"/>
      <c r="K414" s="157"/>
      <c r="L414" s="157"/>
      <c r="M414" s="157"/>
      <c r="N414" s="156"/>
      <c r="O414" s="156"/>
      <c r="P414" s="156"/>
      <c r="Q414" s="156"/>
      <c r="R414" s="157"/>
      <c r="S414" s="157"/>
      <c r="T414" s="157"/>
      <c r="U414" s="157"/>
      <c r="V414" s="157"/>
      <c r="W414" s="147"/>
      <c r="X414" s="147"/>
      <c r="Y414" s="147"/>
      <c r="Z414" s="147"/>
      <c r="AA414" s="147"/>
      <c r="AB414" s="147"/>
      <c r="AC414" s="147"/>
      <c r="AD414" s="147" t="s">
        <v>189</v>
      </c>
      <c r="AE414" s="147">
        <v>0</v>
      </c>
      <c r="AF414" s="147"/>
      <c r="AG414" s="147"/>
      <c r="AH414" s="147"/>
      <c r="AI414" s="147"/>
      <c r="AJ414" s="147"/>
      <c r="AK414" s="147"/>
      <c r="AL414" s="147"/>
      <c r="AM414" s="147"/>
      <c r="AN414" s="147"/>
      <c r="AO414" s="147"/>
      <c r="AP414" s="147"/>
      <c r="AQ414" s="147"/>
      <c r="AR414" s="147"/>
      <c r="AS414" s="147"/>
      <c r="AT414" s="147"/>
      <c r="AU414" s="147"/>
      <c r="AV414" s="147"/>
      <c r="AW414" s="147"/>
      <c r="AX414" s="147"/>
      <c r="AY414" s="147"/>
      <c r="AZ414" s="147"/>
      <c r="BA414" s="147"/>
      <c r="BB414" s="147"/>
      <c r="BC414" s="147"/>
      <c r="BD414" s="147"/>
      <c r="BE414" s="147"/>
    </row>
    <row r="415" spans="1:57" outlineLevel="2" x14ac:dyDescent="0.2">
      <c r="A415" s="154"/>
      <c r="B415" s="155"/>
      <c r="C415" s="730"/>
      <c r="D415" s="731"/>
      <c r="E415" s="731"/>
      <c r="F415" s="731"/>
      <c r="G415" s="731"/>
      <c r="H415" s="157"/>
      <c r="I415" s="157"/>
      <c r="J415" s="157"/>
      <c r="K415" s="157"/>
      <c r="L415" s="157"/>
      <c r="M415" s="157"/>
      <c r="N415" s="156"/>
      <c r="O415" s="156"/>
      <c r="P415" s="156"/>
      <c r="Q415" s="156"/>
      <c r="R415" s="157"/>
      <c r="S415" s="157"/>
      <c r="T415" s="157"/>
      <c r="U415" s="157"/>
      <c r="V415" s="157"/>
      <c r="W415" s="147"/>
      <c r="X415" s="147"/>
      <c r="Y415" s="147"/>
      <c r="Z415" s="147"/>
      <c r="AA415" s="147"/>
      <c r="AB415" s="147"/>
      <c r="AC415" s="147"/>
      <c r="AD415" s="147" t="s">
        <v>190</v>
      </c>
      <c r="AE415" s="147"/>
      <c r="AF415" s="147"/>
      <c r="AG415" s="147"/>
      <c r="AH415" s="147"/>
      <c r="AI415" s="147"/>
      <c r="AJ415" s="147"/>
      <c r="AK415" s="147"/>
      <c r="AL415" s="147"/>
      <c r="AM415" s="147"/>
      <c r="AN415" s="147"/>
      <c r="AO415" s="147"/>
      <c r="AP415" s="147"/>
      <c r="AQ415" s="147"/>
      <c r="AR415" s="147"/>
      <c r="AS415" s="147"/>
      <c r="AT415" s="147"/>
      <c r="AU415" s="147"/>
      <c r="AV415" s="147"/>
      <c r="AW415" s="147"/>
      <c r="AX415" s="147"/>
      <c r="AY415" s="147"/>
      <c r="AZ415" s="147"/>
      <c r="BA415" s="147"/>
      <c r="BB415" s="147"/>
      <c r="BC415" s="147"/>
      <c r="BD415" s="147"/>
      <c r="BE415" s="147"/>
    </row>
    <row r="416" spans="1:57" outlineLevel="1" x14ac:dyDescent="0.2">
      <c r="A416" s="177">
        <v>81</v>
      </c>
      <c r="B416" s="178" t="s">
        <v>533</v>
      </c>
      <c r="C416" s="185" t="s">
        <v>534</v>
      </c>
      <c r="D416" s="179" t="s">
        <v>211</v>
      </c>
      <c r="E416" s="180">
        <v>24.84</v>
      </c>
      <c r="F416" s="181"/>
      <c r="G416" s="182">
        <f>ROUND(E416*F416,2)</f>
        <v>0</v>
      </c>
      <c r="H416" s="181">
        <v>47.43</v>
      </c>
      <c r="I416" s="182">
        <f>ROUND(E416*H416,2)</f>
        <v>1178.1600000000001</v>
      </c>
      <c r="J416" s="181">
        <v>37.869999999999997</v>
      </c>
      <c r="K416" s="182">
        <f>ROUND(E416*J416,2)</f>
        <v>940.69</v>
      </c>
      <c r="L416" s="182">
        <v>21</v>
      </c>
      <c r="M416" s="182">
        <f>G416*(1+L416/100)</f>
        <v>0</v>
      </c>
      <c r="N416" s="180">
        <v>0</v>
      </c>
      <c r="O416" s="180">
        <f>ROUND(E416*N416,2)</f>
        <v>0</v>
      </c>
      <c r="P416" s="180">
        <v>0</v>
      </c>
      <c r="Q416" s="180">
        <f>ROUND(E416*P416,2)</f>
        <v>0</v>
      </c>
      <c r="R416" s="157">
        <v>0.04</v>
      </c>
      <c r="S416" s="157">
        <f>ROUND(E416*R416,2)</f>
        <v>0.99</v>
      </c>
      <c r="T416" s="157"/>
      <c r="U416" s="157" t="s">
        <v>183</v>
      </c>
      <c r="V416" s="157" t="s">
        <v>184</v>
      </c>
      <c r="W416" s="147"/>
      <c r="X416" s="147"/>
      <c r="Y416" s="147"/>
      <c r="Z416" s="147"/>
      <c r="AA416" s="147"/>
      <c r="AB416" s="147"/>
      <c r="AC416" s="147"/>
      <c r="AD416" s="147" t="s">
        <v>185</v>
      </c>
      <c r="AE416" s="147"/>
      <c r="AF416" s="147"/>
      <c r="AG416" s="147"/>
      <c r="AH416" s="147"/>
      <c r="AI416" s="147"/>
      <c r="AJ416" s="147"/>
      <c r="AK416" s="147"/>
      <c r="AL416" s="147"/>
      <c r="AM416" s="147"/>
      <c r="AN416" s="147"/>
      <c r="AO416" s="147"/>
      <c r="AP416" s="147"/>
      <c r="AQ416" s="147"/>
      <c r="AR416" s="147"/>
      <c r="AS416" s="147"/>
      <c r="AT416" s="147"/>
      <c r="AU416" s="147"/>
      <c r="AV416" s="147"/>
      <c r="AW416" s="147"/>
      <c r="AX416" s="147"/>
      <c r="AY416" s="147"/>
      <c r="AZ416" s="147"/>
      <c r="BA416" s="147"/>
      <c r="BB416" s="147"/>
      <c r="BC416" s="147"/>
      <c r="BD416" s="147"/>
      <c r="BE416" s="147"/>
    </row>
    <row r="417" spans="1:57" outlineLevel="2" x14ac:dyDescent="0.2">
      <c r="A417" s="154"/>
      <c r="B417" s="155"/>
      <c r="C417" s="732" t="s">
        <v>535</v>
      </c>
      <c r="D417" s="733"/>
      <c r="E417" s="733"/>
      <c r="F417" s="733"/>
      <c r="G417" s="733"/>
      <c r="H417" s="157"/>
      <c r="I417" s="157"/>
      <c r="J417" s="157"/>
      <c r="K417" s="157"/>
      <c r="L417" s="157"/>
      <c r="M417" s="157"/>
      <c r="N417" s="156"/>
      <c r="O417" s="156"/>
      <c r="P417" s="156"/>
      <c r="Q417" s="156"/>
      <c r="R417" s="157"/>
      <c r="S417" s="157"/>
      <c r="T417" s="157"/>
      <c r="U417" s="157"/>
      <c r="V417" s="157"/>
      <c r="W417" s="147"/>
      <c r="X417" s="147"/>
      <c r="Y417" s="147"/>
      <c r="Z417" s="147"/>
      <c r="AA417" s="147"/>
      <c r="AB417" s="147"/>
      <c r="AC417" s="147"/>
      <c r="AD417" s="147" t="s">
        <v>187</v>
      </c>
      <c r="AE417" s="147"/>
      <c r="AF417" s="147"/>
      <c r="AG417" s="147"/>
      <c r="AH417" s="147"/>
      <c r="AI417" s="147"/>
      <c r="AJ417" s="147"/>
      <c r="AK417" s="147"/>
      <c r="AL417" s="147"/>
      <c r="AM417" s="147"/>
      <c r="AN417" s="147"/>
      <c r="AO417" s="147"/>
      <c r="AP417" s="147"/>
      <c r="AQ417" s="147"/>
      <c r="AR417" s="147"/>
      <c r="AS417" s="147"/>
      <c r="AT417" s="147"/>
      <c r="AU417" s="147"/>
      <c r="AV417" s="147"/>
      <c r="AW417" s="147"/>
      <c r="AX417" s="147"/>
      <c r="AY417" s="147"/>
      <c r="AZ417" s="147"/>
      <c r="BA417" s="147"/>
      <c r="BB417" s="147"/>
      <c r="BC417" s="147"/>
      <c r="BD417" s="147"/>
      <c r="BE417" s="147"/>
    </row>
    <row r="418" spans="1:57" outlineLevel="2" x14ac:dyDescent="0.2">
      <c r="A418" s="154"/>
      <c r="B418" s="155"/>
      <c r="C418" s="186" t="s">
        <v>536</v>
      </c>
      <c r="D418" s="158"/>
      <c r="E418" s="159">
        <v>20</v>
      </c>
      <c r="F418" s="157"/>
      <c r="G418" s="157"/>
      <c r="H418" s="157"/>
      <c r="I418" s="157"/>
      <c r="J418" s="157"/>
      <c r="K418" s="157"/>
      <c r="L418" s="157"/>
      <c r="M418" s="157"/>
      <c r="N418" s="156"/>
      <c r="O418" s="156"/>
      <c r="P418" s="156"/>
      <c r="Q418" s="156"/>
      <c r="R418" s="157"/>
      <c r="S418" s="157"/>
      <c r="T418" s="157"/>
      <c r="U418" s="157"/>
      <c r="V418" s="157"/>
      <c r="W418" s="147"/>
      <c r="X418" s="147"/>
      <c r="Y418" s="147"/>
      <c r="Z418" s="147"/>
      <c r="AA418" s="147"/>
      <c r="AB418" s="147"/>
      <c r="AC418" s="147"/>
      <c r="AD418" s="147" t="s">
        <v>189</v>
      </c>
      <c r="AE418" s="147">
        <v>0</v>
      </c>
      <c r="AF418" s="147"/>
      <c r="AG418" s="147"/>
      <c r="AH418" s="147"/>
      <c r="AI418" s="147"/>
      <c r="AJ418" s="147"/>
      <c r="AK418" s="147"/>
      <c r="AL418" s="147"/>
      <c r="AM418" s="147"/>
      <c r="AN418" s="147"/>
      <c r="AO418" s="147"/>
      <c r="AP418" s="147"/>
      <c r="AQ418" s="147"/>
      <c r="AR418" s="147"/>
      <c r="AS418" s="147"/>
      <c r="AT418" s="147"/>
      <c r="AU418" s="147"/>
      <c r="AV418" s="147"/>
      <c r="AW418" s="147"/>
      <c r="AX418" s="147"/>
      <c r="AY418" s="147"/>
      <c r="AZ418" s="147"/>
      <c r="BA418" s="147"/>
      <c r="BB418" s="147"/>
      <c r="BC418" s="147"/>
      <c r="BD418" s="147"/>
      <c r="BE418" s="147"/>
    </row>
    <row r="419" spans="1:57" outlineLevel="3" x14ac:dyDescent="0.2">
      <c r="A419" s="154"/>
      <c r="B419" s="155"/>
      <c r="C419" s="186" t="s">
        <v>537</v>
      </c>
      <c r="D419" s="158"/>
      <c r="E419" s="159">
        <v>4.84</v>
      </c>
      <c r="F419" s="157"/>
      <c r="G419" s="157"/>
      <c r="H419" s="157"/>
      <c r="I419" s="157"/>
      <c r="J419" s="157"/>
      <c r="K419" s="157"/>
      <c r="L419" s="157"/>
      <c r="M419" s="157"/>
      <c r="N419" s="156"/>
      <c r="O419" s="156"/>
      <c r="P419" s="156"/>
      <c r="Q419" s="156"/>
      <c r="R419" s="157"/>
      <c r="S419" s="157"/>
      <c r="T419" s="157"/>
      <c r="U419" s="157"/>
      <c r="V419" s="157"/>
      <c r="W419" s="147"/>
      <c r="X419" s="147"/>
      <c r="Y419" s="147"/>
      <c r="Z419" s="147"/>
      <c r="AA419" s="147"/>
      <c r="AB419" s="147"/>
      <c r="AC419" s="147"/>
      <c r="AD419" s="147" t="s">
        <v>189</v>
      </c>
      <c r="AE419" s="147">
        <v>0</v>
      </c>
      <c r="AF419" s="147"/>
      <c r="AG419" s="147"/>
      <c r="AH419" s="147"/>
      <c r="AI419" s="147"/>
      <c r="AJ419" s="147"/>
      <c r="AK419" s="147"/>
      <c r="AL419" s="147"/>
      <c r="AM419" s="147"/>
      <c r="AN419" s="147"/>
      <c r="AO419" s="147"/>
      <c r="AP419" s="147"/>
      <c r="AQ419" s="147"/>
      <c r="AR419" s="147"/>
      <c r="AS419" s="147"/>
      <c r="AT419" s="147"/>
      <c r="AU419" s="147"/>
      <c r="AV419" s="147"/>
      <c r="AW419" s="147"/>
      <c r="AX419" s="147"/>
      <c r="AY419" s="147"/>
      <c r="AZ419" s="147"/>
      <c r="BA419" s="147"/>
      <c r="BB419" s="147"/>
      <c r="BC419" s="147"/>
      <c r="BD419" s="147"/>
      <c r="BE419" s="147"/>
    </row>
    <row r="420" spans="1:57" outlineLevel="2" x14ac:dyDescent="0.2">
      <c r="A420" s="154"/>
      <c r="B420" s="155"/>
      <c r="C420" s="730"/>
      <c r="D420" s="731"/>
      <c r="E420" s="731"/>
      <c r="F420" s="731"/>
      <c r="G420" s="731"/>
      <c r="H420" s="157"/>
      <c r="I420" s="157"/>
      <c r="J420" s="157"/>
      <c r="K420" s="157"/>
      <c r="L420" s="157"/>
      <c r="M420" s="157"/>
      <c r="N420" s="156"/>
      <c r="O420" s="156"/>
      <c r="P420" s="156"/>
      <c r="Q420" s="156"/>
      <c r="R420" s="157"/>
      <c r="S420" s="157"/>
      <c r="T420" s="157"/>
      <c r="U420" s="157"/>
      <c r="V420" s="157"/>
      <c r="W420" s="147"/>
      <c r="X420" s="147"/>
      <c r="Y420" s="147"/>
      <c r="Z420" s="147"/>
      <c r="AA420" s="147"/>
      <c r="AB420" s="147"/>
      <c r="AC420" s="147"/>
      <c r="AD420" s="147" t="s">
        <v>190</v>
      </c>
      <c r="AE420" s="147"/>
      <c r="AF420" s="147"/>
      <c r="AG420" s="147"/>
      <c r="AH420" s="147"/>
      <c r="AI420" s="147"/>
      <c r="AJ420" s="147"/>
      <c r="AK420" s="147"/>
      <c r="AL420" s="147"/>
      <c r="AM420" s="147"/>
      <c r="AN420" s="147"/>
      <c r="AO420" s="147"/>
      <c r="AP420" s="147"/>
      <c r="AQ420" s="147"/>
      <c r="AR420" s="147"/>
      <c r="AS420" s="147"/>
      <c r="AT420" s="147"/>
      <c r="AU420" s="147"/>
      <c r="AV420" s="147"/>
      <c r="AW420" s="147"/>
      <c r="AX420" s="147"/>
      <c r="AY420" s="147"/>
      <c r="AZ420" s="147"/>
      <c r="BA420" s="147"/>
      <c r="BB420" s="147"/>
      <c r="BC420" s="147"/>
      <c r="BD420" s="147"/>
      <c r="BE420" s="147"/>
    </row>
    <row r="421" spans="1:57" x14ac:dyDescent="0.2">
      <c r="A421" s="168" t="s">
        <v>178</v>
      </c>
      <c r="B421" s="169" t="s">
        <v>108</v>
      </c>
      <c r="C421" s="184" t="s">
        <v>109</v>
      </c>
      <c r="D421" s="170"/>
      <c r="E421" s="171"/>
      <c r="F421" s="172"/>
      <c r="G421" s="172">
        <f>SUMIF(AD422:AD453,"&lt;&gt;NOR",G422:G453)</f>
        <v>0</v>
      </c>
      <c r="H421" s="172"/>
      <c r="I421" s="172">
        <f>SUM(I422:I453)</f>
        <v>66375.28</v>
      </c>
      <c r="J421" s="172"/>
      <c r="K421" s="172">
        <f>SUM(K422:K453)</f>
        <v>56004.729999999996</v>
      </c>
      <c r="L421" s="172"/>
      <c r="M421" s="172">
        <f>SUM(M422:M453)</f>
        <v>0</v>
      </c>
      <c r="N421" s="171"/>
      <c r="O421" s="171">
        <f>SUM(O422:O453)</f>
        <v>26.91</v>
      </c>
      <c r="P421" s="171"/>
      <c r="Q421" s="171">
        <f>SUM(Q422:Q453)</f>
        <v>0</v>
      </c>
      <c r="R421" s="167"/>
      <c r="S421" s="167">
        <f>SUM(S422:S453)</f>
        <v>92.27000000000001</v>
      </c>
      <c r="T421" s="167"/>
      <c r="U421" s="167"/>
      <c r="V421" s="167"/>
      <c r="AD421" t="s">
        <v>179</v>
      </c>
    </row>
    <row r="422" spans="1:57" outlineLevel="1" x14ac:dyDescent="0.2">
      <c r="A422" s="177">
        <v>82</v>
      </c>
      <c r="B422" s="178" t="s">
        <v>538</v>
      </c>
      <c r="C422" s="185" t="s">
        <v>539</v>
      </c>
      <c r="D422" s="179" t="s">
        <v>220</v>
      </c>
      <c r="E422" s="180">
        <v>11.25</v>
      </c>
      <c r="F422" s="181"/>
      <c r="G422" s="182">
        <f>ROUND(E422*F422,2)</f>
        <v>0</v>
      </c>
      <c r="H422" s="181">
        <v>591.17999999999995</v>
      </c>
      <c r="I422" s="182">
        <f>ROUND(E422*H422,2)</f>
        <v>6650.78</v>
      </c>
      <c r="J422" s="181">
        <v>2468.8200000000002</v>
      </c>
      <c r="K422" s="182">
        <f>ROUND(E422*J422,2)</f>
        <v>27774.23</v>
      </c>
      <c r="L422" s="182">
        <v>21</v>
      </c>
      <c r="M422" s="182">
        <f>G422*(1+L422/100)</f>
        <v>0</v>
      </c>
      <c r="N422" s="180">
        <v>1.67</v>
      </c>
      <c r="O422" s="180">
        <f>ROUND(E422*N422,2)</f>
        <v>18.79</v>
      </c>
      <c r="P422" s="180">
        <v>0</v>
      </c>
      <c r="Q422" s="180">
        <f>ROUND(E422*P422,2)</f>
        <v>0</v>
      </c>
      <c r="R422" s="157">
        <v>3.6150000000000002</v>
      </c>
      <c r="S422" s="157">
        <f>ROUND(E422*R422,2)</f>
        <v>40.67</v>
      </c>
      <c r="T422" s="157"/>
      <c r="U422" s="157" t="s">
        <v>183</v>
      </c>
      <c r="V422" s="157" t="s">
        <v>184</v>
      </c>
      <c r="W422" s="147"/>
      <c r="X422" s="147"/>
      <c r="Y422" s="147"/>
      <c r="Z422" s="147"/>
      <c r="AA422" s="147"/>
      <c r="AB422" s="147"/>
      <c r="AC422" s="147"/>
      <c r="AD422" s="147" t="s">
        <v>185</v>
      </c>
      <c r="AE422" s="147"/>
      <c r="AF422" s="147"/>
      <c r="AG422" s="147"/>
      <c r="AH422" s="147"/>
      <c r="AI422" s="147"/>
      <c r="AJ422" s="147"/>
      <c r="AK422" s="147"/>
      <c r="AL422" s="147"/>
      <c r="AM422" s="147"/>
      <c r="AN422" s="147"/>
      <c r="AO422" s="147"/>
      <c r="AP422" s="147"/>
      <c r="AQ422" s="147"/>
      <c r="AR422" s="147"/>
      <c r="AS422" s="147"/>
      <c r="AT422" s="147"/>
      <c r="AU422" s="147"/>
      <c r="AV422" s="147"/>
      <c r="AW422" s="147"/>
      <c r="AX422" s="147"/>
      <c r="AY422" s="147"/>
      <c r="AZ422" s="147"/>
      <c r="BA422" s="147"/>
      <c r="BB422" s="147"/>
      <c r="BC422" s="147"/>
      <c r="BD422" s="147"/>
      <c r="BE422" s="147"/>
    </row>
    <row r="423" spans="1:57" outlineLevel="2" x14ac:dyDescent="0.2">
      <c r="A423" s="154"/>
      <c r="B423" s="155"/>
      <c r="C423" s="728" t="s">
        <v>540</v>
      </c>
      <c r="D423" s="729"/>
      <c r="E423" s="729"/>
      <c r="F423" s="729"/>
      <c r="G423" s="729"/>
      <c r="H423" s="157"/>
      <c r="I423" s="157"/>
      <c r="J423" s="157"/>
      <c r="K423" s="157"/>
      <c r="L423" s="157"/>
      <c r="M423" s="157"/>
      <c r="N423" s="156"/>
      <c r="O423" s="156"/>
      <c r="P423" s="156"/>
      <c r="Q423" s="156"/>
      <c r="R423" s="157"/>
      <c r="S423" s="157"/>
      <c r="T423" s="157"/>
      <c r="U423" s="157"/>
      <c r="V423" s="157"/>
      <c r="W423" s="147"/>
      <c r="X423" s="147"/>
      <c r="Y423" s="147"/>
      <c r="Z423" s="147"/>
      <c r="AA423" s="147"/>
      <c r="AB423" s="147"/>
      <c r="AC423" s="147"/>
      <c r="AD423" s="147" t="s">
        <v>208</v>
      </c>
      <c r="AE423" s="147"/>
      <c r="AF423" s="147"/>
      <c r="AG423" s="147"/>
      <c r="AH423" s="147"/>
      <c r="AI423" s="147"/>
      <c r="AJ423" s="147"/>
      <c r="AK423" s="147"/>
      <c r="AL423" s="147"/>
      <c r="AM423" s="147"/>
      <c r="AN423" s="147"/>
      <c r="AO423" s="147"/>
      <c r="AP423" s="147"/>
      <c r="AQ423" s="147"/>
      <c r="AR423" s="147"/>
      <c r="AS423" s="147"/>
      <c r="AT423" s="147"/>
      <c r="AU423" s="147"/>
      <c r="AV423" s="147"/>
      <c r="AW423" s="147"/>
      <c r="AX423" s="147"/>
      <c r="AY423" s="147"/>
      <c r="AZ423" s="147"/>
      <c r="BA423" s="147"/>
      <c r="BB423" s="147"/>
      <c r="BC423" s="147"/>
      <c r="BD423" s="147"/>
      <c r="BE423" s="147"/>
    </row>
    <row r="424" spans="1:57" outlineLevel="3" x14ac:dyDescent="0.2">
      <c r="A424" s="154"/>
      <c r="B424" s="155"/>
      <c r="C424" s="734" t="s">
        <v>541</v>
      </c>
      <c r="D424" s="735"/>
      <c r="E424" s="735"/>
      <c r="F424" s="735"/>
      <c r="G424" s="735"/>
      <c r="H424" s="157"/>
      <c r="I424" s="157"/>
      <c r="J424" s="157"/>
      <c r="K424" s="157"/>
      <c r="L424" s="157"/>
      <c r="M424" s="157"/>
      <c r="N424" s="156"/>
      <c r="O424" s="156"/>
      <c r="P424" s="156"/>
      <c r="Q424" s="156"/>
      <c r="R424" s="157"/>
      <c r="S424" s="157"/>
      <c r="T424" s="157"/>
      <c r="U424" s="157"/>
      <c r="V424" s="157"/>
      <c r="W424" s="147"/>
      <c r="X424" s="147"/>
      <c r="Y424" s="147"/>
      <c r="Z424" s="147"/>
      <c r="AA424" s="147"/>
      <c r="AB424" s="147"/>
      <c r="AC424" s="147"/>
      <c r="AD424" s="147" t="s">
        <v>208</v>
      </c>
      <c r="AE424" s="147"/>
      <c r="AF424" s="147"/>
      <c r="AG424" s="147"/>
      <c r="AH424" s="147"/>
      <c r="AI424" s="147"/>
      <c r="AJ424" s="147"/>
      <c r="AK424" s="147"/>
      <c r="AL424" s="147"/>
      <c r="AM424" s="147"/>
      <c r="AN424" s="147"/>
      <c r="AO424" s="147"/>
      <c r="AP424" s="147"/>
      <c r="AQ424" s="147"/>
      <c r="AR424" s="147"/>
      <c r="AS424" s="147"/>
      <c r="AT424" s="147"/>
      <c r="AU424" s="147"/>
      <c r="AV424" s="147"/>
      <c r="AW424" s="147"/>
      <c r="AX424" s="147"/>
      <c r="AY424" s="147"/>
      <c r="AZ424" s="147"/>
      <c r="BA424" s="147"/>
      <c r="BB424" s="147"/>
      <c r="BC424" s="147"/>
      <c r="BD424" s="147"/>
      <c r="BE424" s="147"/>
    </row>
    <row r="425" spans="1:57" outlineLevel="3" x14ac:dyDescent="0.2">
      <c r="A425" s="154"/>
      <c r="B425" s="155"/>
      <c r="C425" s="734" t="s">
        <v>542</v>
      </c>
      <c r="D425" s="735"/>
      <c r="E425" s="735"/>
      <c r="F425" s="735"/>
      <c r="G425" s="735"/>
      <c r="H425" s="157"/>
      <c r="I425" s="157"/>
      <c r="J425" s="157"/>
      <c r="K425" s="157"/>
      <c r="L425" s="157"/>
      <c r="M425" s="157"/>
      <c r="N425" s="156"/>
      <c r="O425" s="156"/>
      <c r="P425" s="156"/>
      <c r="Q425" s="156"/>
      <c r="R425" s="157"/>
      <c r="S425" s="157"/>
      <c r="T425" s="157"/>
      <c r="U425" s="157"/>
      <c r="V425" s="157"/>
      <c r="W425" s="147"/>
      <c r="X425" s="147"/>
      <c r="Y425" s="147"/>
      <c r="Z425" s="147"/>
      <c r="AA425" s="147"/>
      <c r="AB425" s="147"/>
      <c r="AC425" s="147"/>
      <c r="AD425" s="147" t="s">
        <v>208</v>
      </c>
      <c r="AE425" s="147"/>
      <c r="AF425" s="147"/>
      <c r="AG425" s="147"/>
      <c r="AH425" s="147"/>
      <c r="AI425" s="147"/>
      <c r="AJ425" s="147"/>
      <c r="AK425" s="147"/>
      <c r="AL425" s="147"/>
      <c r="AM425" s="147"/>
      <c r="AN425" s="147"/>
      <c r="AO425" s="147"/>
      <c r="AP425" s="147"/>
      <c r="AQ425" s="147"/>
      <c r="AR425" s="147"/>
      <c r="AS425" s="147"/>
      <c r="AT425" s="147"/>
      <c r="AU425" s="147"/>
      <c r="AV425" s="147"/>
      <c r="AW425" s="147"/>
      <c r="AX425" s="147"/>
      <c r="AY425" s="147"/>
      <c r="AZ425" s="147"/>
      <c r="BA425" s="147"/>
      <c r="BB425" s="147"/>
      <c r="BC425" s="147"/>
      <c r="BD425" s="147"/>
      <c r="BE425" s="147"/>
    </row>
    <row r="426" spans="1:57" outlineLevel="2" x14ac:dyDescent="0.2">
      <c r="A426" s="154"/>
      <c r="B426" s="155"/>
      <c r="C426" s="186" t="s">
        <v>543</v>
      </c>
      <c r="D426" s="158"/>
      <c r="E426" s="159">
        <v>11.25</v>
      </c>
      <c r="F426" s="157"/>
      <c r="G426" s="157"/>
      <c r="H426" s="157"/>
      <c r="I426" s="157"/>
      <c r="J426" s="157"/>
      <c r="K426" s="157"/>
      <c r="L426" s="157"/>
      <c r="M426" s="157"/>
      <c r="N426" s="156"/>
      <c r="O426" s="156"/>
      <c r="P426" s="156"/>
      <c r="Q426" s="156"/>
      <c r="R426" s="157"/>
      <c r="S426" s="157"/>
      <c r="T426" s="157"/>
      <c r="U426" s="157"/>
      <c r="V426" s="157"/>
      <c r="W426" s="147"/>
      <c r="X426" s="147"/>
      <c r="Y426" s="147"/>
      <c r="Z426" s="147"/>
      <c r="AA426" s="147"/>
      <c r="AB426" s="147"/>
      <c r="AC426" s="147"/>
      <c r="AD426" s="147" t="s">
        <v>189</v>
      </c>
      <c r="AE426" s="147">
        <v>0</v>
      </c>
      <c r="AF426" s="147"/>
      <c r="AG426" s="147"/>
      <c r="AH426" s="147"/>
      <c r="AI426" s="147"/>
      <c r="AJ426" s="147"/>
      <c r="AK426" s="147"/>
      <c r="AL426" s="147"/>
      <c r="AM426" s="147"/>
      <c r="AN426" s="147"/>
      <c r="AO426" s="147"/>
      <c r="AP426" s="147"/>
      <c r="AQ426" s="147"/>
      <c r="AR426" s="147"/>
      <c r="AS426" s="147"/>
      <c r="AT426" s="147"/>
      <c r="AU426" s="147"/>
      <c r="AV426" s="147"/>
      <c r="AW426" s="147"/>
      <c r="AX426" s="147"/>
      <c r="AY426" s="147"/>
      <c r="AZ426" s="147"/>
      <c r="BA426" s="147"/>
      <c r="BB426" s="147"/>
      <c r="BC426" s="147"/>
      <c r="BD426" s="147"/>
      <c r="BE426" s="147"/>
    </row>
    <row r="427" spans="1:57" outlineLevel="2" x14ac:dyDescent="0.2">
      <c r="A427" s="154"/>
      <c r="B427" s="155"/>
      <c r="C427" s="730"/>
      <c r="D427" s="731"/>
      <c r="E427" s="731"/>
      <c r="F427" s="731"/>
      <c r="G427" s="731"/>
      <c r="H427" s="157"/>
      <c r="I427" s="157"/>
      <c r="J427" s="157"/>
      <c r="K427" s="157"/>
      <c r="L427" s="157"/>
      <c r="M427" s="157"/>
      <c r="N427" s="156"/>
      <c r="O427" s="156"/>
      <c r="P427" s="156"/>
      <c r="Q427" s="156"/>
      <c r="R427" s="157"/>
      <c r="S427" s="157"/>
      <c r="T427" s="157"/>
      <c r="U427" s="157"/>
      <c r="V427" s="157"/>
      <c r="W427" s="147"/>
      <c r="X427" s="147"/>
      <c r="Y427" s="147"/>
      <c r="Z427" s="147"/>
      <c r="AA427" s="147"/>
      <c r="AB427" s="147"/>
      <c r="AC427" s="147"/>
      <c r="AD427" s="147" t="s">
        <v>190</v>
      </c>
      <c r="AE427" s="147"/>
      <c r="AF427" s="147"/>
      <c r="AG427" s="147"/>
      <c r="AH427" s="147"/>
      <c r="AI427" s="147"/>
      <c r="AJ427" s="147"/>
      <c r="AK427" s="147"/>
      <c r="AL427" s="147"/>
      <c r="AM427" s="147"/>
      <c r="AN427" s="147"/>
      <c r="AO427" s="147"/>
      <c r="AP427" s="147"/>
      <c r="AQ427" s="147"/>
      <c r="AR427" s="147"/>
      <c r="AS427" s="147"/>
      <c r="AT427" s="147"/>
      <c r="AU427" s="147"/>
      <c r="AV427" s="147"/>
      <c r="AW427" s="147"/>
      <c r="AX427" s="147"/>
      <c r="AY427" s="147"/>
      <c r="AZ427" s="147"/>
      <c r="BA427" s="147"/>
      <c r="BB427" s="147"/>
      <c r="BC427" s="147"/>
      <c r="BD427" s="147"/>
      <c r="BE427" s="147"/>
    </row>
    <row r="428" spans="1:57" outlineLevel="1" x14ac:dyDescent="0.2">
      <c r="A428" s="177">
        <v>83</v>
      </c>
      <c r="B428" s="178" t="s">
        <v>544</v>
      </c>
      <c r="C428" s="185" t="s">
        <v>545</v>
      </c>
      <c r="D428" s="179" t="s">
        <v>358</v>
      </c>
      <c r="E428" s="180">
        <v>15</v>
      </c>
      <c r="F428" s="181"/>
      <c r="G428" s="182">
        <f>ROUND(E428*F428,2)</f>
        <v>0</v>
      </c>
      <c r="H428" s="181">
        <v>448.3</v>
      </c>
      <c r="I428" s="182">
        <f>ROUND(E428*H428,2)</f>
        <v>6724.5</v>
      </c>
      <c r="J428" s="181">
        <v>1548.7</v>
      </c>
      <c r="K428" s="182">
        <f>ROUND(E428*J428,2)</f>
        <v>23230.5</v>
      </c>
      <c r="L428" s="182">
        <v>21</v>
      </c>
      <c r="M428" s="182">
        <f>G428*(1+L428/100)</f>
        <v>0</v>
      </c>
      <c r="N428" s="180">
        <v>0.4</v>
      </c>
      <c r="O428" s="180">
        <f>ROUND(E428*N428,2)</f>
        <v>6</v>
      </c>
      <c r="P428" s="180">
        <v>0</v>
      </c>
      <c r="Q428" s="180">
        <f>ROUND(E428*P428,2)</f>
        <v>0</v>
      </c>
      <c r="R428" s="157">
        <v>2.58</v>
      </c>
      <c r="S428" s="157">
        <f>ROUND(E428*R428,2)</f>
        <v>38.700000000000003</v>
      </c>
      <c r="T428" s="157"/>
      <c r="U428" s="157" t="s">
        <v>183</v>
      </c>
      <c r="V428" s="157" t="s">
        <v>184</v>
      </c>
      <c r="W428" s="147"/>
      <c r="X428" s="147"/>
      <c r="Y428" s="147"/>
      <c r="Z428" s="147"/>
      <c r="AA428" s="147"/>
      <c r="AB428" s="147"/>
      <c r="AC428" s="147"/>
      <c r="AD428" s="147" t="s">
        <v>185</v>
      </c>
      <c r="AE428" s="147"/>
      <c r="AF428" s="147"/>
      <c r="AG428" s="147"/>
      <c r="AH428" s="147"/>
      <c r="AI428" s="147"/>
      <c r="AJ428" s="147"/>
      <c r="AK428" s="147"/>
      <c r="AL428" s="147"/>
      <c r="AM428" s="147"/>
      <c r="AN428" s="147"/>
      <c r="AO428" s="147"/>
      <c r="AP428" s="147"/>
      <c r="AQ428" s="147"/>
      <c r="AR428" s="147"/>
      <c r="AS428" s="147"/>
      <c r="AT428" s="147"/>
      <c r="AU428" s="147"/>
      <c r="AV428" s="147"/>
      <c r="AW428" s="147"/>
      <c r="AX428" s="147"/>
      <c r="AY428" s="147"/>
      <c r="AZ428" s="147"/>
      <c r="BA428" s="147"/>
      <c r="BB428" s="147"/>
      <c r="BC428" s="147"/>
      <c r="BD428" s="147"/>
      <c r="BE428" s="147"/>
    </row>
    <row r="429" spans="1:57" ht="22.5" outlineLevel="2" x14ac:dyDescent="0.2">
      <c r="A429" s="154"/>
      <c r="B429" s="155"/>
      <c r="C429" s="732" t="s">
        <v>546</v>
      </c>
      <c r="D429" s="733"/>
      <c r="E429" s="733"/>
      <c r="F429" s="733"/>
      <c r="G429" s="733"/>
      <c r="H429" s="157"/>
      <c r="I429" s="157"/>
      <c r="J429" s="157"/>
      <c r="K429" s="157"/>
      <c r="L429" s="157"/>
      <c r="M429" s="157"/>
      <c r="N429" s="156"/>
      <c r="O429" s="156"/>
      <c r="P429" s="156"/>
      <c r="Q429" s="156"/>
      <c r="R429" s="157"/>
      <c r="S429" s="157"/>
      <c r="T429" s="157"/>
      <c r="U429" s="157"/>
      <c r="V429" s="157"/>
      <c r="W429" s="147"/>
      <c r="X429" s="147"/>
      <c r="Y429" s="147"/>
      <c r="Z429" s="147"/>
      <c r="AA429" s="147"/>
      <c r="AB429" s="147"/>
      <c r="AC429" s="147"/>
      <c r="AD429" s="147" t="s">
        <v>187</v>
      </c>
      <c r="AE429" s="147"/>
      <c r="AF429" s="147"/>
      <c r="AG429" s="147"/>
      <c r="AH429" s="147"/>
      <c r="AI429" s="147"/>
      <c r="AJ429" s="147"/>
      <c r="AK429" s="147"/>
      <c r="AL429" s="147"/>
      <c r="AM429" s="147"/>
      <c r="AN429" s="147"/>
      <c r="AO429" s="147"/>
      <c r="AP429" s="147"/>
      <c r="AQ429" s="147"/>
      <c r="AR429" s="147"/>
      <c r="AS429" s="147"/>
      <c r="AT429" s="147"/>
      <c r="AU429" s="147"/>
      <c r="AV429" s="147"/>
      <c r="AW429" s="147"/>
      <c r="AX429" s="183" t="str">
        <f>C429</f>
        <v>s vyhloubením rýh, osazením noh, montáží sedadla a opěradla, s případným naložením přebytečného výkopku na dopravní prostředek, odvozem na vzdálenost do 20 km a se složením,</v>
      </c>
      <c r="AY429" s="147"/>
      <c r="AZ429" s="147"/>
      <c r="BA429" s="147"/>
      <c r="BB429" s="147"/>
      <c r="BC429" s="147"/>
      <c r="BD429" s="147"/>
      <c r="BE429" s="147"/>
    </row>
    <row r="430" spans="1:57" outlineLevel="2" x14ac:dyDescent="0.2">
      <c r="A430" s="154"/>
      <c r="B430" s="155"/>
      <c r="C430" s="734" t="s">
        <v>547</v>
      </c>
      <c r="D430" s="735"/>
      <c r="E430" s="735"/>
      <c r="F430" s="735"/>
      <c r="G430" s="735"/>
      <c r="H430" s="157"/>
      <c r="I430" s="157"/>
      <c r="J430" s="157"/>
      <c r="K430" s="157"/>
      <c r="L430" s="157"/>
      <c r="M430" s="157"/>
      <c r="N430" s="156"/>
      <c r="O430" s="156"/>
      <c r="P430" s="156"/>
      <c r="Q430" s="156"/>
      <c r="R430" s="157"/>
      <c r="S430" s="157"/>
      <c r="T430" s="157"/>
      <c r="U430" s="157"/>
      <c r="V430" s="157"/>
      <c r="W430" s="147"/>
      <c r="X430" s="147"/>
      <c r="Y430" s="147"/>
      <c r="Z430" s="147"/>
      <c r="AA430" s="147"/>
      <c r="AB430" s="147"/>
      <c r="AC430" s="147"/>
      <c r="AD430" s="147" t="s">
        <v>208</v>
      </c>
      <c r="AE430" s="147"/>
      <c r="AF430" s="147"/>
      <c r="AG430" s="147"/>
      <c r="AH430" s="147"/>
      <c r="AI430" s="147"/>
      <c r="AJ430" s="147"/>
      <c r="AK430" s="147"/>
      <c r="AL430" s="147"/>
      <c r="AM430" s="147"/>
      <c r="AN430" s="147"/>
      <c r="AO430" s="147"/>
      <c r="AP430" s="147"/>
      <c r="AQ430" s="147"/>
      <c r="AR430" s="147"/>
      <c r="AS430" s="147"/>
      <c r="AT430" s="147"/>
      <c r="AU430" s="147"/>
      <c r="AV430" s="147"/>
      <c r="AW430" s="147"/>
      <c r="AX430" s="183" t="str">
        <f>C430</f>
        <v>vyhloubení pro základy, odvoz zeminy nebo ponechání na místě, betonáž, ukotvení lavice vč. kot. materiálu</v>
      </c>
      <c r="AY430" s="147"/>
      <c r="AZ430" s="147"/>
      <c r="BA430" s="147"/>
      <c r="BB430" s="147"/>
      <c r="BC430" s="147"/>
      <c r="BD430" s="147"/>
      <c r="BE430" s="147"/>
    </row>
    <row r="431" spans="1:57" outlineLevel="2" x14ac:dyDescent="0.2">
      <c r="A431" s="154"/>
      <c r="B431" s="155"/>
      <c r="C431" s="186" t="s">
        <v>548</v>
      </c>
      <c r="D431" s="158"/>
      <c r="E431" s="159"/>
      <c r="F431" s="157"/>
      <c r="G431" s="157"/>
      <c r="H431" s="157"/>
      <c r="I431" s="157"/>
      <c r="J431" s="157"/>
      <c r="K431" s="157"/>
      <c r="L431" s="157"/>
      <c r="M431" s="157"/>
      <c r="N431" s="156"/>
      <c r="O431" s="156"/>
      <c r="P431" s="156"/>
      <c r="Q431" s="156"/>
      <c r="R431" s="157"/>
      <c r="S431" s="157"/>
      <c r="T431" s="157"/>
      <c r="U431" s="157"/>
      <c r="V431" s="157"/>
      <c r="W431" s="147"/>
      <c r="X431" s="147"/>
      <c r="Y431" s="147"/>
      <c r="Z431" s="147"/>
      <c r="AA431" s="147"/>
      <c r="AB431" s="147"/>
      <c r="AC431" s="147"/>
      <c r="AD431" s="147" t="s">
        <v>189</v>
      </c>
      <c r="AE431" s="147">
        <v>0</v>
      </c>
      <c r="AF431" s="147"/>
      <c r="AG431" s="147"/>
      <c r="AH431" s="147"/>
      <c r="AI431" s="147"/>
      <c r="AJ431" s="147"/>
      <c r="AK431" s="147"/>
      <c r="AL431" s="147"/>
      <c r="AM431" s="147"/>
      <c r="AN431" s="147"/>
      <c r="AO431" s="147"/>
      <c r="AP431" s="147"/>
      <c r="AQ431" s="147"/>
      <c r="AR431" s="147"/>
      <c r="AS431" s="147"/>
      <c r="AT431" s="147"/>
      <c r="AU431" s="147"/>
      <c r="AV431" s="147"/>
      <c r="AW431" s="147"/>
      <c r="AX431" s="147"/>
      <c r="AY431" s="147"/>
      <c r="AZ431" s="147"/>
      <c r="BA431" s="147"/>
      <c r="BB431" s="147"/>
      <c r="BC431" s="147"/>
      <c r="BD431" s="147"/>
      <c r="BE431" s="147"/>
    </row>
    <row r="432" spans="1:57" outlineLevel="3" x14ac:dyDescent="0.2">
      <c r="A432" s="154"/>
      <c r="B432" s="155"/>
      <c r="C432" s="186" t="s">
        <v>549</v>
      </c>
      <c r="D432" s="158"/>
      <c r="E432" s="159">
        <v>6</v>
      </c>
      <c r="F432" s="157"/>
      <c r="G432" s="157"/>
      <c r="H432" s="157"/>
      <c r="I432" s="157"/>
      <c r="J432" s="157"/>
      <c r="K432" s="157"/>
      <c r="L432" s="157"/>
      <c r="M432" s="157"/>
      <c r="N432" s="156"/>
      <c r="O432" s="156"/>
      <c r="P432" s="156"/>
      <c r="Q432" s="156"/>
      <c r="R432" s="157"/>
      <c r="S432" s="157"/>
      <c r="T432" s="157"/>
      <c r="U432" s="157"/>
      <c r="V432" s="157"/>
      <c r="W432" s="147"/>
      <c r="X432" s="147"/>
      <c r="Y432" s="147"/>
      <c r="Z432" s="147"/>
      <c r="AA432" s="147"/>
      <c r="AB432" s="147"/>
      <c r="AC432" s="147"/>
      <c r="AD432" s="147" t="s">
        <v>189</v>
      </c>
      <c r="AE432" s="147">
        <v>0</v>
      </c>
      <c r="AF432" s="147"/>
      <c r="AG432" s="147"/>
      <c r="AH432" s="147"/>
      <c r="AI432" s="147"/>
      <c r="AJ432" s="147"/>
      <c r="AK432" s="147"/>
      <c r="AL432" s="147"/>
      <c r="AM432" s="147"/>
      <c r="AN432" s="147"/>
      <c r="AO432" s="147"/>
      <c r="AP432" s="147"/>
      <c r="AQ432" s="147"/>
      <c r="AR432" s="147"/>
      <c r="AS432" s="147"/>
      <c r="AT432" s="147"/>
      <c r="AU432" s="147"/>
      <c r="AV432" s="147"/>
      <c r="AW432" s="147"/>
      <c r="AX432" s="147"/>
      <c r="AY432" s="147"/>
      <c r="AZ432" s="147"/>
      <c r="BA432" s="147"/>
      <c r="BB432" s="147"/>
      <c r="BC432" s="147"/>
      <c r="BD432" s="147"/>
      <c r="BE432" s="147"/>
    </row>
    <row r="433" spans="1:57" outlineLevel="3" x14ac:dyDescent="0.2">
      <c r="A433" s="154"/>
      <c r="B433" s="155"/>
      <c r="C433" s="186" t="s">
        <v>550</v>
      </c>
      <c r="D433" s="158"/>
      <c r="E433" s="159"/>
      <c r="F433" s="157"/>
      <c r="G433" s="157"/>
      <c r="H433" s="157"/>
      <c r="I433" s="157"/>
      <c r="J433" s="157"/>
      <c r="K433" s="157"/>
      <c r="L433" s="157"/>
      <c r="M433" s="157"/>
      <c r="N433" s="156"/>
      <c r="O433" s="156"/>
      <c r="P433" s="156"/>
      <c r="Q433" s="156"/>
      <c r="R433" s="157"/>
      <c r="S433" s="157"/>
      <c r="T433" s="157"/>
      <c r="U433" s="157"/>
      <c r="V433" s="157"/>
      <c r="W433" s="147"/>
      <c r="X433" s="147"/>
      <c r="Y433" s="147"/>
      <c r="Z433" s="147"/>
      <c r="AA433" s="147"/>
      <c r="AB433" s="147"/>
      <c r="AC433" s="147"/>
      <c r="AD433" s="147" t="s">
        <v>189</v>
      </c>
      <c r="AE433" s="147">
        <v>0</v>
      </c>
      <c r="AF433" s="147"/>
      <c r="AG433" s="147"/>
      <c r="AH433" s="147"/>
      <c r="AI433" s="147"/>
      <c r="AJ433" s="147"/>
      <c r="AK433" s="147"/>
      <c r="AL433" s="147"/>
      <c r="AM433" s="147"/>
      <c r="AN433" s="147"/>
      <c r="AO433" s="147"/>
      <c r="AP433" s="147"/>
      <c r="AQ433" s="147"/>
      <c r="AR433" s="147"/>
      <c r="AS433" s="147"/>
      <c r="AT433" s="147"/>
      <c r="AU433" s="147"/>
      <c r="AV433" s="147"/>
      <c r="AW433" s="147"/>
      <c r="AX433" s="147"/>
      <c r="AY433" s="147"/>
      <c r="AZ433" s="147"/>
      <c r="BA433" s="147"/>
      <c r="BB433" s="147"/>
      <c r="BC433" s="147"/>
      <c r="BD433" s="147"/>
      <c r="BE433" s="147"/>
    </row>
    <row r="434" spans="1:57" outlineLevel="3" x14ac:dyDescent="0.2">
      <c r="A434" s="154"/>
      <c r="B434" s="155"/>
      <c r="C434" s="186" t="s">
        <v>551</v>
      </c>
      <c r="D434" s="158"/>
      <c r="E434" s="159"/>
      <c r="F434" s="157"/>
      <c r="G434" s="157"/>
      <c r="H434" s="157"/>
      <c r="I434" s="157"/>
      <c r="J434" s="157"/>
      <c r="K434" s="157"/>
      <c r="L434" s="157"/>
      <c r="M434" s="157"/>
      <c r="N434" s="156"/>
      <c r="O434" s="156"/>
      <c r="P434" s="156"/>
      <c r="Q434" s="156"/>
      <c r="R434" s="157"/>
      <c r="S434" s="157"/>
      <c r="T434" s="157"/>
      <c r="U434" s="157"/>
      <c r="V434" s="157"/>
      <c r="W434" s="147"/>
      <c r="X434" s="147"/>
      <c r="Y434" s="147"/>
      <c r="Z434" s="147"/>
      <c r="AA434" s="147"/>
      <c r="AB434" s="147"/>
      <c r="AC434" s="147"/>
      <c r="AD434" s="147" t="s">
        <v>189</v>
      </c>
      <c r="AE434" s="147">
        <v>0</v>
      </c>
      <c r="AF434" s="147"/>
      <c r="AG434" s="147"/>
      <c r="AH434" s="147"/>
      <c r="AI434" s="147"/>
      <c r="AJ434" s="147"/>
      <c r="AK434" s="147"/>
      <c r="AL434" s="147"/>
      <c r="AM434" s="147"/>
      <c r="AN434" s="147"/>
      <c r="AO434" s="147"/>
      <c r="AP434" s="147"/>
      <c r="AQ434" s="147"/>
      <c r="AR434" s="147"/>
      <c r="AS434" s="147"/>
      <c r="AT434" s="147"/>
      <c r="AU434" s="147"/>
      <c r="AV434" s="147"/>
      <c r="AW434" s="147"/>
      <c r="AX434" s="147"/>
      <c r="AY434" s="147"/>
      <c r="AZ434" s="147"/>
      <c r="BA434" s="147"/>
      <c r="BB434" s="147"/>
      <c r="BC434" s="147"/>
      <c r="BD434" s="147"/>
      <c r="BE434" s="147"/>
    </row>
    <row r="435" spans="1:57" outlineLevel="3" x14ac:dyDescent="0.2">
      <c r="A435" s="154"/>
      <c r="B435" s="155"/>
      <c r="C435" s="186" t="s">
        <v>552</v>
      </c>
      <c r="D435" s="158"/>
      <c r="E435" s="159">
        <v>7</v>
      </c>
      <c r="F435" s="157"/>
      <c r="G435" s="157"/>
      <c r="H435" s="157"/>
      <c r="I435" s="157"/>
      <c r="J435" s="157"/>
      <c r="K435" s="157"/>
      <c r="L435" s="157"/>
      <c r="M435" s="157"/>
      <c r="N435" s="156"/>
      <c r="O435" s="156"/>
      <c r="P435" s="156"/>
      <c r="Q435" s="156"/>
      <c r="R435" s="157"/>
      <c r="S435" s="157"/>
      <c r="T435" s="157"/>
      <c r="U435" s="157"/>
      <c r="V435" s="157"/>
      <c r="W435" s="147"/>
      <c r="X435" s="147"/>
      <c r="Y435" s="147"/>
      <c r="Z435" s="147"/>
      <c r="AA435" s="147"/>
      <c r="AB435" s="147"/>
      <c r="AC435" s="147"/>
      <c r="AD435" s="147" t="s">
        <v>189</v>
      </c>
      <c r="AE435" s="147">
        <v>0</v>
      </c>
      <c r="AF435" s="147"/>
      <c r="AG435" s="147"/>
      <c r="AH435" s="147"/>
      <c r="AI435" s="147"/>
      <c r="AJ435" s="147"/>
      <c r="AK435" s="147"/>
      <c r="AL435" s="147"/>
      <c r="AM435" s="147"/>
      <c r="AN435" s="147"/>
      <c r="AO435" s="147"/>
      <c r="AP435" s="147"/>
      <c r="AQ435" s="147"/>
      <c r="AR435" s="147"/>
      <c r="AS435" s="147"/>
      <c r="AT435" s="147"/>
      <c r="AU435" s="147"/>
      <c r="AV435" s="147"/>
      <c r="AW435" s="147"/>
      <c r="AX435" s="147"/>
      <c r="AY435" s="147"/>
      <c r="AZ435" s="147"/>
      <c r="BA435" s="147"/>
      <c r="BB435" s="147"/>
      <c r="BC435" s="147"/>
      <c r="BD435" s="147"/>
      <c r="BE435" s="147"/>
    </row>
    <row r="436" spans="1:57" outlineLevel="3" x14ac:dyDescent="0.2">
      <c r="A436" s="154"/>
      <c r="B436" s="155"/>
      <c r="C436" s="186" t="s">
        <v>550</v>
      </c>
      <c r="D436" s="158"/>
      <c r="E436" s="159"/>
      <c r="F436" s="157"/>
      <c r="G436" s="157"/>
      <c r="H436" s="157"/>
      <c r="I436" s="157"/>
      <c r="J436" s="157"/>
      <c r="K436" s="157"/>
      <c r="L436" s="157"/>
      <c r="M436" s="157"/>
      <c r="N436" s="156"/>
      <c r="O436" s="156"/>
      <c r="P436" s="156"/>
      <c r="Q436" s="156"/>
      <c r="R436" s="157"/>
      <c r="S436" s="157"/>
      <c r="T436" s="157"/>
      <c r="U436" s="157"/>
      <c r="V436" s="157"/>
      <c r="W436" s="147"/>
      <c r="X436" s="147"/>
      <c r="Y436" s="147"/>
      <c r="Z436" s="147"/>
      <c r="AA436" s="147"/>
      <c r="AB436" s="147"/>
      <c r="AC436" s="147"/>
      <c r="AD436" s="147" t="s">
        <v>189</v>
      </c>
      <c r="AE436" s="147">
        <v>0</v>
      </c>
      <c r="AF436" s="147"/>
      <c r="AG436" s="147"/>
      <c r="AH436" s="147"/>
      <c r="AI436" s="147"/>
      <c r="AJ436" s="147"/>
      <c r="AK436" s="147"/>
      <c r="AL436" s="147"/>
      <c r="AM436" s="147"/>
      <c r="AN436" s="147"/>
      <c r="AO436" s="147"/>
      <c r="AP436" s="147"/>
      <c r="AQ436" s="147"/>
      <c r="AR436" s="147"/>
      <c r="AS436" s="147"/>
      <c r="AT436" s="147"/>
      <c r="AU436" s="147"/>
      <c r="AV436" s="147"/>
      <c r="AW436" s="147"/>
      <c r="AX436" s="147"/>
      <c r="AY436" s="147"/>
      <c r="AZ436" s="147"/>
      <c r="BA436" s="147"/>
      <c r="BB436" s="147"/>
      <c r="BC436" s="147"/>
      <c r="BD436" s="147"/>
      <c r="BE436" s="147"/>
    </row>
    <row r="437" spans="1:57" outlineLevel="3" x14ac:dyDescent="0.2">
      <c r="A437" s="154"/>
      <c r="B437" s="155"/>
      <c r="C437" s="186" t="s">
        <v>553</v>
      </c>
      <c r="D437" s="158"/>
      <c r="E437" s="159">
        <v>2</v>
      </c>
      <c r="F437" s="157"/>
      <c r="G437" s="157"/>
      <c r="H437" s="157"/>
      <c r="I437" s="157"/>
      <c r="J437" s="157"/>
      <c r="K437" s="157"/>
      <c r="L437" s="157"/>
      <c r="M437" s="157"/>
      <c r="N437" s="156"/>
      <c r="O437" s="156"/>
      <c r="P437" s="156"/>
      <c r="Q437" s="156"/>
      <c r="R437" s="157"/>
      <c r="S437" s="157"/>
      <c r="T437" s="157"/>
      <c r="U437" s="157"/>
      <c r="V437" s="157"/>
      <c r="W437" s="147"/>
      <c r="X437" s="147"/>
      <c r="Y437" s="147"/>
      <c r="Z437" s="147"/>
      <c r="AA437" s="147"/>
      <c r="AB437" s="147"/>
      <c r="AC437" s="147"/>
      <c r="AD437" s="147" t="s">
        <v>189</v>
      </c>
      <c r="AE437" s="147">
        <v>0</v>
      </c>
      <c r="AF437" s="147"/>
      <c r="AG437" s="147"/>
      <c r="AH437" s="147"/>
      <c r="AI437" s="147"/>
      <c r="AJ437" s="147"/>
      <c r="AK437" s="147"/>
      <c r="AL437" s="147"/>
      <c r="AM437" s="147"/>
      <c r="AN437" s="147"/>
      <c r="AO437" s="147"/>
      <c r="AP437" s="147"/>
      <c r="AQ437" s="147"/>
      <c r="AR437" s="147"/>
      <c r="AS437" s="147"/>
      <c r="AT437" s="147"/>
      <c r="AU437" s="147"/>
      <c r="AV437" s="147"/>
      <c r="AW437" s="147"/>
      <c r="AX437" s="147"/>
      <c r="AY437" s="147"/>
      <c r="AZ437" s="147"/>
      <c r="BA437" s="147"/>
      <c r="BB437" s="147"/>
      <c r="BC437" s="147"/>
      <c r="BD437" s="147"/>
      <c r="BE437" s="147"/>
    </row>
    <row r="438" spans="1:57" outlineLevel="2" x14ac:dyDescent="0.2">
      <c r="A438" s="154"/>
      <c r="B438" s="155"/>
      <c r="C438" s="730"/>
      <c r="D438" s="731"/>
      <c r="E438" s="731"/>
      <c r="F438" s="731"/>
      <c r="G438" s="731"/>
      <c r="H438" s="157"/>
      <c r="I438" s="157"/>
      <c r="J438" s="157"/>
      <c r="K438" s="157"/>
      <c r="L438" s="157"/>
      <c r="M438" s="157"/>
      <c r="N438" s="156"/>
      <c r="O438" s="156"/>
      <c r="P438" s="156"/>
      <c r="Q438" s="156"/>
      <c r="R438" s="157"/>
      <c r="S438" s="157"/>
      <c r="T438" s="157"/>
      <c r="U438" s="157"/>
      <c r="V438" s="157"/>
      <c r="W438" s="147"/>
      <c r="X438" s="147"/>
      <c r="Y438" s="147"/>
      <c r="Z438" s="147"/>
      <c r="AA438" s="147"/>
      <c r="AB438" s="147"/>
      <c r="AC438" s="147"/>
      <c r="AD438" s="147" t="s">
        <v>190</v>
      </c>
      <c r="AE438" s="147"/>
      <c r="AF438" s="147"/>
      <c r="AG438" s="147"/>
      <c r="AH438" s="147"/>
      <c r="AI438" s="147"/>
      <c r="AJ438" s="147"/>
      <c r="AK438" s="147"/>
      <c r="AL438" s="147"/>
      <c r="AM438" s="147"/>
      <c r="AN438" s="147"/>
      <c r="AO438" s="147"/>
      <c r="AP438" s="147"/>
      <c r="AQ438" s="147"/>
      <c r="AR438" s="147"/>
      <c r="AS438" s="147"/>
      <c r="AT438" s="147"/>
      <c r="AU438" s="147"/>
      <c r="AV438" s="147"/>
      <c r="AW438" s="147"/>
      <c r="AX438" s="147"/>
      <c r="AY438" s="147"/>
      <c r="AZ438" s="147"/>
      <c r="BA438" s="147"/>
      <c r="BB438" s="147"/>
      <c r="BC438" s="147"/>
      <c r="BD438" s="147"/>
      <c r="BE438" s="147"/>
    </row>
    <row r="439" spans="1:57" outlineLevel="1" x14ac:dyDescent="0.2">
      <c r="A439" s="177">
        <v>84</v>
      </c>
      <c r="B439" s="178" t="s">
        <v>554</v>
      </c>
      <c r="C439" s="185" t="s">
        <v>555</v>
      </c>
      <c r="D439" s="179" t="s">
        <v>346</v>
      </c>
      <c r="E439" s="180">
        <v>5</v>
      </c>
      <c r="F439" s="181"/>
      <c r="G439" s="182">
        <f>ROUND(E439*F439,2)</f>
        <v>0</v>
      </c>
      <c r="H439" s="181">
        <v>0</v>
      </c>
      <c r="I439" s="182">
        <f>ROUND(E439*H439,2)</f>
        <v>0</v>
      </c>
      <c r="J439" s="181">
        <v>1000</v>
      </c>
      <c r="K439" s="182">
        <f>ROUND(E439*J439,2)</f>
        <v>5000</v>
      </c>
      <c r="L439" s="182">
        <v>21</v>
      </c>
      <c r="M439" s="182">
        <f>G439*(1+L439/100)</f>
        <v>0</v>
      </c>
      <c r="N439" s="180">
        <v>0.4</v>
      </c>
      <c r="O439" s="180">
        <f>ROUND(E439*N439,2)</f>
        <v>2</v>
      </c>
      <c r="P439" s="180">
        <v>0</v>
      </c>
      <c r="Q439" s="180">
        <f>ROUND(E439*P439,2)</f>
        <v>0</v>
      </c>
      <c r="R439" s="157">
        <v>2.58</v>
      </c>
      <c r="S439" s="157">
        <f>ROUND(E439*R439,2)</f>
        <v>12.9</v>
      </c>
      <c r="T439" s="157"/>
      <c r="U439" s="157" t="s">
        <v>183</v>
      </c>
      <c r="V439" s="157" t="s">
        <v>184</v>
      </c>
      <c r="W439" s="147"/>
      <c r="X439" s="147"/>
      <c r="Y439" s="147"/>
      <c r="Z439" s="147"/>
      <c r="AA439" s="147"/>
      <c r="AB439" s="147"/>
      <c r="AC439" s="147"/>
      <c r="AD439" s="147" t="s">
        <v>185</v>
      </c>
      <c r="AE439" s="147"/>
      <c r="AF439" s="147"/>
      <c r="AG439" s="147"/>
      <c r="AH439" s="147"/>
      <c r="AI439" s="147"/>
      <c r="AJ439" s="147"/>
      <c r="AK439" s="147"/>
      <c r="AL439" s="147"/>
      <c r="AM439" s="147"/>
      <c r="AN439" s="147"/>
      <c r="AO439" s="147"/>
      <c r="AP439" s="147"/>
      <c r="AQ439" s="147"/>
      <c r="AR439" s="147"/>
      <c r="AS439" s="147"/>
      <c r="AT439" s="147"/>
      <c r="AU439" s="147"/>
      <c r="AV439" s="147"/>
      <c r="AW439" s="147"/>
      <c r="AX439" s="147"/>
      <c r="AY439" s="147"/>
      <c r="AZ439" s="147"/>
      <c r="BA439" s="147"/>
      <c r="BB439" s="147"/>
      <c r="BC439" s="147"/>
      <c r="BD439" s="147"/>
      <c r="BE439" s="147"/>
    </row>
    <row r="440" spans="1:57" outlineLevel="2" x14ac:dyDescent="0.2">
      <c r="A440" s="154"/>
      <c r="B440" s="155"/>
      <c r="C440" s="728" t="s">
        <v>556</v>
      </c>
      <c r="D440" s="729"/>
      <c r="E440" s="729"/>
      <c r="F440" s="729"/>
      <c r="G440" s="729"/>
      <c r="H440" s="157"/>
      <c r="I440" s="157"/>
      <c r="J440" s="157"/>
      <c r="K440" s="157"/>
      <c r="L440" s="157"/>
      <c r="M440" s="157"/>
      <c r="N440" s="156"/>
      <c r="O440" s="156"/>
      <c r="P440" s="156"/>
      <c r="Q440" s="156"/>
      <c r="R440" s="157"/>
      <c r="S440" s="157"/>
      <c r="T440" s="157"/>
      <c r="U440" s="157"/>
      <c r="V440" s="157"/>
      <c r="W440" s="147"/>
      <c r="X440" s="147"/>
      <c r="Y440" s="147"/>
      <c r="Z440" s="147"/>
      <c r="AA440" s="147"/>
      <c r="AB440" s="147"/>
      <c r="AC440" s="147"/>
      <c r="AD440" s="147" t="s">
        <v>208</v>
      </c>
      <c r="AE440" s="147"/>
      <c r="AF440" s="147"/>
      <c r="AG440" s="147"/>
      <c r="AH440" s="147"/>
      <c r="AI440" s="147"/>
      <c r="AJ440" s="147"/>
      <c r="AK440" s="147"/>
      <c r="AL440" s="147"/>
      <c r="AM440" s="147"/>
      <c r="AN440" s="147"/>
      <c r="AO440" s="147"/>
      <c r="AP440" s="147"/>
      <c r="AQ440" s="147"/>
      <c r="AR440" s="147"/>
      <c r="AS440" s="147"/>
      <c r="AT440" s="147"/>
      <c r="AU440" s="147"/>
      <c r="AV440" s="147"/>
      <c r="AW440" s="147"/>
      <c r="AX440" s="147"/>
      <c r="AY440" s="147"/>
      <c r="AZ440" s="147"/>
      <c r="BA440" s="147"/>
      <c r="BB440" s="147"/>
      <c r="BC440" s="147"/>
      <c r="BD440" s="147"/>
      <c r="BE440" s="147"/>
    </row>
    <row r="441" spans="1:57" outlineLevel="2" x14ac:dyDescent="0.2">
      <c r="A441" s="154"/>
      <c r="B441" s="155"/>
      <c r="C441" s="186" t="s">
        <v>557</v>
      </c>
      <c r="D441" s="158"/>
      <c r="E441" s="159">
        <v>3</v>
      </c>
      <c r="F441" s="157"/>
      <c r="G441" s="157"/>
      <c r="H441" s="157"/>
      <c r="I441" s="157"/>
      <c r="J441" s="157"/>
      <c r="K441" s="157"/>
      <c r="L441" s="157"/>
      <c r="M441" s="157"/>
      <c r="N441" s="156"/>
      <c r="O441" s="156"/>
      <c r="P441" s="156"/>
      <c r="Q441" s="156"/>
      <c r="R441" s="157"/>
      <c r="S441" s="157"/>
      <c r="T441" s="157"/>
      <c r="U441" s="157"/>
      <c r="V441" s="157"/>
      <c r="W441" s="147"/>
      <c r="X441" s="147"/>
      <c r="Y441" s="147"/>
      <c r="Z441" s="147"/>
      <c r="AA441" s="147"/>
      <c r="AB441" s="147"/>
      <c r="AC441" s="147"/>
      <c r="AD441" s="147" t="s">
        <v>189</v>
      </c>
      <c r="AE441" s="147">
        <v>0</v>
      </c>
      <c r="AF441" s="147"/>
      <c r="AG441" s="147"/>
      <c r="AH441" s="147"/>
      <c r="AI441" s="147"/>
      <c r="AJ441" s="147"/>
      <c r="AK441" s="147"/>
      <c r="AL441" s="147"/>
      <c r="AM441" s="147"/>
      <c r="AN441" s="147"/>
      <c r="AO441" s="147"/>
      <c r="AP441" s="147"/>
      <c r="AQ441" s="147"/>
      <c r="AR441" s="147"/>
      <c r="AS441" s="147"/>
      <c r="AT441" s="147"/>
      <c r="AU441" s="147"/>
      <c r="AV441" s="147"/>
      <c r="AW441" s="147"/>
      <c r="AX441" s="147"/>
      <c r="AY441" s="147"/>
      <c r="AZ441" s="147"/>
      <c r="BA441" s="147"/>
      <c r="BB441" s="147"/>
      <c r="BC441" s="147"/>
      <c r="BD441" s="147"/>
      <c r="BE441" s="147"/>
    </row>
    <row r="442" spans="1:57" outlineLevel="3" x14ac:dyDescent="0.2">
      <c r="A442" s="154"/>
      <c r="B442" s="155"/>
      <c r="C442" s="186" t="s">
        <v>558</v>
      </c>
      <c r="D442" s="158"/>
      <c r="E442" s="159">
        <v>1</v>
      </c>
      <c r="F442" s="157"/>
      <c r="G442" s="157"/>
      <c r="H442" s="157"/>
      <c r="I442" s="157"/>
      <c r="J442" s="157"/>
      <c r="K442" s="157"/>
      <c r="L442" s="157"/>
      <c r="M442" s="157"/>
      <c r="N442" s="156"/>
      <c r="O442" s="156"/>
      <c r="P442" s="156"/>
      <c r="Q442" s="156"/>
      <c r="R442" s="157"/>
      <c r="S442" s="157"/>
      <c r="T442" s="157"/>
      <c r="U442" s="157"/>
      <c r="V442" s="157"/>
      <c r="W442" s="147"/>
      <c r="X442" s="147"/>
      <c r="Y442" s="147"/>
      <c r="Z442" s="147"/>
      <c r="AA442" s="147"/>
      <c r="AB442" s="147"/>
      <c r="AC442" s="147"/>
      <c r="AD442" s="147" t="s">
        <v>189</v>
      </c>
      <c r="AE442" s="147">
        <v>0</v>
      </c>
      <c r="AF442" s="147"/>
      <c r="AG442" s="147"/>
      <c r="AH442" s="147"/>
      <c r="AI442" s="147"/>
      <c r="AJ442" s="147"/>
      <c r="AK442" s="147"/>
      <c r="AL442" s="147"/>
      <c r="AM442" s="147"/>
      <c r="AN442" s="147"/>
      <c r="AO442" s="147"/>
      <c r="AP442" s="147"/>
      <c r="AQ442" s="147"/>
      <c r="AR442" s="147"/>
      <c r="AS442" s="147"/>
      <c r="AT442" s="147"/>
      <c r="AU442" s="147"/>
      <c r="AV442" s="147"/>
      <c r="AW442" s="147"/>
      <c r="AX442" s="147"/>
      <c r="AY442" s="147"/>
      <c r="AZ442" s="147"/>
      <c r="BA442" s="147"/>
      <c r="BB442" s="147"/>
      <c r="BC442" s="147"/>
      <c r="BD442" s="147"/>
      <c r="BE442" s="147"/>
    </row>
    <row r="443" spans="1:57" outlineLevel="3" x14ac:dyDescent="0.2">
      <c r="A443" s="154"/>
      <c r="B443" s="155"/>
      <c r="C443" s="186" t="s">
        <v>559</v>
      </c>
      <c r="D443" s="158"/>
      <c r="E443" s="159">
        <v>1</v>
      </c>
      <c r="F443" s="157"/>
      <c r="G443" s="157"/>
      <c r="H443" s="157"/>
      <c r="I443" s="157"/>
      <c r="J443" s="157"/>
      <c r="K443" s="157"/>
      <c r="L443" s="157"/>
      <c r="M443" s="157"/>
      <c r="N443" s="156"/>
      <c r="O443" s="156"/>
      <c r="P443" s="156"/>
      <c r="Q443" s="156"/>
      <c r="R443" s="157"/>
      <c r="S443" s="157"/>
      <c r="T443" s="157"/>
      <c r="U443" s="157"/>
      <c r="V443" s="157"/>
      <c r="W443" s="147"/>
      <c r="X443" s="147"/>
      <c r="Y443" s="147"/>
      <c r="Z443" s="147"/>
      <c r="AA443" s="147"/>
      <c r="AB443" s="147"/>
      <c r="AC443" s="147"/>
      <c r="AD443" s="147" t="s">
        <v>189</v>
      </c>
      <c r="AE443" s="147">
        <v>0</v>
      </c>
      <c r="AF443" s="147"/>
      <c r="AG443" s="147"/>
      <c r="AH443" s="147"/>
      <c r="AI443" s="147"/>
      <c r="AJ443" s="147"/>
      <c r="AK443" s="147"/>
      <c r="AL443" s="147"/>
      <c r="AM443" s="147"/>
      <c r="AN443" s="147"/>
      <c r="AO443" s="147"/>
      <c r="AP443" s="147"/>
      <c r="AQ443" s="147"/>
      <c r="AR443" s="147"/>
      <c r="AS443" s="147"/>
      <c r="AT443" s="147"/>
      <c r="AU443" s="147"/>
      <c r="AV443" s="147"/>
      <c r="AW443" s="147"/>
      <c r="AX443" s="147"/>
      <c r="AY443" s="147"/>
      <c r="AZ443" s="147"/>
      <c r="BA443" s="147"/>
      <c r="BB443" s="147"/>
      <c r="BC443" s="147"/>
      <c r="BD443" s="147"/>
      <c r="BE443" s="147"/>
    </row>
    <row r="444" spans="1:57" outlineLevel="2" x14ac:dyDescent="0.2">
      <c r="A444" s="154"/>
      <c r="B444" s="155"/>
      <c r="C444" s="730"/>
      <c r="D444" s="731"/>
      <c r="E444" s="731"/>
      <c r="F444" s="731"/>
      <c r="G444" s="731"/>
      <c r="H444" s="157"/>
      <c r="I444" s="157"/>
      <c r="J444" s="157"/>
      <c r="K444" s="157"/>
      <c r="L444" s="157"/>
      <c r="M444" s="157"/>
      <c r="N444" s="156"/>
      <c r="O444" s="156"/>
      <c r="P444" s="156"/>
      <c r="Q444" s="156"/>
      <c r="R444" s="157"/>
      <c r="S444" s="157"/>
      <c r="T444" s="157"/>
      <c r="U444" s="157"/>
      <c r="V444" s="157"/>
      <c r="W444" s="147"/>
      <c r="X444" s="147"/>
      <c r="Y444" s="147"/>
      <c r="Z444" s="147"/>
      <c r="AA444" s="147"/>
      <c r="AB444" s="147"/>
      <c r="AC444" s="147"/>
      <c r="AD444" s="147" t="s">
        <v>190</v>
      </c>
      <c r="AE444" s="147"/>
      <c r="AF444" s="147"/>
      <c r="AG444" s="147"/>
      <c r="AH444" s="147"/>
      <c r="AI444" s="147"/>
      <c r="AJ444" s="147"/>
      <c r="AK444" s="147"/>
      <c r="AL444" s="147"/>
      <c r="AM444" s="147"/>
      <c r="AN444" s="147"/>
      <c r="AO444" s="147"/>
      <c r="AP444" s="147"/>
      <c r="AQ444" s="147"/>
      <c r="AR444" s="147"/>
      <c r="AS444" s="147"/>
      <c r="AT444" s="147"/>
      <c r="AU444" s="147"/>
      <c r="AV444" s="147"/>
      <c r="AW444" s="147"/>
      <c r="AX444" s="147"/>
      <c r="AY444" s="147"/>
      <c r="AZ444" s="147"/>
      <c r="BA444" s="147"/>
      <c r="BB444" s="147"/>
      <c r="BC444" s="147"/>
      <c r="BD444" s="147"/>
      <c r="BE444" s="147"/>
    </row>
    <row r="445" spans="1:57" outlineLevel="1" x14ac:dyDescent="0.2">
      <c r="A445" s="177">
        <v>85</v>
      </c>
      <c r="B445" s="178" t="s">
        <v>560</v>
      </c>
      <c r="C445" s="185" t="s">
        <v>561</v>
      </c>
      <c r="D445" s="179" t="s">
        <v>358</v>
      </c>
      <c r="E445" s="180">
        <v>3</v>
      </c>
      <c r="F445" s="181"/>
      <c r="G445" s="182">
        <f>ROUND(E445*F445,2)</f>
        <v>0</v>
      </c>
      <c r="H445" s="181">
        <v>8000</v>
      </c>
      <c r="I445" s="182">
        <f>ROUND(E445*H445,2)</f>
        <v>24000</v>
      </c>
      <c r="J445" s="181">
        <v>0</v>
      </c>
      <c r="K445" s="182">
        <f>ROUND(E445*J445,2)</f>
        <v>0</v>
      </c>
      <c r="L445" s="182">
        <v>21</v>
      </c>
      <c r="M445" s="182">
        <f>G445*(1+L445/100)</f>
        <v>0</v>
      </c>
      <c r="N445" s="180">
        <v>6.0000000000000001E-3</v>
      </c>
      <c r="O445" s="180">
        <f>ROUND(E445*N445,2)</f>
        <v>0.02</v>
      </c>
      <c r="P445" s="180">
        <v>0</v>
      </c>
      <c r="Q445" s="180">
        <f>ROUND(E445*P445,2)</f>
        <v>0</v>
      </c>
      <c r="R445" s="157">
        <v>0</v>
      </c>
      <c r="S445" s="157">
        <f>ROUND(E445*R445,2)</f>
        <v>0</v>
      </c>
      <c r="T445" s="157"/>
      <c r="U445" s="157" t="s">
        <v>308</v>
      </c>
      <c r="V445" s="157" t="s">
        <v>184</v>
      </c>
      <c r="W445" s="147"/>
      <c r="X445" s="147"/>
      <c r="Y445" s="147"/>
      <c r="Z445" s="147"/>
      <c r="AA445" s="147"/>
      <c r="AB445" s="147"/>
      <c r="AC445" s="147"/>
      <c r="AD445" s="147" t="s">
        <v>309</v>
      </c>
      <c r="AE445" s="147"/>
      <c r="AF445" s="147"/>
      <c r="AG445" s="147"/>
      <c r="AH445" s="147"/>
      <c r="AI445" s="147"/>
      <c r="AJ445" s="147"/>
      <c r="AK445" s="147"/>
      <c r="AL445" s="147"/>
      <c r="AM445" s="147"/>
      <c r="AN445" s="147"/>
      <c r="AO445" s="147"/>
      <c r="AP445" s="147"/>
      <c r="AQ445" s="147"/>
      <c r="AR445" s="147"/>
      <c r="AS445" s="147"/>
      <c r="AT445" s="147"/>
      <c r="AU445" s="147"/>
      <c r="AV445" s="147"/>
      <c r="AW445" s="147"/>
      <c r="AX445" s="147"/>
      <c r="AY445" s="147"/>
      <c r="AZ445" s="147"/>
      <c r="BA445" s="147"/>
      <c r="BB445" s="147"/>
      <c r="BC445" s="147"/>
      <c r="BD445" s="147"/>
      <c r="BE445" s="147"/>
    </row>
    <row r="446" spans="1:57" outlineLevel="2" x14ac:dyDescent="0.2">
      <c r="A446" s="154"/>
      <c r="B446" s="155"/>
      <c r="C446" s="186" t="s">
        <v>557</v>
      </c>
      <c r="D446" s="158"/>
      <c r="E446" s="159">
        <v>3</v>
      </c>
      <c r="F446" s="157"/>
      <c r="G446" s="157"/>
      <c r="H446" s="157"/>
      <c r="I446" s="157"/>
      <c r="J446" s="157"/>
      <c r="K446" s="157"/>
      <c r="L446" s="157"/>
      <c r="M446" s="157"/>
      <c r="N446" s="156"/>
      <c r="O446" s="156"/>
      <c r="P446" s="156"/>
      <c r="Q446" s="156"/>
      <c r="R446" s="157"/>
      <c r="S446" s="157"/>
      <c r="T446" s="157"/>
      <c r="U446" s="157"/>
      <c r="V446" s="157"/>
      <c r="W446" s="147"/>
      <c r="X446" s="147"/>
      <c r="Y446" s="147"/>
      <c r="Z446" s="147"/>
      <c r="AA446" s="147"/>
      <c r="AB446" s="147"/>
      <c r="AC446" s="147"/>
      <c r="AD446" s="147" t="s">
        <v>189</v>
      </c>
      <c r="AE446" s="147">
        <v>0</v>
      </c>
      <c r="AF446" s="147"/>
      <c r="AG446" s="147"/>
      <c r="AH446" s="147"/>
      <c r="AI446" s="147"/>
      <c r="AJ446" s="147"/>
      <c r="AK446" s="147"/>
      <c r="AL446" s="147"/>
      <c r="AM446" s="147"/>
      <c r="AN446" s="147"/>
      <c r="AO446" s="147"/>
      <c r="AP446" s="147"/>
      <c r="AQ446" s="147"/>
      <c r="AR446" s="147"/>
      <c r="AS446" s="147"/>
      <c r="AT446" s="147"/>
      <c r="AU446" s="147"/>
      <c r="AV446" s="147"/>
      <c r="AW446" s="147"/>
      <c r="AX446" s="147"/>
      <c r="AY446" s="147"/>
      <c r="AZ446" s="147"/>
      <c r="BA446" s="147"/>
      <c r="BB446" s="147"/>
      <c r="BC446" s="147"/>
      <c r="BD446" s="147"/>
      <c r="BE446" s="147"/>
    </row>
    <row r="447" spans="1:57" outlineLevel="2" x14ac:dyDescent="0.2">
      <c r="A447" s="154"/>
      <c r="B447" s="155"/>
      <c r="C447" s="730"/>
      <c r="D447" s="731"/>
      <c r="E447" s="731"/>
      <c r="F447" s="731"/>
      <c r="G447" s="731"/>
      <c r="H447" s="157"/>
      <c r="I447" s="157"/>
      <c r="J447" s="157"/>
      <c r="K447" s="157"/>
      <c r="L447" s="157"/>
      <c r="M447" s="157"/>
      <c r="N447" s="156"/>
      <c r="O447" s="156"/>
      <c r="P447" s="156"/>
      <c r="Q447" s="156"/>
      <c r="R447" s="157"/>
      <c r="S447" s="157"/>
      <c r="T447" s="157"/>
      <c r="U447" s="157"/>
      <c r="V447" s="157"/>
      <c r="W447" s="147"/>
      <c r="X447" s="147"/>
      <c r="Y447" s="147"/>
      <c r="Z447" s="147"/>
      <c r="AA447" s="147"/>
      <c r="AB447" s="147"/>
      <c r="AC447" s="147"/>
      <c r="AD447" s="147" t="s">
        <v>190</v>
      </c>
      <c r="AE447" s="147"/>
      <c r="AF447" s="147"/>
      <c r="AG447" s="147"/>
      <c r="AH447" s="147"/>
      <c r="AI447" s="147"/>
      <c r="AJ447" s="147"/>
      <c r="AK447" s="147"/>
      <c r="AL447" s="147"/>
      <c r="AM447" s="147"/>
      <c r="AN447" s="147"/>
      <c r="AO447" s="147"/>
      <c r="AP447" s="147"/>
      <c r="AQ447" s="147"/>
      <c r="AR447" s="147"/>
      <c r="AS447" s="147"/>
      <c r="AT447" s="147"/>
      <c r="AU447" s="147"/>
      <c r="AV447" s="147"/>
      <c r="AW447" s="147"/>
      <c r="AX447" s="147"/>
      <c r="AY447" s="147"/>
      <c r="AZ447" s="147"/>
      <c r="BA447" s="147"/>
      <c r="BB447" s="147"/>
      <c r="BC447" s="147"/>
      <c r="BD447" s="147"/>
      <c r="BE447" s="147"/>
    </row>
    <row r="448" spans="1:57" outlineLevel="1" x14ac:dyDescent="0.2">
      <c r="A448" s="177">
        <v>86</v>
      </c>
      <c r="B448" s="178" t="s">
        <v>562</v>
      </c>
      <c r="C448" s="185" t="s">
        <v>563</v>
      </c>
      <c r="D448" s="179" t="s">
        <v>358</v>
      </c>
      <c r="E448" s="180">
        <v>1</v>
      </c>
      <c r="F448" s="181"/>
      <c r="G448" s="182">
        <f>ROUND(E448*F448,2)</f>
        <v>0</v>
      </c>
      <c r="H448" s="181">
        <v>5000</v>
      </c>
      <c r="I448" s="182">
        <f>ROUND(E448*H448,2)</f>
        <v>5000</v>
      </c>
      <c r="J448" s="181">
        <v>0</v>
      </c>
      <c r="K448" s="182">
        <f>ROUND(E448*J448,2)</f>
        <v>0</v>
      </c>
      <c r="L448" s="182">
        <v>21</v>
      </c>
      <c r="M448" s="182">
        <f>G448*(1+L448/100)</f>
        <v>0</v>
      </c>
      <c r="N448" s="180">
        <v>6.0000000000000001E-3</v>
      </c>
      <c r="O448" s="180">
        <f>ROUND(E448*N448,2)</f>
        <v>0.01</v>
      </c>
      <c r="P448" s="180">
        <v>0</v>
      </c>
      <c r="Q448" s="180">
        <f>ROUND(E448*P448,2)</f>
        <v>0</v>
      </c>
      <c r="R448" s="157">
        <v>0</v>
      </c>
      <c r="S448" s="157">
        <f>ROUND(E448*R448,2)</f>
        <v>0</v>
      </c>
      <c r="T448" s="157"/>
      <c r="U448" s="157" t="s">
        <v>308</v>
      </c>
      <c r="V448" s="157" t="s">
        <v>184</v>
      </c>
      <c r="W448" s="147"/>
      <c r="X448" s="147"/>
      <c r="Y448" s="147"/>
      <c r="Z448" s="147"/>
      <c r="AA448" s="147"/>
      <c r="AB448" s="147"/>
      <c r="AC448" s="147"/>
      <c r="AD448" s="147" t="s">
        <v>309</v>
      </c>
      <c r="AE448" s="147"/>
      <c r="AF448" s="147"/>
      <c r="AG448" s="147"/>
      <c r="AH448" s="147"/>
      <c r="AI448" s="147"/>
      <c r="AJ448" s="147"/>
      <c r="AK448" s="147"/>
      <c r="AL448" s="147"/>
      <c r="AM448" s="147"/>
      <c r="AN448" s="147"/>
      <c r="AO448" s="147"/>
      <c r="AP448" s="147"/>
      <c r="AQ448" s="147"/>
      <c r="AR448" s="147"/>
      <c r="AS448" s="147"/>
      <c r="AT448" s="147"/>
      <c r="AU448" s="147"/>
      <c r="AV448" s="147"/>
      <c r="AW448" s="147"/>
      <c r="AX448" s="147"/>
      <c r="AY448" s="147"/>
      <c r="AZ448" s="147"/>
      <c r="BA448" s="147"/>
      <c r="BB448" s="147"/>
      <c r="BC448" s="147"/>
      <c r="BD448" s="147"/>
      <c r="BE448" s="147"/>
    </row>
    <row r="449" spans="1:57" outlineLevel="2" x14ac:dyDescent="0.2">
      <c r="A449" s="154"/>
      <c r="B449" s="155"/>
      <c r="C449" s="186" t="s">
        <v>558</v>
      </c>
      <c r="D449" s="158"/>
      <c r="E449" s="159">
        <v>1</v>
      </c>
      <c r="F449" s="157"/>
      <c r="G449" s="157"/>
      <c r="H449" s="157"/>
      <c r="I449" s="157"/>
      <c r="J449" s="157"/>
      <c r="K449" s="157"/>
      <c r="L449" s="157"/>
      <c r="M449" s="157"/>
      <c r="N449" s="156"/>
      <c r="O449" s="156"/>
      <c r="P449" s="156"/>
      <c r="Q449" s="156"/>
      <c r="R449" s="157"/>
      <c r="S449" s="157"/>
      <c r="T449" s="157"/>
      <c r="U449" s="157"/>
      <c r="V449" s="157"/>
      <c r="W449" s="147"/>
      <c r="X449" s="147"/>
      <c r="Y449" s="147"/>
      <c r="Z449" s="147"/>
      <c r="AA449" s="147"/>
      <c r="AB449" s="147"/>
      <c r="AC449" s="147"/>
      <c r="AD449" s="147" t="s">
        <v>189</v>
      </c>
      <c r="AE449" s="147">
        <v>0</v>
      </c>
      <c r="AF449" s="147"/>
      <c r="AG449" s="147"/>
      <c r="AH449" s="147"/>
      <c r="AI449" s="147"/>
      <c r="AJ449" s="147"/>
      <c r="AK449" s="147"/>
      <c r="AL449" s="147"/>
      <c r="AM449" s="147"/>
      <c r="AN449" s="147"/>
      <c r="AO449" s="147"/>
      <c r="AP449" s="147"/>
      <c r="AQ449" s="147"/>
      <c r="AR449" s="147"/>
      <c r="AS449" s="147"/>
      <c r="AT449" s="147"/>
      <c r="AU449" s="147"/>
      <c r="AV449" s="147"/>
      <c r="AW449" s="147"/>
      <c r="AX449" s="147"/>
      <c r="AY449" s="147"/>
      <c r="AZ449" s="147"/>
      <c r="BA449" s="147"/>
      <c r="BB449" s="147"/>
      <c r="BC449" s="147"/>
      <c r="BD449" s="147"/>
      <c r="BE449" s="147"/>
    </row>
    <row r="450" spans="1:57" outlineLevel="2" x14ac:dyDescent="0.2">
      <c r="A450" s="154"/>
      <c r="B450" s="155"/>
      <c r="C450" s="730"/>
      <c r="D450" s="731"/>
      <c r="E450" s="731"/>
      <c r="F450" s="731"/>
      <c r="G450" s="731"/>
      <c r="H450" s="157"/>
      <c r="I450" s="157"/>
      <c r="J450" s="157"/>
      <c r="K450" s="157"/>
      <c r="L450" s="157"/>
      <c r="M450" s="157"/>
      <c r="N450" s="156"/>
      <c r="O450" s="156"/>
      <c r="P450" s="156"/>
      <c r="Q450" s="156"/>
      <c r="R450" s="157"/>
      <c r="S450" s="157"/>
      <c r="T450" s="157"/>
      <c r="U450" s="157"/>
      <c r="V450" s="157"/>
      <c r="W450" s="147"/>
      <c r="X450" s="147"/>
      <c r="Y450" s="147"/>
      <c r="Z450" s="147"/>
      <c r="AA450" s="147"/>
      <c r="AB450" s="147"/>
      <c r="AC450" s="147"/>
      <c r="AD450" s="147" t="s">
        <v>190</v>
      </c>
      <c r="AE450" s="147"/>
      <c r="AF450" s="147"/>
      <c r="AG450" s="147"/>
      <c r="AH450" s="147"/>
      <c r="AI450" s="147"/>
      <c r="AJ450" s="147"/>
      <c r="AK450" s="147"/>
      <c r="AL450" s="147"/>
      <c r="AM450" s="147"/>
      <c r="AN450" s="147"/>
      <c r="AO450" s="147"/>
      <c r="AP450" s="147"/>
      <c r="AQ450" s="147"/>
      <c r="AR450" s="147"/>
      <c r="AS450" s="147"/>
      <c r="AT450" s="147"/>
      <c r="AU450" s="147"/>
      <c r="AV450" s="147"/>
      <c r="AW450" s="147"/>
      <c r="AX450" s="147"/>
      <c r="AY450" s="147"/>
      <c r="AZ450" s="147"/>
      <c r="BA450" s="147"/>
      <c r="BB450" s="147"/>
      <c r="BC450" s="147"/>
      <c r="BD450" s="147"/>
      <c r="BE450" s="147"/>
    </row>
    <row r="451" spans="1:57" ht="22.5" outlineLevel="1" x14ac:dyDescent="0.2">
      <c r="A451" s="177">
        <v>87</v>
      </c>
      <c r="B451" s="178" t="s">
        <v>564</v>
      </c>
      <c r="C451" s="185" t="s">
        <v>565</v>
      </c>
      <c r="D451" s="179" t="s">
        <v>358</v>
      </c>
      <c r="E451" s="180">
        <v>2</v>
      </c>
      <c r="F451" s="181"/>
      <c r="G451" s="182">
        <f>ROUND(E451*F451,2)</f>
        <v>0</v>
      </c>
      <c r="H451" s="181">
        <v>12000</v>
      </c>
      <c r="I451" s="182">
        <f>ROUND(E451*H451,2)</f>
        <v>24000</v>
      </c>
      <c r="J451" s="181">
        <v>0</v>
      </c>
      <c r="K451" s="182">
        <f>ROUND(E451*J451,2)</f>
        <v>0</v>
      </c>
      <c r="L451" s="182">
        <v>21</v>
      </c>
      <c r="M451" s="182">
        <f>G451*(1+L451/100)</f>
        <v>0</v>
      </c>
      <c r="N451" s="180">
        <v>4.6800000000000001E-2</v>
      </c>
      <c r="O451" s="180">
        <f>ROUND(E451*N451,2)</f>
        <v>0.09</v>
      </c>
      <c r="P451" s="180">
        <v>0</v>
      </c>
      <c r="Q451" s="180">
        <f>ROUND(E451*P451,2)</f>
        <v>0</v>
      </c>
      <c r="R451" s="157">
        <v>0</v>
      </c>
      <c r="S451" s="157">
        <f>ROUND(E451*R451,2)</f>
        <v>0</v>
      </c>
      <c r="T451" s="157"/>
      <c r="U451" s="157" t="s">
        <v>308</v>
      </c>
      <c r="V451" s="157" t="s">
        <v>184</v>
      </c>
      <c r="W451" s="147"/>
      <c r="X451" s="147"/>
      <c r="Y451" s="147"/>
      <c r="Z451" s="147"/>
      <c r="AA451" s="147"/>
      <c r="AB451" s="147"/>
      <c r="AC451" s="147"/>
      <c r="AD451" s="147" t="s">
        <v>309</v>
      </c>
      <c r="AE451" s="147"/>
      <c r="AF451" s="147"/>
      <c r="AG451" s="147"/>
      <c r="AH451" s="147"/>
      <c r="AI451" s="147"/>
      <c r="AJ451" s="147"/>
      <c r="AK451" s="147"/>
      <c r="AL451" s="147"/>
      <c r="AM451" s="147"/>
      <c r="AN451" s="147"/>
      <c r="AO451" s="147"/>
      <c r="AP451" s="147"/>
      <c r="AQ451" s="147"/>
      <c r="AR451" s="147"/>
      <c r="AS451" s="147"/>
      <c r="AT451" s="147"/>
      <c r="AU451" s="147"/>
      <c r="AV451" s="147"/>
      <c r="AW451" s="147"/>
      <c r="AX451" s="147"/>
      <c r="AY451" s="147"/>
      <c r="AZ451" s="147"/>
      <c r="BA451" s="147"/>
      <c r="BB451" s="147"/>
      <c r="BC451" s="147"/>
      <c r="BD451" s="147"/>
      <c r="BE451" s="147"/>
    </row>
    <row r="452" spans="1:57" outlineLevel="2" x14ac:dyDescent="0.2">
      <c r="A452" s="154"/>
      <c r="B452" s="155"/>
      <c r="C452" s="186" t="s">
        <v>553</v>
      </c>
      <c r="D452" s="158"/>
      <c r="E452" s="159">
        <v>2</v>
      </c>
      <c r="F452" s="157"/>
      <c r="G452" s="157"/>
      <c r="H452" s="157"/>
      <c r="I452" s="157"/>
      <c r="J452" s="157"/>
      <c r="K452" s="157"/>
      <c r="L452" s="157"/>
      <c r="M452" s="157"/>
      <c r="N452" s="156"/>
      <c r="O452" s="156"/>
      <c r="P452" s="156"/>
      <c r="Q452" s="156"/>
      <c r="R452" s="157"/>
      <c r="S452" s="157"/>
      <c r="T452" s="157"/>
      <c r="U452" s="157"/>
      <c r="V452" s="157"/>
      <c r="W452" s="147"/>
      <c r="X452" s="147"/>
      <c r="Y452" s="147"/>
      <c r="Z452" s="147"/>
      <c r="AA452" s="147"/>
      <c r="AB452" s="147"/>
      <c r="AC452" s="147"/>
      <c r="AD452" s="147" t="s">
        <v>189</v>
      </c>
      <c r="AE452" s="147">
        <v>0</v>
      </c>
      <c r="AF452" s="147"/>
      <c r="AG452" s="147"/>
      <c r="AH452" s="147"/>
      <c r="AI452" s="147"/>
      <c r="AJ452" s="147"/>
      <c r="AK452" s="147"/>
      <c r="AL452" s="147"/>
      <c r="AM452" s="147"/>
      <c r="AN452" s="147"/>
      <c r="AO452" s="147"/>
      <c r="AP452" s="147"/>
      <c r="AQ452" s="147"/>
      <c r="AR452" s="147"/>
      <c r="AS452" s="147"/>
      <c r="AT452" s="147"/>
      <c r="AU452" s="147"/>
      <c r="AV452" s="147"/>
      <c r="AW452" s="147"/>
      <c r="AX452" s="147"/>
      <c r="AY452" s="147"/>
      <c r="AZ452" s="147"/>
      <c r="BA452" s="147"/>
      <c r="BB452" s="147"/>
      <c r="BC452" s="147"/>
      <c r="BD452" s="147"/>
      <c r="BE452" s="147"/>
    </row>
    <row r="453" spans="1:57" outlineLevel="2" x14ac:dyDescent="0.2">
      <c r="A453" s="154"/>
      <c r="B453" s="155"/>
      <c r="C453" s="730"/>
      <c r="D453" s="731"/>
      <c r="E453" s="731"/>
      <c r="F453" s="731"/>
      <c r="G453" s="731"/>
      <c r="H453" s="157"/>
      <c r="I453" s="157"/>
      <c r="J453" s="157"/>
      <c r="K453" s="157"/>
      <c r="L453" s="157"/>
      <c r="M453" s="157"/>
      <c r="N453" s="156"/>
      <c r="O453" s="156"/>
      <c r="P453" s="156"/>
      <c r="Q453" s="156"/>
      <c r="R453" s="157"/>
      <c r="S453" s="157"/>
      <c r="T453" s="157"/>
      <c r="U453" s="157"/>
      <c r="V453" s="157"/>
      <c r="W453" s="147"/>
      <c r="X453" s="147"/>
      <c r="Y453" s="147"/>
      <c r="Z453" s="147"/>
      <c r="AA453" s="147"/>
      <c r="AB453" s="147"/>
      <c r="AC453" s="147"/>
      <c r="AD453" s="147" t="s">
        <v>190</v>
      </c>
      <c r="AE453" s="147"/>
      <c r="AF453" s="147"/>
      <c r="AG453" s="147"/>
      <c r="AH453" s="147"/>
      <c r="AI453" s="147"/>
      <c r="AJ453" s="147"/>
      <c r="AK453" s="147"/>
      <c r="AL453" s="147"/>
      <c r="AM453" s="147"/>
      <c r="AN453" s="147"/>
      <c r="AO453" s="147"/>
      <c r="AP453" s="147"/>
      <c r="AQ453" s="147"/>
      <c r="AR453" s="147"/>
      <c r="AS453" s="147"/>
      <c r="AT453" s="147"/>
      <c r="AU453" s="147"/>
      <c r="AV453" s="147"/>
      <c r="AW453" s="147"/>
      <c r="AX453" s="147"/>
      <c r="AY453" s="147"/>
      <c r="AZ453" s="147"/>
      <c r="BA453" s="147"/>
      <c r="BB453" s="147"/>
      <c r="BC453" s="147"/>
      <c r="BD453" s="147"/>
      <c r="BE453" s="147"/>
    </row>
    <row r="454" spans="1:57" x14ac:dyDescent="0.2">
      <c r="A454" s="168" t="s">
        <v>178</v>
      </c>
      <c r="B454" s="169" t="s">
        <v>112</v>
      </c>
      <c r="C454" s="184" t="s">
        <v>113</v>
      </c>
      <c r="D454" s="170"/>
      <c r="E454" s="171"/>
      <c r="F454" s="172"/>
      <c r="G454" s="172">
        <f>SUMIF(AD455:AD506,"&lt;&gt;NOR",G455:G506)</f>
        <v>0</v>
      </c>
      <c r="H454" s="172"/>
      <c r="I454" s="172">
        <f>SUM(I455:I506)</f>
        <v>7056.84</v>
      </c>
      <c r="J454" s="172"/>
      <c r="K454" s="172">
        <f>SUM(K455:K506)</f>
        <v>170631.36</v>
      </c>
      <c r="L454" s="172"/>
      <c r="M454" s="172">
        <f>SUM(M455:M506)</f>
        <v>0</v>
      </c>
      <c r="N454" s="171"/>
      <c r="O454" s="171">
        <f>SUM(O455:O506)</f>
        <v>1.1000000000000001</v>
      </c>
      <c r="P454" s="171"/>
      <c r="Q454" s="171">
        <f>SUM(Q455:Q506)</f>
        <v>0.5</v>
      </c>
      <c r="R454" s="167"/>
      <c r="S454" s="167">
        <f>SUM(S455:S506)</f>
        <v>9.6</v>
      </c>
      <c r="T454" s="167"/>
      <c r="U454" s="167"/>
      <c r="V454" s="167"/>
      <c r="AD454" t="s">
        <v>179</v>
      </c>
    </row>
    <row r="455" spans="1:57" ht="22.5" outlineLevel="1" x14ac:dyDescent="0.2">
      <c r="A455" s="177">
        <v>88</v>
      </c>
      <c r="B455" s="178" t="s">
        <v>566</v>
      </c>
      <c r="C455" s="185" t="s">
        <v>567</v>
      </c>
      <c r="D455" s="179" t="s">
        <v>358</v>
      </c>
      <c r="E455" s="180">
        <v>24</v>
      </c>
      <c r="F455" s="181"/>
      <c r="G455" s="182">
        <f>ROUND(E455*F455,2)</f>
        <v>0</v>
      </c>
      <c r="H455" s="181">
        <v>8.86</v>
      </c>
      <c r="I455" s="182">
        <f>ROUND(E455*H455,2)</f>
        <v>212.64</v>
      </c>
      <c r="J455" s="181">
        <v>222.14</v>
      </c>
      <c r="K455" s="182">
        <f>ROUND(E455*J455,2)</f>
        <v>5331.36</v>
      </c>
      <c r="L455" s="182">
        <v>21</v>
      </c>
      <c r="M455" s="182">
        <f>G455*(1+L455/100)</f>
        <v>0</v>
      </c>
      <c r="N455" s="180">
        <v>1.4999999999999999E-4</v>
      </c>
      <c r="O455" s="180">
        <f>ROUND(E455*N455,2)</f>
        <v>0</v>
      </c>
      <c r="P455" s="180">
        <v>0</v>
      </c>
      <c r="Q455" s="180">
        <f>ROUND(E455*P455,2)</f>
        <v>0</v>
      </c>
      <c r="R455" s="157">
        <v>0.4</v>
      </c>
      <c r="S455" s="157">
        <f>ROUND(E455*R455,2)</f>
        <v>9.6</v>
      </c>
      <c r="T455" s="157"/>
      <c r="U455" s="157" t="s">
        <v>183</v>
      </c>
      <c r="V455" s="157" t="s">
        <v>184</v>
      </c>
      <c r="W455" s="147"/>
      <c r="X455" s="147"/>
      <c r="Y455" s="147"/>
      <c r="Z455" s="147"/>
      <c r="AA455" s="147"/>
      <c r="AB455" s="147"/>
      <c r="AC455" s="147"/>
      <c r="AD455" s="147" t="s">
        <v>185</v>
      </c>
      <c r="AE455" s="147"/>
      <c r="AF455" s="147"/>
      <c r="AG455" s="147"/>
      <c r="AH455" s="147"/>
      <c r="AI455" s="147"/>
      <c r="AJ455" s="147"/>
      <c r="AK455" s="147"/>
      <c r="AL455" s="147"/>
      <c r="AM455" s="147"/>
      <c r="AN455" s="147"/>
      <c r="AO455" s="147"/>
      <c r="AP455" s="147"/>
      <c r="AQ455" s="147"/>
      <c r="AR455" s="147"/>
      <c r="AS455" s="147"/>
      <c r="AT455" s="147"/>
      <c r="AU455" s="147"/>
      <c r="AV455" s="147"/>
      <c r="AW455" s="147"/>
      <c r="AX455" s="147"/>
      <c r="AY455" s="147"/>
      <c r="AZ455" s="147"/>
      <c r="BA455" s="147"/>
      <c r="BB455" s="147"/>
      <c r="BC455" s="147"/>
      <c r="BD455" s="147"/>
      <c r="BE455" s="147"/>
    </row>
    <row r="456" spans="1:57" outlineLevel="2" x14ac:dyDescent="0.2">
      <c r="A456" s="154"/>
      <c r="B456" s="155"/>
      <c r="C456" s="732" t="s">
        <v>568</v>
      </c>
      <c r="D456" s="733"/>
      <c r="E456" s="733"/>
      <c r="F456" s="733"/>
      <c r="G456" s="733"/>
      <c r="H456" s="157"/>
      <c r="I456" s="157"/>
      <c r="J456" s="157"/>
      <c r="K456" s="157"/>
      <c r="L456" s="157"/>
      <c r="M456" s="157"/>
      <c r="N456" s="156"/>
      <c r="O456" s="156"/>
      <c r="P456" s="156"/>
      <c r="Q456" s="156"/>
      <c r="R456" s="157"/>
      <c r="S456" s="157"/>
      <c r="T456" s="157"/>
      <c r="U456" s="157"/>
      <c r="V456" s="157"/>
      <c r="W456" s="147"/>
      <c r="X456" s="147"/>
      <c r="Y456" s="147"/>
      <c r="Z456" s="147"/>
      <c r="AA456" s="147"/>
      <c r="AB456" s="147"/>
      <c r="AC456" s="147"/>
      <c r="AD456" s="147" t="s">
        <v>187</v>
      </c>
      <c r="AE456" s="147"/>
      <c r="AF456" s="147"/>
      <c r="AG456" s="147"/>
      <c r="AH456" s="147"/>
      <c r="AI456" s="147"/>
      <c r="AJ456" s="147"/>
      <c r="AK456" s="147"/>
      <c r="AL456" s="147"/>
      <c r="AM456" s="147"/>
      <c r="AN456" s="147"/>
      <c r="AO456" s="147"/>
      <c r="AP456" s="147"/>
      <c r="AQ456" s="147"/>
      <c r="AR456" s="147"/>
      <c r="AS456" s="147"/>
      <c r="AT456" s="147"/>
      <c r="AU456" s="147"/>
      <c r="AV456" s="147"/>
      <c r="AW456" s="147"/>
      <c r="AX456" s="147"/>
      <c r="AY456" s="147"/>
      <c r="AZ456" s="147"/>
      <c r="BA456" s="147"/>
      <c r="BB456" s="147"/>
      <c r="BC456" s="147"/>
      <c r="BD456" s="147"/>
      <c r="BE456" s="147"/>
    </row>
    <row r="457" spans="1:57" outlineLevel="2" x14ac:dyDescent="0.2">
      <c r="A457" s="154"/>
      <c r="B457" s="155"/>
      <c r="C457" s="186" t="s">
        <v>569</v>
      </c>
      <c r="D457" s="158"/>
      <c r="E457" s="159">
        <v>13</v>
      </c>
      <c r="F457" s="157"/>
      <c r="G457" s="157"/>
      <c r="H457" s="157"/>
      <c r="I457" s="157"/>
      <c r="J457" s="157"/>
      <c r="K457" s="157"/>
      <c r="L457" s="157"/>
      <c r="M457" s="157"/>
      <c r="N457" s="156"/>
      <c r="O457" s="156"/>
      <c r="P457" s="156"/>
      <c r="Q457" s="156"/>
      <c r="R457" s="157"/>
      <c r="S457" s="157"/>
      <c r="T457" s="157"/>
      <c r="U457" s="157"/>
      <c r="V457" s="157"/>
      <c r="W457" s="147"/>
      <c r="X457" s="147"/>
      <c r="Y457" s="147"/>
      <c r="Z457" s="147"/>
      <c r="AA457" s="147"/>
      <c r="AB457" s="147"/>
      <c r="AC457" s="147"/>
      <c r="AD457" s="147" t="s">
        <v>189</v>
      </c>
      <c r="AE457" s="147">
        <v>0</v>
      </c>
      <c r="AF457" s="147"/>
      <c r="AG457" s="147"/>
      <c r="AH457" s="147"/>
      <c r="AI457" s="147"/>
      <c r="AJ457" s="147"/>
      <c r="AK457" s="147"/>
      <c r="AL457" s="147"/>
      <c r="AM457" s="147"/>
      <c r="AN457" s="147"/>
      <c r="AO457" s="147"/>
      <c r="AP457" s="147"/>
      <c r="AQ457" s="147"/>
      <c r="AR457" s="147"/>
      <c r="AS457" s="147"/>
      <c r="AT457" s="147"/>
      <c r="AU457" s="147"/>
      <c r="AV457" s="147"/>
      <c r="AW457" s="147"/>
      <c r="AX457" s="147"/>
      <c r="AY457" s="147"/>
      <c r="AZ457" s="147"/>
      <c r="BA457" s="147"/>
      <c r="BB457" s="147"/>
      <c r="BC457" s="147"/>
      <c r="BD457" s="147"/>
      <c r="BE457" s="147"/>
    </row>
    <row r="458" spans="1:57" outlineLevel="3" x14ac:dyDescent="0.2">
      <c r="A458" s="154"/>
      <c r="B458" s="155"/>
      <c r="C458" s="188" t="s">
        <v>367</v>
      </c>
      <c r="D458" s="165"/>
      <c r="E458" s="166"/>
      <c r="F458" s="157"/>
      <c r="G458" s="157"/>
      <c r="H458" s="157"/>
      <c r="I458" s="157"/>
      <c r="J458" s="157"/>
      <c r="K458" s="157"/>
      <c r="L458" s="157"/>
      <c r="M458" s="157"/>
      <c r="N458" s="156"/>
      <c r="O458" s="156"/>
      <c r="P458" s="156"/>
      <c r="Q458" s="156"/>
      <c r="R458" s="157"/>
      <c r="S458" s="157"/>
      <c r="T458" s="157"/>
      <c r="U458" s="157"/>
      <c r="V458" s="157"/>
      <c r="W458" s="147"/>
      <c r="X458" s="147"/>
      <c r="Y458" s="147"/>
      <c r="Z458" s="147"/>
      <c r="AA458" s="147"/>
      <c r="AB458" s="147"/>
      <c r="AC458" s="147"/>
      <c r="AD458" s="147" t="s">
        <v>189</v>
      </c>
      <c r="AE458" s="147"/>
      <c r="AF458" s="147"/>
      <c r="AG458" s="147"/>
      <c r="AH458" s="147"/>
      <c r="AI458" s="147"/>
      <c r="AJ458" s="147"/>
      <c r="AK458" s="147"/>
      <c r="AL458" s="147"/>
      <c r="AM458" s="147"/>
      <c r="AN458" s="147"/>
      <c r="AO458" s="147"/>
      <c r="AP458" s="147"/>
      <c r="AQ458" s="147"/>
      <c r="AR458" s="147"/>
      <c r="AS458" s="147"/>
      <c r="AT458" s="147"/>
      <c r="AU458" s="147"/>
      <c r="AV458" s="147"/>
      <c r="AW458" s="147"/>
      <c r="AX458" s="147"/>
      <c r="AY458" s="147"/>
      <c r="AZ458" s="147"/>
      <c r="BA458" s="147"/>
      <c r="BB458" s="147"/>
      <c r="BC458" s="147"/>
      <c r="BD458" s="147"/>
      <c r="BE458" s="147"/>
    </row>
    <row r="459" spans="1:57" outlineLevel="3" x14ac:dyDescent="0.2">
      <c r="A459" s="154"/>
      <c r="B459" s="155"/>
      <c r="C459" s="189" t="s">
        <v>570</v>
      </c>
      <c r="D459" s="165"/>
      <c r="E459" s="166">
        <v>12.81</v>
      </c>
      <c r="F459" s="157"/>
      <c r="G459" s="157"/>
      <c r="H459" s="157"/>
      <c r="I459" s="157"/>
      <c r="J459" s="157"/>
      <c r="K459" s="157"/>
      <c r="L459" s="157"/>
      <c r="M459" s="157"/>
      <c r="N459" s="156"/>
      <c r="O459" s="156"/>
      <c r="P459" s="156"/>
      <c r="Q459" s="156"/>
      <c r="R459" s="157"/>
      <c r="S459" s="157"/>
      <c r="T459" s="157"/>
      <c r="U459" s="157"/>
      <c r="V459" s="157"/>
      <c r="W459" s="147"/>
      <c r="X459" s="147"/>
      <c r="Y459" s="147"/>
      <c r="Z459" s="147"/>
      <c r="AA459" s="147"/>
      <c r="AB459" s="147"/>
      <c r="AC459" s="147"/>
      <c r="AD459" s="147" t="s">
        <v>189</v>
      </c>
      <c r="AE459" s="147">
        <v>2</v>
      </c>
      <c r="AF459" s="147"/>
      <c r="AG459" s="147"/>
      <c r="AH459" s="147"/>
      <c r="AI459" s="147"/>
      <c r="AJ459" s="147"/>
      <c r="AK459" s="147"/>
      <c r="AL459" s="147"/>
      <c r="AM459" s="147"/>
      <c r="AN459" s="147"/>
      <c r="AO459" s="147"/>
      <c r="AP459" s="147"/>
      <c r="AQ459" s="147"/>
      <c r="AR459" s="147"/>
      <c r="AS459" s="147"/>
      <c r="AT459" s="147"/>
      <c r="AU459" s="147"/>
      <c r="AV459" s="147"/>
      <c r="AW459" s="147"/>
      <c r="AX459" s="147"/>
      <c r="AY459" s="147"/>
      <c r="AZ459" s="147"/>
      <c r="BA459" s="147"/>
      <c r="BB459" s="147"/>
      <c r="BC459" s="147"/>
      <c r="BD459" s="147"/>
      <c r="BE459" s="147"/>
    </row>
    <row r="460" spans="1:57" outlineLevel="3" x14ac:dyDescent="0.2">
      <c r="A460" s="154"/>
      <c r="B460" s="155"/>
      <c r="C460" s="188" t="s">
        <v>369</v>
      </c>
      <c r="D460" s="165"/>
      <c r="E460" s="166"/>
      <c r="F460" s="157"/>
      <c r="G460" s="157"/>
      <c r="H460" s="157"/>
      <c r="I460" s="157"/>
      <c r="J460" s="157"/>
      <c r="K460" s="157"/>
      <c r="L460" s="157"/>
      <c r="M460" s="157"/>
      <c r="N460" s="156"/>
      <c r="O460" s="156"/>
      <c r="P460" s="156"/>
      <c r="Q460" s="156"/>
      <c r="R460" s="157"/>
      <c r="S460" s="157"/>
      <c r="T460" s="157"/>
      <c r="U460" s="157"/>
      <c r="V460" s="157"/>
      <c r="W460" s="147"/>
      <c r="X460" s="147"/>
      <c r="Y460" s="147"/>
      <c r="Z460" s="147"/>
      <c r="AA460" s="147"/>
      <c r="AB460" s="147"/>
      <c r="AC460" s="147"/>
      <c r="AD460" s="147" t="s">
        <v>189</v>
      </c>
      <c r="AE460" s="147"/>
      <c r="AF460" s="147"/>
      <c r="AG460" s="147"/>
      <c r="AH460" s="147"/>
      <c r="AI460" s="147"/>
      <c r="AJ460" s="147"/>
      <c r="AK460" s="147"/>
      <c r="AL460" s="147"/>
      <c r="AM460" s="147"/>
      <c r="AN460" s="147"/>
      <c r="AO460" s="147"/>
      <c r="AP460" s="147"/>
      <c r="AQ460" s="147"/>
      <c r="AR460" s="147"/>
      <c r="AS460" s="147"/>
      <c r="AT460" s="147"/>
      <c r="AU460" s="147"/>
      <c r="AV460" s="147"/>
      <c r="AW460" s="147"/>
      <c r="AX460" s="147"/>
      <c r="AY460" s="147"/>
      <c r="AZ460" s="147"/>
      <c r="BA460" s="147"/>
      <c r="BB460" s="147"/>
      <c r="BC460" s="147"/>
      <c r="BD460" s="147"/>
      <c r="BE460" s="147"/>
    </row>
    <row r="461" spans="1:57" outlineLevel="3" x14ac:dyDescent="0.2">
      <c r="A461" s="154"/>
      <c r="B461" s="155"/>
      <c r="C461" s="186" t="s">
        <v>571</v>
      </c>
      <c r="D461" s="158"/>
      <c r="E461" s="159">
        <v>11</v>
      </c>
      <c r="F461" s="157"/>
      <c r="G461" s="157"/>
      <c r="H461" s="157"/>
      <c r="I461" s="157"/>
      <c r="J461" s="157"/>
      <c r="K461" s="157"/>
      <c r="L461" s="157"/>
      <c r="M461" s="157"/>
      <c r="N461" s="156"/>
      <c r="O461" s="156"/>
      <c r="P461" s="156"/>
      <c r="Q461" s="156"/>
      <c r="R461" s="157"/>
      <c r="S461" s="157"/>
      <c r="T461" s="157"/>
      <c r="U461" s="157"/>
      <c r="V461" s="157"/>
      <c r="W461" s="147"/>
      <c r="X461" s="147"/>
      <c r="Y461" s="147"/>
      <c r="Z461" s="147"/>
      <c r="AA461" s="147"/>
      <c r="AB461" s="147"/>
      <c r="AC461" s="147"/>
      <c r="AD461" s="147" t="s">
        <v>189</v>
      </c>
      <c r="AE461" s="147">
        <v>0</v>
      </c>
      <c r="AF461" s="147"/>
      <c r="AG461" s="147"/>
      <c r="AH461" s="147"/>
      <c r="AI461" s="147"/>
      <c r="AJ461" s="147"/>
      <c r="AK461" s="147"/>
      <c r="AL461" s="147"/>
      <c r="AM461" s="147"/>
      <c r="AN461" s="147"/>
      <c r="AO461" s="147"/>
      <c r="AP461" s="147"/>
      <c r="AQ461" s="147"/>
      <c r="AR461" s="147"/>
      <c r="AS461" s="147"/>
      <c r="AT461" s="147"/>
      <c r="AU461" s="147"/>
      <c r="AV461" s="147"/>
      <c r="AW461" s="147"/>
      <c r="AX461" s="147"/>
      <c r="AY461" s="147"/>
      <c r="AZ461" s="147"/>
      <c r="BA461" s="147"/>
      <c r="BB461" s="147"/>
      <c r="BC461" s="147"/>
      <c r="BD461" s="147"/>
      <c r="BE461" s="147"/>
    </row>
    <row r="462" spans="1:57" outlineLevel="3" x14ac:dyDescent="0.2">
      <c r="A462" s="154"/>
      <c r="B462" s="155"/>
      <c r="C462" s="188" t="s">
        <v>367</v>
      </c>
      <c r="D462" s="165"/>
      <c r="E462" s="166"/>
      <c r="F462" s="157"/>
      <c r="G462" s="157"/>
      <c r="H462" s="157"/>
      <c r="I462" s="157"/>
      <c r="J462" s="157"/>
      <c r="K462" s="157"/>
      <c r="L462" s="157"/>
      <c r="M462" s="157"/>
      <c r="N462" s="156"/>
      <c r="O462" s="156"/>
      <c r="P462" s="156"/>
      <c r="Q462" s="156"/>
      <c r="R462" s="157"/>
      <c r="S462" s="157"/>
      <c r="T462" s="157"/>
      <c r="U462" s="157"/>
      <c r="V462" s="157"/>
      <c r="W462" s="147"/>
      <c r="X462" s="147"/>
      <c r="Y462" s="147"/>
      <c r="Z462" s="147"/>
      <c r="AA462" s="147"/>
      <c r="AB462" s="147"/>
      <c r="AC462" s="147"/>
      <c r="AD462" s="147" t="s">
        <v>189</v>
      </c>
      <c r="AE462" s="147"/>
      <c r="AF462" s="147"/>
      <c r="AG462" s="147"/>
      <c r="AH462" s="147"/>
      <c r="AI462" s="147"/>
      <c r="AJ462" s="147"/>
      <c r="AK462" s="147"/>
      <c r="AL462" s="147"/>
      <c r="AM462" s="147"/>
      <c r="AN462" s="147"/>
      <c r="AO462" s="147"/>
      <c r="AP462" s="147"/>
      <c r="AQ462" s="147"/>
      <c r="AR462" s="147"/>
      <c r="AS462" s="147"/>
      <c r="AT462" s="147"/>
      <c r="AU462" s="147"/>
      <c r="AV462" s="147"/>
      <c r="AW462" s="147"/>
      <c r="AX462" s="147"/>
      <c r="AY462" s="147"/>
      <c r="AZ462" s="147"/>
      <c r="BA462" s="147"/>
      <c r="BB462" s="147"/>
      <c r="BC462" s="147"/>
      <c r="BD462" s="147"/>
      <c r="BE462" s="147"/>
    </row>
    <row r="463" spans="1:57" outlineLevel="3" x14ac:dyDescent="0.2">
      <c r="A463" s="154"/>
      <c r="B463" s="155"/>
      <c r="C463" s="189" t="s">
        <v>572</v>
      </c>
      <c r="D463" s="165"/>
      <c r="E463" s="166">
        <v>10.51</v>
      </c>
      <c r="F463" s="157"/>
      <c r="G463" s="157"/>
      <c r="H463" s="157"/>
      <c r="I463" s="157"/>
      <c r="J463" s="157"/>
      <c r="K463" s="157"/>
      <c r="L463" s="157"/>
      <c r="M463" s="157"/>
      <c r="N463" s="156"/>
      <c r="O463" s="156"/>
      <c r="P463" s="156"/>
      <c r="Q463" s="156"/>
      <c r="R463" s="157"/>
      <c r="S463" s="157"/>
      <c r="T463" s="157"/>
      <c r="U463" s="157"/>
      <c r="V463" s="157"/>
      <c r="W463" s="147"/>
      <c r="X463" s="147"/>
      <c r="Y463" s="147"/>
      <c r="Z463" s="147"/>
      <c r="AA463" s="147"/>
      <c r="AB463" s="147"/>
      <c r="AC463" s="147"/>
      <c r="AD463" s="147" t="s">
        <v>189</v>
      </c>
      <c r="AE463" s="147">
        <v>2</v>
      </c>
      <c r="AF463" s="147"/>
      <c r="AG463" s="147"/>
      <c r="AH463" s="147"/>
      <c r="AI463" s="147"/>
      <c r="AJ463" s="147"/>
      <c r="AK463" s="147"/>
      <c r="AL463" s="147"/>
      <c r="AM463" s="147"/>
      <c r="AN463" s="147"/>
      <c r="AO463" s="147"/>
      <c r="AP463" s="147"/>
      <c r="AQ463" s="147"/>
      <c r="AR463" s="147"/>
      <c r="AS463" s="147"/>
      <c r="AT463" s="147"/>
      <c r="AU463" s="147"/>
      <c r="AV463" s="147"/>
      <c r="AW463" s="147"/>
      <c r="AX463" s="147"/>
      <c r="AY463" s="147"/>
      <c r="AZ463" s="147"/>
      <c r="BA463" s="147"/>
      <c r="BB463" s="147"/>
      <c r="BC463" s="147"/>
      <c r="BD463" s="147"/>
      <c r="BE463" s="147"/>
    </row>
    <row r="464" spans="1:57" outlineLevel="3" x14ac:dyDescent="0.2">
      <c r="A464" s="154"/>
      <c r="B464" s="155"/>
      <c r="C464" s="188" t="s">
        <v>369</v>
      </c>
      <c r="D464" s="165"/>
      <c r="E464" s="166"/>
      <c r="F464" s="157"/>
      <c r="G464" s="157"/>
      <c r="H464" s="157"/>
      <c r="I464" s="157"/>
      <c r="J464" s="157"/>
      <c r="K464" s="157"/>
      <c r="L464" s="157"/>
      <c r="M464" s="157"/>
      <c r="N464" s="156"/>
      <c r="O464" s="156"/>
      <c r="P464" s="156"/>
      <c r="Q464" s="156"/>
      <c r="R464" s="157"/>
      <c r="S464" s="157"/>
      <c r="T464" s="157"/>
      <c r="U464" s="157"/>
      <c r="V464" s="157"/>
      <c r="W464" s="147"/>
      <c r="X464" s="147"/>
      <c r="Y464" s="147"/>
      <c r="Z464" s="147"/>
      <c r="AA464" s="147"/>
      <c r="AB464" s="147"/>
      <c r="AC464" s="147"/>
      <c r="AD464" s="147" t="s">
        <v>189</v>
      </c>
      <c r="AE464" s="147"/>
      <c r="AF464" s="147"/>
      <c r="AG464" s="147"/>
      <c r="AH464" s="147"/>
      <c r="AI464" s="147"/>
      <c r="AJ464" s="147"/>
      <c r="AK464" s="147"/>
      <c r="AL464" s="147"/>
      <c r="AM464" s="147"/>
      <c r="AN464" s="147"/>
      <c r="AO464" s="147"/>
      <c r="AP464" s="147"/>
      <c r="AQ464" s="147"/>
      <c r="AR464" s="147"/>
      <c r="AS464" s="147"/>
      <c r="AT464" s="147"/>
      <c r="AU464" s="147"/>
      <c r="AV464" s="147"/>
      <c r="AW464" s="147"/>
      <c r="AX464" s="147"/>
      <c r="AY464" s="147"/>
      <c r="AZ464" s="147"/>
      <c r="BA464" s="147"/>
      <c r="BB464" s="147"/>
      <c r="BC464" s="147"/>
      <c r="BD464" s="147"/>
      <c r="BE464" s="147"/>
    </row>
    <row r="465" spans="1:57" outlineLevel="2" x14ac:dyDescent="0.2">
      <c r="A465" s="154"/>
      <c r="B465" s="155"/>
      <c r="C465" s="730"/>
      <c r="D465" s="731"/>
      <c r="E465" s="731"/>
      <c r="F465" s="731"/>
      <c r="G465" s="731"/>
      <c r="H465" s="157"/>
      <c r="I465" s="157"/>
      <c r="J465" s="157"/>
      <c r="K465" s="157"/>
      <c r="L465" s="157"/>
      <c r="M465" s="157"/>
      <c r="N465" s="156"/>
      <c r="O465" s="156"/>
      <c r="P465" s="156"/>
      <c r="Q465" s="156"/>
      <c r="R465" s="157"/>
      <c r="S465" s="157"/>
      <c r="T465" s="157"/>
      <c r="U465" s="157"/>
      <c r="V465" s="157"/>
      <c r="W465" s="147"/>
      <c r="X465" s="147"/>
      <c r="Y465" s="147"/>
      <c r="Z465" s="147"/>
      <c r="AA465" s="147"/>
      <c r="AB465" s="147"/>
      <c r="AC465" s="147"/>
      <c r="AD465" s="147" t="s">
        <v>190</v>
      </c>
      <c r="AE465" s="147"/>
      <c r="AF465" s="147"/>
      <c r="AG465" s="147"/>
      <c r="AH465" s="147"/>
      <c r="AI465" s="147"/>
      <c r="AJ465" s="147"/>
      <c r="AK465" s="147"/>
      <c r="AL465" s="147"/>
      <c r="AM465" s="147"/>
      <c r="AN465" s="147"/>
      <c r="AO465" s="147"/>
      <c r="AP465" s="147"/>
      <c r="AQ465" s="147"/>
      <c r="AR465" s="147"/>
      <c r="AS465" s="147"/>
      <c r="AT465" s="147"/>
      <c r="AU465" s="147"/>
      <c r="AV465" s="147"/>
      <c r="AW465" s="147"/>
      <c r="AX465" s="147"/>
      <c r="AY465" s="147"/>
      <c r="AZ465" s="147"/>
      <c r="BA465" s="147"/>
      <c r="BB465" s="147"/>
      <c r="BC465" s="147"/>
      <c r="BD465" s="147"/>
      <c r="BE465" s="147"/>
    </row>
    <row r="466" spans="1:57" outlineLevel="1" x14ac:dyDescent="0.2">
      <c r="A466" s="177">
        <v>89</v>
      </c>
      <c r="B466" s="178" t="s">
        <v>573</v>
      </c>
      <c r="C466" s="185" t="s">
        <v>574</v>
      </c>
      <c r="D466" s="179" t="s">
        <v>575</v>
      </c>
      <c r="E466" s="180">
        <v>1</v>
      </c>
      <c r="F466" s="181"/>
      <c r="G466" s="182">
        <f>ROUND(E466*F466,2)</f>
        <v>0</v>
      </c>
      <c r="H466" s="181">
        <v>0</v>
      </c>
      <c r="I466" s="182">
        <f>ROUND(E466*H466,2)</f>
        <v>0</v>
      </c>
      <c r="J466" s="181">
        <v>20000</v>
      </c>
      <c r="K466" s="182">
        <f>ROUND(E466*J466,2)</f>
        <v>20000</v>
      </c>
      <c r="L466" s="182">
        <v>21</v>
      </c>
      <c r="M466" s="182">
        <f>G466*(1+L466/100)</f>
        <v>0</v>
      </c>
      <c r="N466" s="180">
        <v>0</v>
      </c>
      <c r="O466" s="180">
        <f>ROUND(E466*N466,2)</f>
        <v>0</v>
      </c>
      <c r="P466" s="180">
        <v>0</v>
      </c>
      <c r="Q466" s="180">
        <f>ROUND(E466*P466,2)</f>
        <v>0</v>
      </c>
      <c r="R466" s="157">
        <v>0</v>
      </c>
      <c r="S466" s="157">
        <f>ROUND(E466*R466,2)</f>
        <v>0</v>
      </c>
      <c r="T466" s="157"/>
      <c r="U466" s="157" t="s">
        <v>183</v>
      </c>
      <c r="V466" s="157" t="s">
        <v>184</v>
      </c>
      <c r="W466" s="147"/>
      <c r="X466" s="147"/>
      <c r="Y466" s="147"/>
      <c r="Z466" s="147"/>
      <c r="AA466" s="147"/>
      <c r="AB466" s="147"/>
      <c r="AC466" s="147"/>
      <c r="AD466" s="147" t="s">
        <v>185</v>
      </c>
      <c r="AE466" s="147"/>
      <c r="AF466" s="147"/>
      <c r="AG466" s="147"/>
      <c r="AH466" s="147"/>
      <c r="AI466" s="147"/>
      <c r="AJ466" s="147"/>
      <c r="AK466" s="147"/>
      <c r="AL466" s="147"/>
      <c r="AM466" s="147"/>
      <c r="AN466" s="147"/>
      <c r="AO466" s="147"/>
      <c r="AP466" s="147"/>
      <c r="AQ466" s="147"/>
      <c r="AR466" s="147"/>
      <c r="AS466" s="147"/>
      <c r="AT466" s="147"/>
      <c r="AU466" s="147"/>
      <c r="AV466" s="147"/>
      <c r="AW466" s="147"/>
      <c r="AX466" s="147"/>
      <c r="AY466" s="147"/>
      <c r="AZ466" s="147"/>
      <c r="BA466" s="147"/>
      <c r="BB466" s="147"/>
      <c r="BC466" s="147"/>
      <c r="BD466" s="147"/>
      <c r="BE466" s="147"/>
    </row>
    <row r="467" spans="1:57" outlineLevel="2" x14ac:dyDescent="0.2">
      <c r="A467" s="154"/>
      <c r="B467" s="155"/>
      <c r="C467" s="186" t="s">
        <v>576</v>
      </c>
      <c r="D467" s="158"/>
      <c r="E467" s="159">
        <v>1</v>
      </c>
      <c r="F467" s="157"/>
      <c r="G467" s="157"/>
      <c r="H467" s="157"/>
      <c r="I467" s="157"/>
      <c r="J467" s="157"/>
      <c r="K467" s="157"/>
      <c r="L467" s="157"/>
      <c r="M467" s="157"/>
      <c r="N467" s="156"/>
      <c r="O467" s="156"/>
      <c r="P467" s="156"/>
      <c r="Q467" s="156"/>
      <c r="R467" s="157"/>
      <c r="S467" s="157"/>
      <c r="T467" s="157"/>
      <c r="U467" s="157"/>
      <c r="V467" s="157"/>
      <c r="W467" s="147"/>
      <c r="X467" s="147"/>
      <c r="Y467" s="147"/>
      <c r="Z467" s="147"/>
      <c r="AA467" s="147"/>
      <c r="AB467" s="147"/>
      <c r="AC467" s="147"/>
      <c r="AD467" s="147" t="s">
        <v>189</v>
      </c>
      <c r="AE467" s="147">
        <v>0</v>
      </c>
      <c r="AF467" s="147"/>
      <c r="AG467" s="147"/>
      <c r="AH467" s="147"/>
      <c r="AI467" s="147"/>
      <c r="AJ467" s="147"/>
      <c r="AK467" s="147"/>
      <c r="AL467" s="147"/>
      <c r="AM467" s="147"/>
      <c r="AN467" s="147"/>
      <c r="AO467" s="147"/>
      <c r="AP467" s="147"/>
      <c r="AQ467" s="147"/>
      <c r="AR467" s="147"/>
      <c r="AS467" s="147"/>
      <c r="AT467" s="147"/>
      <c r="AU467" s="147"/>
      <c r="AV467" s="147"/>
      <c r="AW467" s="147"/>
      <c r="AX467" s="147"/>
      <c r="AY467" s="147"/>
      <c r="AZ467" s="147"/>
      <c r="BA467" s="147"/>
      <c r="BB467" s="147"/>
      <c r="BC467" s="147"/>
      <c r="BD467" s="147"/>
      <c r="BE467" s="147"/>
    </row>
    <row r="468" spans="1:57" outlineLevel="2" x14ac:dyDescent="0.2">
      <c r="A468" s="154"/>
      <c r="B468" s="155"/>
      <c r="C468" s="730"/>
      <c r="D468" s="731"/>
      <c r="E468" s="731"/>
      <c r="F468" s="731"/>
      <c r="G468" s="731"/>
      <c r="H468" s="157"/>
      <c r="I468" s="157"/>
      <c r="J468" s="157"/>
      <c r="K468" s="157"/>
      <c r="L468" s="157"/>
      <c r="M468" s="157"/>
      <c r="N468" s="156"/>
      <c r="O468" s="156"/>
      <c r="P468" s="156"/>
      <c r="Q468" s="156"/>
      <c r="R468" s="157"/>
      <c r="S468" s="157"/>
      <c r="T468" s="157"/>
      <c r="U468" s="157"/>
      <c r="V468" s="157"/>
      <c r="W468" s="147"/>
      <c r="X468" s="147"/>
      <c r="Y468" s="147"/>
      <c r="Z468" s="147"/>
      <c r="AA468" s="147"/>
      <c r="AB468" s="147"/>
      <c r="AC468" s="147"/>
      <c r="AD468" s="147" t="s">
        <v>190</v>
      </c>
      <c r="AE468" s="147"/>
      <c r="AF468" s="147"/>
      <c r="AG468" s="147"/>
      <c r="AH468" s="147"/>
      <c r="AI468" s="147"/>
      <c r="AJ468" s="147"/>
      <c r="AK468" s="147"/>
      <c r="AL468" s="147"/>
      <c r="AM468" s="147"/>
      <c r="AN468" s="147"/>
      <c r="AO468" s="147"/>
      <c r="AP468" s="147"/>
      <c r="AQ468" s="147"/>
      <c r="AR468" s="147"/>
      <c r="AS468" s="147"/>
      <c r="AT468" s="147"/>
      <c r="AU468" s="147"/>
      <c r="AV468" s="147"/>
      <c r="AW468" s="147"/>
      <c r="AX468" s="147"/>
      <c r="AY468" s="147"/>
      <c r="AZ468" s="147"/>
      <c r="BA468" s="147"/>
      <c r="BB468" s="147"/>
      <c r="BC468" s="147"/>
      <c r="BD468" s="147"/>
      <c r="BE468" s="147"/>
    </row>
    <row r="469" spans="1:57" ht="22.5" outlineLevel="1" x14ac:dyDescent="0.2">
      <c r="A469" s="177">
        <v>90</v>
      </c>
      <c r="B469" s="178" t="s">
        <v>577</v>
      </c>
      <c r="C469" s="185" t="s">
        <v>578</v>
      </c>
      <c r="D469" s="179" t="s">
        <v>299</v>
      </c>
      <c r="E469" s="180">
        <v>1</v>
      </c>
      <c r="F469" s="181"/>
      <c r="G469" s="182">
        <f>ROUND(E469*F469,2)</f>
        <v>0</v>
      </c>
      <c r="H469" s="181">
        <v>0</v>
      </c>
      <c r="I469" s="182">
        <f>ROUND(E469*H469,2)</f>
        <v>0</v>
      </c>
      <c r="J469" s="181">
        <v>25000</v>
      </c>
      <c r="K469" s="182">
        <f>ROUND(E469*J469,2)</f>
        <v>25000</v>
      </c>
      <c r="L469" s="182">
        <v>21</v>
      </c>
      <c r="M469" s="182">
        <f>G469*(1+L469/100)</f>
        <v>0</v>
      </c>
      <c r="N469" s="180">
        <v>1</v>
      </c>
      <c r="O469" s="180">
        <f>ROUND(E469*N469,2)</f>
        <v>1</v>
      </c>
      <c r="P469" s="180">
        <v>0.5</v>
      </c>
      <c r="Q469" s="180">
        <f>ROUND(E469*P469,2)</f>
        <v>0.5</v>
      </c>
      <c r="R469" s="157">
        <v>0</v>
      </c>
      <c r="S469" s="157">
        <f>ROUND(E469*R469,2)</f>
        <v>0</v>
      </c>
      <c r="T469" s="157"/>
      <c r="U469" s="157" t="s">
        <v>183</v>
      </c>
      <c r="V469" s="157" t="s">
        <v>184</v>
      </c>
      <c r="W469" s="147"/>
      <c r="X469" s="147"/>
      <c r="Y469" s="147"/>
      <c r="Z469" s="147"/>
      <c r="AA469" s="147"/>
      <c r="AB469" s="147"/>
      <c r="AC469" s="147"/>
      <c r="AD469" s="147" t="s">
        <v>185</v>
      </c>
      <c r="AE469" s="147"/>
      <c r="AF469" s="147"/>
      <c r="AG469" s="147"/>
      <c r="AH469" s="147"/>
      <c r="AI469" s="147"/>
      <c r="AJ469" s="147"/>
      <c r="AK469" s="147"/>
      <c r="AL469" s="147"/>
      <c r="AM469" s="147"/>
      <c r="AN469" s="147"/>
      <c r="AO469" s="147"/>
      <c r="AP469" s="147"/>
      <c r="AQ469" s="147"/>
      <c r="AR469" s="147"/>
      <c r="AS469" s="147"/>
      <c r="AT469" s="147"/>
      <c r="AU469" s="147"/>
      <c r="AV469" s="147"/>
      <c r="AW469" s="147"/>
      <c r="AX469" s="147"/>
      <c r="AY469" s="147"/>
      <c r="AZ469" s="147"/>
      <c r="BA469" s="147"/>
      <c r="BB469" s="147"/>
      <c r="BC469" s="147"/>
      <c r="BD469" s="147"/>
      <c r="BE469" s="147"/>
    </row>
    <row r="470" spans="1:57" outlineLevel="2" x14ac:dyDescent="0.2">
      <c r="A470" s="154"/>
      <c r="B470" s="155"/>
      <c r="C470" s="186" t="s">
        <v>579</v>
      </c>
      <c r="D470" s="158"/>
      <c r="E470" s="159">
        <v>1</v>
      </c>
      <c r="F470" s="157"/>
      <c r="G470" s="157"/>
      <c r="H470" s="157"/>
      <c r="I470" s="157"/>
      <c r="J470" s="157"/>
      <c r="K470" s="157"/>
      <c r="L470" s="157"/>
      <c r="M470" s="157"/>
      <c r="N470" s="156"/>
      <c r="O470" s="156"/>
      <c r="P470" s="156"/>
      <c r="Q470" s="156"/>
      <c r="R470" s="157"/>
      <c r="S470" s="157"/>
      <c r="T470" s="157"/>
      <c r="U470" s="157"/>
      <c r="V470" s="157"/>
      <c r="W470" s="147"/>
      <c r="X470" s="147"/>
      <c r="Y470" s="147"/>
      <c r="Z470" s="147"/>
      <c r="AA470" s="147"/>
      <c r="AB470" s="147"/>
      <c r="AC470" s="147"/>
      <c r="AD470" s="147" t="s">
        <v>189</v>
      </c>
      <c r="AE470" s="147">
        <v>0</v>
      </c>
      <c r="AF470" s="147"/>
      <c r="AG470" s="147"/>
      <c r="AH470" s="147"/>
      <c r="AI470" s="147"/>
      <c r="AJ470" s="147"/>
      <c r="AK470" s="147"/>
      <c r="AL470" s="147"/>
      <c r="AM470" s="147"/>
      <c r="AN470" s="147"/>
      <c r="AO470" s="147"/>
      <c r="AP470" s="147"/>
      <c r="AQ470" s="147"/>
      <c r="AR470" s="147"/>
      <c r="AS470" s="147"/>
      <c r="AT470" s="147"/>
      <c r="AU470" s="147"/>
      <c r="AV470" s="147"/>
      <c r="AW470" s="147"/>
      <c r="AX470" s="147"/>
      <c r="AY470" s="147"/>
      <c r="AZ470" s="147"/>
      <c r="BA470" s="147"/>
      <c r="BB470" s="147"/>
      <c r="BC470" s="147"/>
      <c r="BD470" s="147"/>
      <c r="BE470" s="147"/>
    </row>
    <row r="471" spans="1:57" outlineLevel="2" x14ac:dyDescent="0.2">
      <c r="A471" s="154"/>
      <c r="B471" s="155"/>
      <c r="C471" s="730"/>
      <c r="D471" s="731"/>
      <c r="E471" s="731"/>
      <c r="F471" s="731"/>
      <c r="G471" s="731"/>
      <c r="H471" s="157"/>
      <c r="I471" s="157"/>
      <c r="J471" s="157"/>
      <c r="K471" s="157"/>
      <c r="L471" s="157"/>
      <c r="M471" s="157"/>
      <c r="N471" s="156"/>
      <c r="O471" s="156"/>
      <c r="P471" s="156"/>
      <c r="Q471" s="156"/>
      <c r="R471" s="157"/>
      <c r="S471" s="157"/>
      <c r="T471" s="157"/>
      <c r="U471" s="157"/>
      <c r="V471" s="157"/>
      <c r="W471" s="147"/>
      <c r="X471" s="147"/>
      <c r="Y471" s="147"/>
      <c r="Z471" s="147"/>
      <c r="AA471" s="147"/>
      <c r="AB471" s="147"/>
      <c r="AC471" s="147"/>
      <c r="AD471" s="147" t="s">
        <v>190</v>
      </c>
      <c r="AE471" s="147"/>
      <c r="AF471" s="147"/>
      <c r="AG471" s="147"/>
      <c r="AH471" s="147"/>
      <c r="AI471" s="147"/>
      <c r="AJ471" s="147"/>
      <c r="AK471" s="147"/>
      <c r="AL471" s="147"/>
      <c r="AM471" s="147"/>
      <c r="AN471" s="147"/>
      <c r="AO471" s="147"/>
      <c r="AP471" s="147"/>
      <c r="AQ471" s="147"/>
      <c r="AR471" s="147"/>
      <c r="AS471" s="147"/>
      <c r="AT471" s="147"/>
      <c r="AU471" s="147"/>
      <c r="AV471" s="147"/>
      <c r="AW471" s="147"/>
      <c r="AX471" s="147"/>
      <c r="AY471" s="147"/>
      <c r="AZ471" s="147"/>
      <c r="BA471" s="147"/>
      <c r="BB471" s="147"/>
      <c r="BC471" s="147"/>
      <c r="BD471" s="147"/>
      <c r="BE471" s="147"/>
    </row>
    <row r="472" spans="1:57" ht="22.5" outlineLevel="1" x14ac:dyDescent="0.2">
      <c r="A472" s="177">
        <v>91</v>
      </c>
      <c r="B472" s="178" t="s">
        <v>580</v>
      </c>
      <c r="C472" s="185" t="s">
        <v>581</v>
      </c>
      <c r="D472" s="179" t="s">
        <v>575</v>
      </c>
      <c r="E472" s="180">
        <v>30</v>
      </c>
      <c r="F472" s="181"/>
      <c r="G472" s="182">
        <f>ROUND(E472*F472,2)</f>
        <v>0</v>
      </c>
      <c r="H472" s="181">
        <v>0</v>
      </c>
      <c r="I472" s="182">
        <f>ROUND(E472*H472,2)</f>
        <v>0</v>
      </c>
      <c r="J472" s="181">
        <v>3000</v>
      </c>
      <c r="K472" s="182">
        <f>ROUND(E472*J472,2)</f>
        <v>90000</v>
      </c>
      <c r="L472" s="182">
        <v>21</v>
      </c>
      <c r="M472" s="182">
        <f>G472*(1+L472/100)</f>
        <v>0</v>
      </c>
      <c r="N472" s="180">
        <v>0</v>
      </c>
      <c r="O472" s="180">
        <f>ROUND(E472*N472,2)</f>
        <v>0</v>
      </c>
      <c r="P472" s="180">
        <v>0</v>
      </c>
      <c r="Q472" s="180">
        <f>ROUND(E472*P472,2)</f>
        <v>0</v>
      </c>
      <c r="R472" s="157">
        <v>0</v>
      </c>
      <c r="S472" s="157">
        <f>ROUND(E472*R472,2)</f>
        <v>0</v>
      </c>
      <c r="T472" s="157"/>
      <c r="U472" s="157" t="s">
        <v>183</v>
      </c>
      <c r="V472" s="157" t="s">
        <v>184</v>
      </c>
      <c r="W472" s="147"/>
      <c r="X472" s="147"/>
      <c r="Y472" s="147"/>
      <c r="Z472" s="147"/>
      <c r="AA472" s="147"/>
      <c r="AB472" s="147"/>
      <c r="AC472" s="147"/>
      <c r="AD472" s="147" t="s">
        <v>185</v>
      </c>
      <c r="AE472" s="147"/>
      <c r="AF472" s="147"/>
      <c r="AG472" s="147"/>
      <c r="AH472" s="147"/>
      <c r="AI472" s="147"/>
      <c r="AJ472" s="147"/>
      <c r="AK472" s="147"/>
      <c r="AL472" s="147"/>
      <c r="AM472" s="147"/>
      <c r="AN472" s="147"/>
      <c r="AO472" s="147"/>
      <c r="AP472" s="147"/>
      <c r="AQ472" s="147"/>
      <c r="AR472" s="147"/>
      <c r="AS472" s="147"/>
      <c r="AT472" s="147"/>
      <c r="AU472" s="147"/>
      <c r="AV472" s="147"/>
      <c r="AW472" s="147"/>
      <c r="AX472" s="147"/>
      <c r="AY472" s="147"/>
      <c r="AZ472" s="147"/>
      <c r="BA472" s="147"/>
      <c r="BB472" s="147"/>
      <c r="BC472" s="147"/>
      <c r="BD472" s="147"/>
      <c r="BE472" s="147"/>
    </row>
    <row r="473" spans="1:57" outlineLevel="2" x14ac:dyDescent="0.2">
      <c r="A473" s="154"/>
      <c r="B473" s="155"/>
      <c r="C473" s="186" t="s">
        <v>548</v>
      </c>
      <c r="D473" s="158"/>
      <c r="E473" s="159"/>
      <c r="F473" s="157"/>
      <c r="G473" s="157"/>
      <c r="H473" s="157"/>
      <c r="I473" s="157"/>
      <c r="J473" s="157"/>
      <c r="K473" s="157"/>
      <c r="L473" s="157"/>
      <c r="M473" s="157"/>
      <c r="N473" s="156"/>
      <c r="O473" s="156"/>
      <c r="P473" s="156"/>
      <c r="Q473" s="156"/>
      <c r="R473" s="157"/>
      <c r="S473" s="157"/>
      <c r="T473" s="157"/>
      <c r="U473" s="157"/>
      <c r="V473" s="157"/>
      <c r="W473" s="147"/>
      <c r="X473" s="147"/>
      <c r="Y473" s="147"/>
      <c r="Z473" s="147"/>
      <c r="AA473" s="147"/>
      <c r="AB473" s="147"/>
      <c r="AC473" s="147"/>
      <c r="AD473" s="147" t="s">
        <v>189</v>
      </c>
      <c r="AE473" s="147">
        <v>0</v>
      </c>
      <c r="AF473" s="147"/>
      <c r="AG473" s="147"/>
      <c r="AH473" s="147"/>
      <c r="AI473" s="147"/>
      <c r="AJ473" s="147"/>
      <c r="AK473" s="147"/>
      <c r="AL473" s="147"/>
      <c r="AM473" s="147"/>
      <c r="AN473" s="147"/>
      <c r="AO473" s="147"/>
      <c r="AP473" s="147"/>
      <c r="AQ473" s="147"/>
      <c r="AR473" s="147"/>
      <c r="AS473" s="147"/>
      <c r="AT473" s="147"/>
      <c r="AU473" s="147"/>
      <c r="AV473" s="147"/>
      <c r="AW473" s="147"/>
      <c r="AX473" s="147"/>
      <c r="AY473" s="147"/>
      <c r="AZ473" s="147"/>
      <c r="BA473" s="147"/>
      <c r="BB473" s="147"/>
      <c r="BC473" s="147"/>
      <c r="BD473" s="147"/>
      <c r="BE473" s="147"/>
    </row>
    <row r="474" spans="1:57" outlineLevel="3" x14ac:dyDescent="0.2">
      <c r="A474" s="154"/>
      <c r="B474" s="155"/>
      <c r="C474" s="186" t="s">
        <v>582</v>
      </c>
      <c r="D474" s="158"/>
      <c r="E474" s="159">
        <v>24</v>
      </c>
      <c r="F474" s="157"/>
      <c r="G474" s="157"/>
      <c r="H474" s="157"/>
      <c r="I474" s="157"/>
      <c r="J474" s="157"/>
      <c r="K474" s="157"/>
      <c r="L474" s="157"/>
      <c r="M474" s="157"/>
      <c r="N474" s="156"/>
      <c r="O474" s="156"/>
      <c r="P474" s="156"/>
      <c r="Q474" s="156"/>
      <c r="R474" s="157"/>
      <c r="S474" s="157"/>
      <c r="T474" s="157"/>
      <c r="U474" s="157"/>
      <c r="V474" s="157"/>
      <c r="W474" s="147"/>
      <c r="X474" s="147"/>
      <c r="Y474" s="147"/>
      <c r="Z474" s="147"/>
      <c r="AA474" s="147"/>
      <c r="AB474" s="147"/>
      <c r="AC474" s="147"/>
      <c r="AD474" s="147" t="s">
        <v>189</v>
      </c>
      <c r="AE474" s="147">
        <v>0</v>
      </c>
      <c r="AF474" s="147"/>
      <c r="AG474" s="147"/>
      <c r="AH474" s="147"/>
      <c r="AI474" s="147"/>
      <c r="AJ474" s="147"/>
      <c r="AK474" s="147"/>
      <c r="AL474" s="147"/>
      <c r="AM474" s="147"/>
      <c r="AN474" s="147"/>
      <c r="AO474" s="147"/>
      <c r="AP474" s="147"/>
      <c r="AQ474" s="147"/>
      <c r="AR474" s="147"/>
      <c r="AS474" s="147"/>
      <c r="AT474" s="147"/>
      <c r="AU474" s="147"/>
      <c r="AV474" s="147"/>
      <c r="AW474" s="147"/>
      <c r="AX474" s="147"/>
      <c r="AY474" s="147"/>
      <c r="AZ474" s="147"/>
      <c r="BA474" s="147"/>
      <c r="BB474" s="147"/>
      <c r="BC474" s="147"/>
      <c r="BD474" s="147"/>
      <c r="BE474" s="147"/>
    </row>
    <row r="475" spans="1:57" outlineLevel="3" x14ac:dyDescent="0.2">
      <c r="A475" s="154"/>
      <c r="B475" s="155"/>
      <c r="C475" s="186" t="s">
        <v>549</v>
      </c>
      <c r="D475" s="158"/>
      <c r="E475" s="159">
        <v>6</v>
      </c>
      <c r="F475" s="157"/>
      <c r="G475" s="157"/>
      <c r="H475" s="157"/>
      <c r="I475" s="157"/>
      <c r="J475" s="157"/>
      <c r="K475" s="157"/>
      <c r="L475" s="157"/>
      <c r="M475" s="157"/>
      <c r="N475" s="156"/>
      <c r="O475" s="156"/>
      <c r="P475" s="156"/>
      <c r="Q475" s="156"/>
      <c r="R475" s="157"/>
      <c r="S475" s="157"/>
      <c r="T475" s="157"/>
      <c r="U475" s="157"/>
      <c r="V475" s="157"/>
      <c r="W475" s="147"/>
      <c r="X475" s="147"/>
      <c r="Y475" s="147"/>
      <c r="Z475" s="147"/>
      <c r="AA475" s="147"/>
      <c r="AB475" s="147"/>
      <c r="AC475" s="147"/>
      <c r="AD475" s="147" t="s">
        <v>189</v>
      </c>
      <c r="AE475" s="147">
        <v>0</v>
      </c>
      <c r="AF475" s="147"/>
      <c r="AG475" s="147"/>
      <c r="AH475" s="147"/>
      <c r="AI475" s="147"/>
      <c r="AJ475" s="147"/>
      <c r="AK475" s="147"/>
      <c r="AL475" s="147"/>
      <c r="AM475" s="147"/>
      <c r="AN475" s="147"/>
      <c r="AO475" s="147"/>
      <c r="AP475" s="147"/>
      <c r="AQ475" s="147"/>
      <c r="AR475" s="147"/>
      <c r="AS475" s="147"/>
      <c r="AT475" s="147"/>
      <c r="AU475" s="147"/>
      <c r="AV475" s="147"/>
      <c r="AW475" s="147"/>
      <c r="AX475" s="147"/>
      <c r="AY475" s="147"/>
      <c r="AZ475" s="147"/>
      <c r="BA475" s="147"/>
      <c r="BB475" s="147"/>
      <c r="BC475" s="147"/>
      <c r="BD475" s="147"/>
      <c r="BE475" s="147"/>
    </row>
    <row r="476" spans="1:57" outlineLevel="2" x14ac:dyDescent="0.2">
      <c r="A476" s="154"/>
      <c r="B476" s="155"/>
      <c r="C476" s="730"/>
      <c r="D476" s="731"/>
      <c r="E476" s="731"/>
      <c r="F476" s="731"/>
      <c r="G476" s="731"/>
      <c r="H476" s="157"/>
      <c r="I476" s="157"/>
      <c r="J476" s="157"/>
      <c r="K476" s="157"/>
      <c r="L476" s="157"/>
      <c r="M476" s="157"/>
      <c r="N476" s="156"/>
      <c r="O476" s="156"/>
      <c r="P476" s="156"/>
      <c r="Q476" s="156"/>
      <c r="R476" s="157"/>
      <c r="S476" s="157"/>
      <c r="T476" s="157"/>
      <c r="U476" s="157"/>
      <c r="V476" s="157"/>
      <c r="W476" s="147"/>
      <c r="X476" s="147"/>
      <c r="Y476" s="147"/>
      <c r="Z476" s="147"/>
      <c r="AA476" s="147"/>
      <c r="AB476" s="147"/>
      <c r="AC476" s="147"/>
      <c r="AD476" s="147" t="s">
        <v>190</v>
      </c>
      <c r="AE476" s="147"/>
      <c r="AF476" s="147"/>
      <c r="AG476" s="147"/>
      <c r="AH476" s="147"/>
      <c r="AI476" s="147"/>
      <c r="AJ476" s="147"/>
      <c r="AK476" s="147"/>
      <c r="AL476" s="147"/>
      <c r="AM476" s="147"/>
      <c r="AN476" s="147"/>
      <c r="AO476" s="147"/>
      <c r="AP476" s="147"/>
      <c r="AQ476" s="147"/>
      <c r="AR476" s="147"/>
      <c r="AS476" s="147"/>
      <c r="AT476" s="147"/>
      <c r="AU476" s="147"/>
      <c r="AV476" s="147"/>
      <c r="AW476" s="147"/>
      <c r="AX476" s="147"/>
      <c r="AY476" s="147"/>
      <c r="AZ476" s="147"/>
      <c r="BA476" s="147"/>
      <c r="BB476" s="147"/>
      <c r="BC476" s="147"/>
      <c r="BD476" s="147"/>
      <c r="BE476" s="147"/>
    </row>
    <row r="477" spans="1:57" ht="22.5" outlineLevel="1" x14ac:dyDescent="0.2">
      <c r="A477" s="177">
        <v>92</v>
      </c>
      <c r="B477" s="178" t="s">
        <v>583</v>
      </c>
      <c r="C477" s="185" t="s">
        <v>581</v>
      </c>
      <c r="D477" s="179" t="s">
        <v>575</v>
      </c>
      <c r="E477" s="180">
        <v>8</v>
      </c>
      <c r="F477" s="181"/>
      <c r="G477" s="182">
        <f>ROUND(E477*F477,2)</f>
        <v>0</v>
      </c>
      <c r="H477" s="181">
        <v>0</v>
      </c>
      <c r="I477" s="182">
        <f>ROUND(E477*H477,2)</f>
        <v>0</v>
      </c>
      <c r="J477" s="181">
        <v>1500</v>
      </c>
      <c r="K477" s="182">
        <f>ROUND(E477*J477,2)</f>
        <v>12000</v>
      </c>
      <c r="L477" s="182">
        <v>21</v>
      </c>
      <c r="M477" s="182">
        <f>G477*(1+L477/100)</f>
        <v>0</v>
      </c>
      <c r="N477" s="180">
        <v>0</v>
      </c>
      <c r="O477" s="180">
        <f>ROUND(E477*N477,2)</f>
        <v>0</v>
      </c>
      <c r="P477" s="180">
        <v>0</v>
      </c>
      <c r="Q477" s="180">
        <f>ROUND(E477*P477,2)</f>
        <v>0</v>
      </c>
      <c r="R477" s="157">
        <v>0</v>
      </c>
      <c r="S477" s="157">
        <f>ROUND(E477*R477,2)</f>
        <v>0</v>
      </c>
      <c r="T477" s="157"/>
      <c r="U477" s="157" t="s">
        <v>183</v>
      </c>
      <c r="V477" s="157" t="s">
        <v>184</v>
      </c>
      <c r="W477" s="147"/>
      <c r="X477" s="147"/>
      <c r="Y477" s="147"/>
      <c r="Z477" s="147"/>
      <c r="AA477" s="147"/>
      <c r="AB477" s="147"/>
      <c r="AC477" s="147"/>
      <c r="AD477" s="147" t="s">
        <v>185</v>
      </c>
      <c r="AE477" s="147"/>
      <c r="AF477" s="147"/>
      <c r="AG477" s="147"/>
      <c r="AH477" s="147"/>
      <c r="AI477" s="147"/>
      <c r="AJ477" s="147"/>
      <c r="AK477" s="147"/>
      <c r="AL477" s="147"/>
      <c r="AM477" s="147"/>
      <c r="AN477" s="147"/>
      <c r="AO477" s="147"/>
      <c r="AP477" s="147"/>
      <c r="AQ477" s="147"/>
      <c r="AR477" s="147"/>
      <c r="AS477" s="147"/>
      <c r="AT477" s="147"/>
      <c r="AU477" s="147"/>
      <c r="AV477" s="147"/>
      <c r="AW477" s="147"/>
      <c r="AX477" s="147"/>
      <c r="AY477" s="147"/>
      <c r="AZ477" s="147"/>
      <c r="BA477" s="147"/>
      <c r="BB477" s="147"/>
      <c r="BC477" s="147"/>
      <c r="BD477" s="147"/>
      <c r="BE477" s="147"/>
    </row>
    <row r="478" spans="1:57" outlineLevel="2" x14ac:dyDescent="0.2">
      <c r="A478" s="154"/>
      <c r="B478" s="155"/>
      <c r="C478" s="186" t="s">
        <v>584</v>
      </c>
      <c r="D478" s="158"/>
      <c r="E478" s="159">
        <v>8</v>
      </c>
      <c r="F478" s="157"/>
      <c r="G478" s="157"/>
      <c r="H478" s="157"/>
      <c r="I478" s="157"/>
      <c r="J478" s="157"/>
      <c r="K478" s="157"/>
      <c r="L478" s="157"/>
      <c r="M478" s="157"/>
      <c r="N478" s="156"/>
      <c r="O478" s="156"/>
      <c r="P478" s="156"/>
      <c r="Q478" s="156"/>
      <c r="R478" s="157"/>
      <c r="S478" s="157"/>
      <c r="T478" s="157"/>
      <c r="U478" s="157"/>
      <c r="V478" s="157"/>
      <c r="W478" s="147"/>
      <c r="X478" s="147"/>
      <c r="Y478" s="147"/>
      <c r="Z478" s="147"/>
      <c r="AA478" s="147"/>
      <c r="AB478" s="147"/>
      <c r="AC478" s="147"/>
      <c r="AD478" s="147" t="s">
        <v>189</v>
      </c>
      <c r="AE478" s="147">
        <v>0</v>
      </c>
      <c r="AF478" s="147"/>
      <c r="AG478" s="147"/>
      <c r="AH478" s="147"/>
      <c r="AI478" s="147"/>
      <c r="AJ478" s="147"/>
      <c r="AK478" s="147"/>
      <c r="AL478" s="147"/>
      <c r="AM478" s="147"/>
      <c r="AN478" s="147"/>
      <c r="AO478" s="147"/>
      <c r="AP478" s="147"/>
      <c r="AQ478" s="147"/>
      <c r="AR478" s="147"/>
      <c r="AS478" s="147"/>
      <c r="AT478" s="147"/>
      <c r="AU478" s="147"/>
      <c r="AV478" s="147"/>
      <c r="AW478" s="147"/>
      <c r="AX478" s="147"/>
      <c r="AY478" s="147"/>
      <c r="AZ478" s="147"/>
      <c r="BA478" s="147"/>
      <c r="BB478" s="147"/>
      <c r="BC478" s="147"/>
      <c r="BD478" s="147"/>
      <c r="BE478" s="147"/>
    </row>
    <row r="479" spans="1:57" outlineLevel="2" x14ac:dyDescent="0.2">
      <c r="A479" s="154"/>
      <c r="B479" s="155"/>
      <c r="C479" s="730"/>
      <c r="D479" s="731"/>
      <c r="E479" s="731"/>
      <c r="F479" s="731"/>
      <c r="G479" s="731"/>
      <c r="H479" s="157"/>
      <c r="I479" s="157"/>
      <c r="J479" s="157"/>
      <c r="K479" s="157"/>
      <c r="L479" s="157"/>
      <c r="M479" s="157"/>
      <c r="N479" s="156"/>
      <c r="O479" s="156"/>
      <c r="P479" s="156"/>
      <c r="Q479" s="156"/>
      <c r="R479" s="157"/>
      <c r="S479" s="157"/>
      <c r="T479" s="157"/>
      <c r="U479" s="157"/>
      <c r="V479" s="157"/>
      <c r="W479" s="147"/>
      <c r="X479" s="147"/>
      <c r="Y479" s="147"/>
      <c r="Z479" s="147"/>
      <c r="AA479" s="147"/>
      <c r="AB479" s="147"/>
      <c r="AC479" s="147"/>
      <c r="AD479" s="147" t="s">
        <v>190</v>
      </c>
      <c r="AE479" s="147"/>
      <c r="AF479" s="147"/>
      <c r="AG479" s="147"/>
      <c r="AH479" s="147"/>
      <c r="AI479" s="147"/>
      <c r="AJ479" s="147"/>
      <c r="AK479" s="147"/>
      <c r="AL479" s="147"/>
      <c r="AM479" s="147"/>
      <c r="AN479" s="147"/>
      <c r="AO479" s="147"/>
      <c r="AP479" s="147"/>
      <c r="AQ479" s="147"/>
      <c r="AR479" s="147"/>
      <c r="AS479" s="147"/>
      <c r="AT479" s="147"/>
      <c r="AU479" s="147"/>
      <c r="AV479" s="147"/>
      <c r="AW479" s="147"/>
      <c r="AX479" s="147"/>
      <c r="AY479" s="147"/>
      <c r="AZ479" s="147"/>
      <c r="BA479" s="147"/>
      <c r="BB479" s="147"/>
      <c r="BC479" s="147"/>
      <c r="BD479" s="147"/>
      <c r="BE479" s="147"/>
    </row>
    <row r="480" spans="1:57" outlineLevel="1" x14ac:dyDescent="0.2">
      <c r="A480" s="177">
        <v>93</v>
      </c>
      <c r="B480" s="178" t="s">
        <v>585</v>
      </c>
      <c r="C480" s="185" t="s">
        <v>586</v>
      </c>
      <c r="D480" s="179" t="s">
        <v>575</v>
      </c>
      <c r="E480" s="180">
        <v>1</v>
      </c>
      <c r="F480" s="181"/>
      <c r="G480" s="182">
        <f>ROUND(E480*F480,2)</f>
        <v>0</v>
      </c>
      <c r="H480" s="181">
        <v>0</v>
      </c>
      <c r="I480" s="182">
        <f>ROUND(E480*H480,2)</f>
        <v>0</v>
      </c>
      <c r="J480" s="181">
        <v>2000</v>
      </c>
      <c r="K480" s="182">
        <f>ROUND(E480*J480,2)</f>
        <v>2000</v>
      </c>
      <c r="L480" s="182">
        <v>21</v>
      </c>
      <c r="M480" s="182">
        <f>G480*(1+L480/100)</f>
        <v>0</v>
      </c>
      <c r="N480" s="180">
        <v>0</v>
      </c>
      <c r="O480" s="180">
        <f>ROUND(E480*N480,2)</f>
        <v>0</v>
      </c>
      <c r="P480" s="180">
        <v>0</v>
      </c>
      <c r="Q480" s="180">
        <f>ROUND(E480*P480,2)</f>
        <v>0</v>
      </c>
      <c r="R480" s="157">
        <v>0</v>
      </c>
      <c r="S480" s="157">
        <f>ROUND(E480*R480,2)</f>
        <v>0</v>
      </c>
      <c r="T480" s="157"/>
      <c r="U480" s="157" t="s">
        <v>183</v>
      </c>
      <c r="V480" s="157" t="s">
        <v>184</v>
      </c>
      <c r="W480" s="147"/>
      <c r="X480" s="147"/>
      <c r="Y480" s="147"/>
      <c r="Z480" s="147"/>
      <c r="AA480" s="147"/>
      <c r="AB480" s="147"/>
      <c r="AC480" s="147"/>
      <c r="AD480" s="147" t="s">
        <v>185</v>
      </c>
      <c r="AE480" s="147"/>
      <c r="AF480" s="147"/>
      <c r="AG480" s="147"/>
      <c r="AH480" s="147"/>
      <c r="AI480" s="147"/>
      <c r="AJ480" s="147"/>
      <c r="AK480" s="147"/>
      <c r="AL480" s="147"/>
      <c r="AM480" s="147"/>
      <c r="AN480" s="147"/>
      <c r="AO480" s="147"/>
      <c r="AP480" s="147"/>
      <c r="AQ480" s="147"/>
      <c r="AR480" s="147"/>
      <c r="AS480" s="147"/>
      <c r="AT480" s="147"/>
      <c r="AU480" s="147"/>
      <c r="AV480" s="147"/>
      <c r="AW480" s="147"/>
      <c r="AX480" s="147"/>
      <c r="AY480" s="147"/>
      <c r="AZ480" s="147"/>
      <c r="BA480" s="147"/>
      <c r="BB480" s="147"/>
      <c r="BC480" s="147"/>
      <c r="BD480" s="147"/>
      <c r="BE480" s="147"/>
    </row>
    <row r="481" spans="1:57" outlineLevel="2" x14ac:dyDescent="0.2">
      <c r="A481" s="154"/>
      <c r="B481" s="155"/>
      <c r="C481" s="186" t="s">
        <v>587</v>
      </c>
      <c r="D481" s="158"/>
      <c r="E481" s="159">
        <v>1</v>
      </c>
      <c r="F481" s="157"/>
      <c r="G481" s="157"/>
      <c r="H481" s="157"/>
      <c r="I481" s="157"/>
      <c r="J481" s="157"/>
      <c r="K481" s="157"/>
      <c r="L481" s="157"/>
      <c r="M481" s="157"/>
      <c r="N481" s="156"/>
      <c r="O481" s="156"/>
      <c r="P481" s="156"/>
      <c r="Q481" s="156"/>
      <c r="R481" s="157"/>
      <c r="S481" s="157"/>
      <c r="T481" s="157"/>
      <c r="U481" s="157"/>
      <c r="V481" s="157"/>
      <c r="W481" s="147"/>
      <c r="X481" s="147"/>
      <c r="Y481" s="147"/>
      <c r="Z481" s="147"/>
      <c r="AA481" s="147"/>
      <c r="AB481" s="147"/>
      <c r="AC481" s="147"/>
      <c r="AD481" s="147" t="s">
        <v>189</v>
      </c>
      <c r="AE481" s="147">
        <v>0</v>
      </c>
      <c r="AF481" s="147"/>
      <c r="AG481" s="147"/>
      <c r="AH481" s="147"/>
      <c r="AI481" s="147"/>
      <c r="AJ481" s="147"/>
      <c r="AK481" s="147"/>
      <c r="AL481" s="147"/>
      <c r="AM481" s="147"/>
      <c r="AN481" s="147"/>
      <c r="AO481" s="147"/>
      <c r="AP481" s="147"/>
      <c r="AQ481" s="147"/>
      <c r="AR481" s="147"/>
      <c r="AS481" s="147"/>
      <c r="AT481" s="147"/>
      <c r="AU481" s="147"/>
      <c r="AV481" s="147"/>
      <c r="AW481" s="147"/>
      <c r="AX481" s="147"/>
      <c r="AY481" s="147"/>
      <c r="AZ481" s="147"/>
      <c r="BA481" s="147"/>
      <c r="BB481" s="147"/>
      <c r="BC481" s="147"/>
      <c r="BD481" s="147"/>
      <c r="BE481" s="147"/>
    </row>
    <row r="482" spans="1:57" outlineLevel="2" x14ac:dyDescent="0.2">
      <c r="A482" s="154"/>
      <c r="B482" s="155"/>
      <c r="C482" s="730"/>
      <c r="D482" s="731"/>
      <c r="E482" s="731"/>
      <c r="F482" s="731"/>
      <c r="G482" s="731"/>
      <c r="H482" s="157"/>
      <c r="I482" s="157"/>
      <c r="J482" s="157"/>
      <c r="K482" s="157"/>
      <c r="L482" s="157"/>
      <c r="M482" s="157"/>
      <c r="N482" s="156"/>
      <c r="O482" s="156"/>
      <c r="P482" s="156"/>
      <c r="Q482" s="156"/>
      <c r="R482" s="157"/>
      <c r="S482" s="157"/>
      <c r="T482" s="157"/>
      <c r="U482" s="157"/>
      <c r="V482" s="157"/>
      <c r="W482" s="147"/>
      <c r="X482" s="147"/>
      <c r="Y482" s="147"/>
      <c r="Z482" s="147"/>
      <c r="AA482" s="147"/>
      <c r="AB482" s="147"/>
      <c r="AC482" s="147"/>
      <c r="AD482" s="147" t="s">
        <v>190</v>
      </c>
      <c r="AE482" s="147"/>
      <c r="AF482" s="147"/>
      <c r="AG482" s="147"/>
      <c r="AH482" s="147"/>
      <c r="AI482" s="147"/>
      <c r="AJ482" s="147"/>
      <c r="AK482" s="147"/>
      <c r="AL482" s="147"/>
      <c r="AM482" s="147"/>
      <c r="AN482" s="147"/>
      <c r="AO482" s="147"/>
      <c r="AP482" s="147"/>
      <c r="AQ482" s="147"/>
      <c r="AR482" s="147"/>
      <c r="AS482" s="147"/>
      <c r="AT482" s="147"/>
      <c r="AU482" s="147"/>
      <c r="AV482" s="147"/>
      <c r="AW482" s="147"/>
      <c r="AX482" s="147"/>
      <c r="AY482" s="147"/>
      <c r="AZ482" s="147"/>
      <c r="BA482" s="147"/>
      <c r="BB482" s="147"/>
      <c r="BC482" s="147"/>
      <c r="BD482" s="147"/>
      <c r="BE482" s="147"/>
    </row>
    <row r="483" spans="1:57" outlineLevel="1" x14ac:dyDescent="0.2">
      <c r="A483" s="177">
        <v>94</v>
      </c>
      <c r="B483" s="178" t="s">
        <v>588</v>
      </c>
      <c r="C483" s="185" t="s">
        <v>589</v>
      </c>
      <c r="D483" s="179" t="s">
        <v>575</v>
      </c>
      <c r="E483" s="180">
        <v>1</v>
      </c>
      <c r="F483" s="181"/>
      <c r="G483" s="182">
        <f>ROUND(E483*F483,2)</f>
        <v>0</v>
      </c>
      <c r="H483" s="181">
        <v>0</v>
      </c>
      <c r="I483" s="182">
        <f>ROUND(E483*H483,2)</f>
        <v>0</v>
      </c>
      <c r="J483" s="181">
        <v>1000</v>
      </c>
      <c r="K483" s="182">
        <f>ROUND(E483*J483,2)</f>
        <v>1000</v>
      </c>
      <c r="L483" s="182">
        <v>21</v>
      </c>
      <c r="M483" s="182">
        <f>G483*(1+L483/100)</f>
        <v>0</v>
      </c>
      <c r="N483" s="180">
        <v>0</v>
      </c>
      <c r="O483" s="180">
        <f>ROUND(E483*N483,2)</f>
        <v>0</v>
      </c>
      <c r="P483" s="180">
        <v>0</v>
      </c>
      <c r="Q483" s="180">
        <f>ROUND(E483*P483,2)</f>
        <v>0</v>
      </c>
      <c r="R483" s="157">
        <v>0</v>
      </c>
      <c r="S483" s="157">
        <f>ROUND(E483*R483,2)</f>
        <v>0</v>
      </c>
      <c r="T483" s="157"/>
      <c r="U483" s="157" t="s">
        <v>183</v>
      </c>
      <c r="V483" s="157" t="s">
        <v>184</v>
      </c>
      <c r="W483" s="147"/>
      <c r="X483" s="147"/>
      <c r="Y483" s="147"/>
      <c r="Z483" s="147"/>
      <c r="AA483" s="147"/>
      <c r="AB483" s="147"/>
      <c r="AC483" s="147"/>
      <c r="AD483" s="147" t="s">
        <v>185</v>
      </c>
      <c r="AE483" s="147"/>
      <c r="AF483" s="147"/>
      <c r="AG483" s="147"/>
      <c r="AH483" s="147"/>
      <c r="AI483" s="147"/>
      <c r="AJ483" s="147"/>
      <c r="AK483" s="147"/>
      <c r="AL483" s="147"/>
      <c r="AM483" s="147"/>
      <c r="AN483" s="147"/>
      <c r="AO483" s="147"/>
      <c r="AP483" s="147"/>
      <c r="AQ483" s="147"/>
      <c r="AR483" s="147"/>
      <c r="AS483" s="147"/>
      <c r="AT483" s="147"/>
      <c r="AU483" s="147"/>
      <c r="AV483" s="147"/>
      <c r="AW483" s="147"/>
      <c r="AX483" s="147"/>
      <c r="AY483" s="147"/>
      <c r="AZ483" s="147"/>
      <c r="BA483" s="147"/>
      <c r="BB483" s="147"/>
      <c r="BC483" s="147"/>
      <c r="BD483" s="147"/>
      <c r="BE483" s="147"/>
    </row>
    <row r="484" spans="1:57" outlineLevel="2" x14ac:dyDescent="0.2">
      <c r="A484" s="154"/>
      <c r="B484" s="155"/>
      <c r="C484" s="186" t="s">
        <v>587</v>
      </c>
      <c r="D484" s="158"/>
      <c r="E484" s="159">
        <v>1</v>
      </c>
      <c r="F484" s="157"/>
      <c r="G484" s="157"/>
      <c r="H484" s="157"/>
      <c r="I484" s="157"/>
      <c r="J484" s="157"/>
      <c r="K484" s="157"/>
      <c r="L484" s="157"/>
      <c r="M484" s="157"/>
      <c r="N484" s="156"/>
      <c r="O484" s="156"/>
      <c r="P484" s="156"/>
      <c r="Q484" s="156"/>
      <c r="R484" s="157"/>
      <c r="S484" s="157"/>
      <c r="T484" s="157"/>
      <c r="U484" s="157"/>
      <c r="V484" s="157"/>
      <c r="W484" s="147"/>
      <c r="X484" s="147"/>
      <c r="Y484" s="147"/>
      <c r="Z484" s="147"/>
      <c r="AA484" s="147"/>
      <c r="AB484" s="147"/>
      <c r="AC484" s="147"/>
      <c r="AD484" s="147" t="s">
        <v>189</v>
      </c>
      <c r="AE484" s="147">
        <v>0</v>
      </c>
      <c r="AF484" s="147"/>
      <c r="AG484" s="147"/>
      <c r="AH484" s="147"/>
      <c r="AI484" s="147"/>
      <c r="AJ484" s="147"/>
      <c r="AK484" s="147"/>
      <c r="AL484" s="147"/>
      <c r="AM484" s="147"/>
      <c r="AN484" s="147"/>
      <c r="AO484" s="147"/>
      <c r="AP484" s="147"/>
      <c r="AQ484" s="147"/>
      <c r="AR484" s="147"/>
      <c r="AS484" s="147"/>
      <c r="AT484" s="147"/>
      <c r="AU484" s="147"/>
      <c r="AV484" s="147"/>
      <c r="AW484" s="147"/>
      <c r="AX484" s="147"/>
      <c r="AY484" s="147"/>
      <c r="AZ484" s="147"/>
      <c r="BA484" s="147"/>
      <c r="BB484" s="147"/>
      <c r="BC484" s="147"/>
      <c r="BD484" s="147"/>
      <c r="BE484" s="147"/>
    </row>
    <row r="485" spans="1:57" outlineLevel="2" x14ac:dyDescent="0.2">
      <c r="A485" s="154"/>
      <c r="B485" s="155"/>
      <c r="C485" s="730"/>
      <c r="D485" s="731"/>
      <c r="E485" s="731"/>
      <c r="F485" s="731"/>
      <c r="G485" s="731"/>
      <c r="H485" s="157"/>
      <c r="I485" s="157"/>
      <c r="J485" s="157"/>
      <c r="K485" s="157"/>
      <c r="L485" s="157"/>
      <c r="M485" s="157"/>
      <c r="N485" s="156"/>
      <c r="O485" s="156"/>
      <c r="P485" s="156"/>
      <c r="Q485" s="156"/>
      <c r="R485" s="157"/>
      <c r="S485" s="157"/>
      <c r="T485" s="157"/>
      <c r="U485" s="157"/>
      <c r="V485" s="157"/>
      <c r="W485" s="147"/>
      <c r="X485" s="147"/>
      <c r="Y485" s="147"/>
      <c r="Z485" s="147"/>
      <c r="AA485" s="147"/>
      <c r="AB485" s="147"/>
      <c r="AC485" s="147"/>
      <c r="AD485" s="147" t="s">
        <v>190</v>
      </c>
      <c r="AE485" s="147"/>
      <c r="AF485" s="147"/>
      <c r="AG485" s="147"/>
      <c r="AH485" s="147"/>
      <c r="AI485" s="147"/>
      <c r="AJ485" s="147"/>
      <c r="AK485" s="147"/>
      <c r="AL485" s="147"/>
      <c r="AM485" s="147"/>
      <c r="AN485" s="147"/>
      <c r="AO485" s="147"/>
      <c r="AP485" s="147"/>
      <c r="AQ485" s="147"/>
      <c r="AR485" s="147"/>
      <c r="AS485" s="147"/>
      <c r="AT485" s="147"/>
      <c r="AU485" s="147"/>
      <c r="AV485" s="147"/>
      <c r="AW485" s="147"/>
      <c r="AX485" s="147"/>
      <c r="AY485" s="147"/>
      <c r="AZ485" s="147"/>
      <c r="BA485" s="147"/>
      <c r="BB485" s="147"/>
      <c r="BC485" s="147"/>
      <c r="BD485" s="147"/>
      <c r="BE485" s="147"/>
    </row>
    <row r="486" spans="1:57" ht="22.5" outlineLevel="1" x14ac:dyDescent="0.2">
      <c r="A486" s="177">
        <v>95</v>
      </c>
      <c r="B486" s="178" t="s">
        <v>590</v>
      </c>
      <c r="C486" s="185" t="s">
        <v>591</v>
      </c>
      <c r="D486" s="179" t="s">
        <v>575</v>
      </c>
      <c r="E486" s="180">
        <v>8</v>
      </c>
      <c r="F486" s="181"/>
      <c r="G486" s="182">
        <f>ROUND(E486*F486,2)</f>
        <v>0</v>
      </c>
      <c r="H486" s="181">
        <v>0</v>
      </c>
      <c r="I486" s="182">
        <f>ROUND(E486*H486,2)</f>
        <v>0</v>
      </c>
      <c r="J486" s="181">
        <v>600</v>
      </c>
      <c r="K486" s="182">
        <f>ROUND(E486*J486,2)</f>
        <v>4800</v>
      </c>
      <c r="L486" s="182">
        <v>21</v>
      </c>
      <c r="M486" s="182">
        <f>G486*(1+L486/100)</f>
        <v>0</v>
      </c>
      <c r="N486" s="180">
        <v>0</v>
      </c>
      <c r="O486" s="180">
        <f>ROUND(E486*N486,2)</f>
        <v>0</v>
      </c>
      <c r="P486" s="180">
        <v>0</v>
      </c>
      <c r="Q486" s="180">
        <f>ROUND(E486*P486,2)</f>
        <v>0</v>
      </c>
      <c r="R486" s="157">
        <v>0</v>
      </c>
      <c r="S486" s="157">
        <f>ROUND(E486*R486,2)</f>
        <v>0</v>
      </c>
      <c r="T486" s="157"/>
      <c r="U486" s="157" t="s">
        <v>183</v>
      </c>
      <c r="V486" s="157" t="s">
        <v>184</v>
      </c>
      <c r="W486" s="147"/>
      <c r="X486" s="147"/>
      <c r="Y486" s="147"/>
      <c r="Z486" s="147"/>
      <c r="AA486" s="147"/>
      <c r="AB486" s="147"/>
      <c r="AC486" s="147"/>
      <c r="AD486" s="147" t="s">
        <v>185</v>
      </c>
      <c r="AE486" s="147"/>
      <c r="AF486" s="147"/>
      <c r="AG486" s="147"/>
      <c r="AH486" s="147"/>
      <c r="AI486" s="147"/>
      <c r="AJ486" s="147"/>
      <c r="AK486" s="147"/>
      <c r="AL486" s="147"/>
      <c r="AM486" s="147"/>
      <c r="AN486" s="147"/>
      <c r="AO486" s="147"/>
      <c r="AP486" s="147"/>
      <c r="AQ486" s="147"/>
      <c r="AR486" s="147"/>
      <c r="AS486" s="147"/>
      <c r="AT486" s="147"/>
      <c r="AU486" s="147"/>
      <c r="AV486" s="147"/>
      <c r="AW486" s="147"/>
      <c r="AX486" s="147"/>
      <c r="AY486" s="147"/>
      <c r="AZ486" s="147"/>
      <c r="BA486" s="147"/>
      <c r="BB486" s="147"/>
      <c r="BC486" s="147"/>
      <c r="BD486" s="147"/>
      <c r="BE486" s="147"/>
    </row>
    <row r="487" spans="1:57" outlineLevel="2" x14ac:dyDescent="0.2">
      <c r="A487" s="154"/>
      <c r="B487" s="155"/>
      <c r="C487" s="728" t="s">
        <v>592</v>
      </c>
      <c r="D487" s="729"/>
      <c r="E487" s="729"/>
      <c r="F487" s="729"/>
      <c r="G487" s="729"/>
      <c r="H487" s="157"/>
      <c r="I487" s="157"/>
      <c r="J487" s="157"/>
      <c r="K487" s="157"/>
      <c r="L487" s="157"/>
      <c r="M487" s="157"/>
      <c r="N487" s="156"/>
      <c r="O487" s="156"/>
      <c r="P487" s="156"/>
      <c r="Q487" s="156"/>
      <c r="R487" s="157"/>
      <c r="S487" s="157"/>
      <c r="T487" s="157"/>
      <c r="U487" s="157"/>
      <c r="V487" s="157"/>
      <c r="W487" s="147"/>
      <c r="X487" s="147"/>
      <c r="Y487" s="147"/>
      <c r="Z487" s="147"/>
      <c r="AA487" s="147"/>
      <c r="AB487" s="147"/>
      <c r="AC487" s="147"/>
      <c r="AD487" s="147" t="s">
        <v>208</v>
      </c>
      <c r="AE487" s="147"/>
      <c r="AF487" s="147"/>
      <c r="AG487" s="147"/>
      <c r="AH487" s="147"/>
      <c r="AI487" s="147"/>
      <c r="AJ487" s="147"/>
      <c r="AK487" s="147"/>
      <c r="AL487" s="147"/>
      <c r="AM487" s="147"/>
      <c r="AN487" s="147"/>
      <c r="AO487" s="147"/>
      <c r="AP487" s="147"/>
      <c r="AQ487" s="147"/>
      <c r="AR487" s="147"/>
      <c r="AS487" s="147"/>
      <c r="AT487" s="147"/>
      <c r="AU487" s="147"/>
      <c r="AV487" s="147"/>
      <c r="AW487" s="147"/>
      <c r="AX487" s="147"/>
      <c r="AY487" s="147"/>
      <c r="AZ487" s="147"/>
      <c r="BA487" s="147"/>
      <c r="BB487" s="147"/>
      <c r="BC487" s="147"/>
      <c r="BD487" s="147"/>
      <c r="BE487" s="147"/>
    </row>
    <row r="488" spans="1:57" outlineLevel="2" x14ac:dyDescent="0.2">
      <c r="A488" s="154"/>
      <c r="B488" s="155"/>
      <c r="C488" s="186" t="s">
        <v>593</v>
      </c>
      <c r="D488" s="158"/>
      <c r="E488" s="159">
        <v>8</v>
      </c>
      <c r="F488" s="157"/>
      <c r="G488" s="157"/>
      <c r="H488" s="157"/>
      <c r="I488" s="157"/>
      <c r="J488" s="157"/>
      <c r="K488" s="157"/>
      <c r="L488" s="157"/>
      <c r="M488" s="157"/>
      <c r="N488" s="156"/>
      <c r="O488" s="156"/>
      <c r="P488" s="156"/>
      <c r="Q488" s="156"/>
      <c r="R488" s="157"/>
      <c r="S488" s="157"/>
      <c r="T488" s="157"/>
      <c r="U488" s="157"/>
      <c r="V488" s="157"/>
      <c r="W488" s="147"/>
      <c r="X488" s="147"/>
      <c r="Y488" s="147"/>
      <c r="Z488" s="147"/>
      <c r="AA488" s="147"/>
      <c r="AB488" s="147"/>
      <c r="AC488" s="147"/>
      <c r="AD488" s="147" t="s">
        <v>189</v>
      </c>
      <c r="AE488" s="147">
        <v>0</v>
      </c>
      <c r="AF488" s="147"/>
      <c r="AG488" s="147"/>
      <c r="AH488" s="147"/>
      <c r="AI488" s="147"/>
      <c r="AJ488" s="147"/>
      <c r="AK488" s="147"/>
      <c r="AL488" s="147"/>
      <c r="AM488" s="147"/>
      <c r="AN488" s="147"/>
      <c r="AO488" s="147"/>
      <c r="AP488" s="147"/>
      <c r="AQ488" s="147"/>
      <c r="AR488" s="147"/>
      <c r="AS488" s="147"/>
      <c r="AT488" s="147"/>
      <c r="AU488" s="147"/>
      <c r="AV488" s="147"/>
      <c r="AW488" s="147"/>
      <c r="AX488" s="147"/>
      <c r="AY488" s="147"/>
      <c r="AZ488" s="147"/>
      <c r="BA488" s="147"/>
      <c r="BB488" s="147"/>
      <c r="BC488" s="147"/>
      <c r="BD488" s="147"/>
      <c r="BE488" s="147"/>
    </row>
    <row r="489" spans="1:57" outlineLevel="2" x14ac:dyDescent="0.2">
      <c r="A489" s="154"/>
      <c r="B489" s="155"/>
      <c r="C489" s="730"/>
      <c r="D489" s="731"/>
      <c r="E489" s="731"/>
      <c r="F489" s="731"/>
      <c r="G489" s="731"/>
      <c r="H489" s="157"/>
      <c r="I489" s="157"/>
      <c r="J489" s="157"/>
      <c r="K489" s="157"/>
      <c r="L489" s="157"/>
      <c r="M489" s="157"/>
      <c r="N489" s="156"/>
      <c r="O489" s="156"/>
      <c r="P489" s="156"/>
      <c r="Q489" s="156"/>
      <c r="R489" s="157"/>
      <c r="S489" s="157"/>
      <c r="T489" s="157"/>
      <c r="U489" s="157"/>
      <c r="V489" s="157"/>
      <c r="W489" s="147"/>
      <c r="X489" s="147"/>
      <c r="Y489" s="147"/>
      <c r="Z489" s="147"/>
      <c r="AA489" s="147"/>
      <c r="AB489" s="147"/>
      <c r="AC489" s="147"/>
      <c r="AD489" s="147" t="s">
        <v>190</v>
      </c>
      <c r="AE489" s="147"/>
      <c r="AF489" s="147"/>
      <c r="AG489" s="147"/>
      <c r="AH489" s="147"/>
      <c r="AI489" s="147"/>
      <c r="AJ489" s="147"/>
      <c r="AK489" s="147"/>
      <c r="AL489" s="147"/>
      <c r="AM489" s="147"/>
      <c r="AN489" s="147"/>
      <c r="AO489" s="147"/>
      <c r="AP489" s="147"/>
      <c r="AQ489" s="147"/>
      <c r="AR489" s="147"/>
      <c r="AS489" s="147"/>
      <c r="AT489" s="147"/>
      <c r="AU489" s="147"/>
      <c r="AV489" s="147"/>
      <c r="AW489" s="147"/>
      <c r="AX489" s="147"/>
      <c r="AY489" s="147"/>
      <c r="AZ489" s="147"/>
      <c r="BA489" s="147"/>
      <c r="BB489" s="147"/>
      <c r="BC489" s="147"/>
      <c r="BD489" s="147"/>
      <c r="BE489" s="147"/>
    </row>
    <row r="490" spans="1:57" outlineLevel="1" x14ac:dyDescent="0.2">
      <c r="A490" s="177">
        <v>96</v>
      </c>
      <c r="B490" s="178" t="s">
        <v>594</v>
      </c>
      <c r="C490" s="185" t="s">
        <v>595</v>
      </c>
      <c r="D490" s="179" t="s">
        <v>575</v>
      </c>
      <c r="E490" s="180">
        <v>5</v>
      </c>
      <c r="F490" s="181"/>
      <c r="G490" s="182">
        <f>ROUND(E490*F490,2)</f>
        <v>0</v>
      </c>
      <c r="H490" s="181">
        <v>0</v>
      </c>
      <c r="I490" s="182">
        <f>ROUND(E490*H490,2)</f>
        <v>0</v>
      </c>
      <c r="J490" s="181">
        <v>1500</v>
      </c>
      <c r="K490" s="182">
        <f>ROUND(E490*J490,2)</f>
        <v>7500</v>
      </c>
      <c r="L490" s="182">
        <v>21</v>
      </c>
      <c r="M490" s="182">
        <f>G490*(1+L490/100)</f>
        <v>0</v>
      </c>
      <c r="N490" s="180">
        <v>0</v>
      </c>
      <c r="O490" s="180">
        <f>ROUND(E490*N490,2)</f>
        <v>0</v>
      </c>
      <c r="P490" s="180">
        <v>0</v>
      </c>
      <c r="Q490" s="180">
        <f>ROUND(E490*P490,2)</f>
        <v>0</v>
      </c>
      <c r="R490" s="157">
        <v>0</v>
      </c>
      <c r="S490" s="157">
        <f>ROUND(E490*R490,2)</f>
        <v>0</v>
      </c>
      <c r="T490" s="157"/>
      <c r="U490" s="157" t="s">
        <v>183</v>
      </c>
      <c r="V490" s="157" t="s">
        <v>184</v>
      </c>
      <c r="W490" s="147"/>
      <c r="X490" s="147"/>
      <c r="Y490" s="147"/>
      <c r="Z490" s="147"/>
      <c r="AA490" s="147"/>
      <c r="AB490" s="147"/>
      <c r="AC490" s="147"/>
      <c r="AD490" s="147" t="s">
        <v>185</v>
      </c>
      <c r="AE490" s="147"/>
      <c r="AF490" s="147"/>
      <c r="AG490" s="147"/>
      <c r="AH490" s="147"/>
      <c r="AI490" s="147"/>
      <c r="AJ490" s="147"/>
      <c r="AK490" s="147"/>
      <c r="AL490" s="147"/>
      <c r="AM490" s="147"/>
      <c r="AN490" s="147"/>
      <c r="AO490" s="147"/>
      <c r="AP490" s="147"/>
      <c r="AQ490" s="147"/>
      <c r="AR490" s="147"/>
      <c r="AS490" s="147"/>
      <c r="AT490" s="147"/>
      <c r="AU490" s="147"/>
      <c r="AV490" s="147"/>
      <c r="AW490" s="147"/>
      <c r="AX490" s="147"/>
      <c r="AY490" s="147"/>
      <c r="AZ490" s="147"/>
      <c r="BA490" s="147"/>
      <c r="BB490" s="147"/>
      <c r="BC490" s="147"/>
      <c r="BD490" s="147"/>
      <c r="BE490" s="147"/>
    </row>
    <row r="491" spans="1:57" outlineLevel="2" x14ac:dyDescent="0.2">
      <c r="A491" s="154"/>
      <c r="B491" s="155"/>
      <c r="C491" s="186" t="s">
        <v>596</v>
      </c>
      <c r="D491" s="158"/>
      <c r="E491" s="159">
        <v>5</v>
      </c>
      <c r="F491" s="157"/>
      <c r="G491" s="157"/>
      <c r="H491" s="157"/>
      <c r="I491" s="157"/>
      <c r="J491" s="157"/>
      <c r="K491" s="157"/>
      <c r="L491" s="157"/>
      <c r="M491" s="157"/>
      <c r="N491" s="156"/>
      <c r="O491" s="156"/>
      <c r="P491" s="156"/>
      <c r="Q491" s="156"/>
      <c r="R491" s="157"/>
      <c r="S491" s="157"/>
      <c r="T491" s="157"/>
      <c r="U491" s="157"/>
      <c r="V491" s="157"/>
      <c r="W491" s="147"/>
      <c r="X491" s="147"/>
      <c r="Y491" s="147"/>
      <c r="Z491" s="147"/>
      <c r="AA491" s="147"/>
      <c r="AB491" s="147"/>
      <c r="AC491" s="147"/>
      <c r="AD491" s="147" t="s">
        <v>189</v>
      </c>
      <c r="AE491" s="147">
        <v>0</v>
      </c>
      <c r="AF491" s="147"/>
      <c r="AG491" s="147"/>
      <c r="AH491" s="147"/>
      <c r="AI491" s="147"/>
      <c r="AJ491" s="147"/>
      <c r="AK491" s="147"/>
      <c r="AL491" s="147"/>
      <c r="AM491" s="147"/>
      <c r="AN491" s="147"/>
      <c r="AO491" s="147"/>
      <c r="AP491" s="147"/>
      <c r="AQ491" s="147"/>
      <c r="AR491" s="147"/>
      <c r="AS491" s="147"/>
      <c r="AT491" s="147"/>
      <c r="AU491" s="147"/>
      <c r="AV491" s="147"/>
      <c r="AW491" s="147"/>
      <c r="AX491" s="147"/>
      <c r="AY491" s="147"/>
      <c r="AZ491" s="147"/>
      <c r="BA491" s="147"/>
      <c r="BB491" s="147"/>
      <c r="BC491" s="147"/>
      <c r="BD491" s="147"/>
      <c r="BE491" s="147"/>
    </row>
    <row r="492" spans="1:57" outlineLevel="2" x14ac:dyDescent="0.2">
      <c r="A492" s="154"/>
      <c r="B492" s="155"/>
      <c r="C492" s="730"/>
      <c r="D492" s="731"/>
      <c r="E492" s="731"/>
      <c r="F492" s="731"/>
      <c r="G492" s="731"/>
      <c r="H492" s="157"/>
      <c r="I492" s="157"/>
      <c r="J492" s="157"/>
      <c r="K492" s="157"/>
      <c r="L492" s="157"/>
      <c r="M492" s="157"/>
      <c r="N492" s="156"/>
      <c r="O492" s="156"/>
      <c r="P492" s="156"/>
      <c r="Q492" s="156"/>
      <c r="R492" s="157"/>
      <c r="S492" s="157"/>
      <c r="T492" s="157"/>
      <c r="U492" s="157"/>
      <c r="V492" s="157"/>
      <c r="W492" s="147"/>
      <c r="X492" s="147"/>
      <c r="Y492" s="147"/>
      <c r="Z492" s="147"/>
      <c r="AA492" s="147"/>
      <c r="AB492" s="147"/>
      <c r="AC492" s="147"/>
      <c r="AD492" s="147" t="s">
        <v>190</v>
      </c>
      <c r="AE492" s="147"/>
      <c r="AF492" s="147"/>
      <c r="AG492" s="147"/>
      <c r="AH492" s="147"/>
      <c r="AI492" s="147"/>
      <c r="AJ492" s="147"/>
      <c r="AK492" s="147"/>
      <c r="AL492" s="147"/>
      <c r="AM492" s="147"/>
      <c r="AN492" s="147"/>
      <c r="AO492" s="147"/>
      <c r="AP492" s="147"/>
      <c r="AQ492" s="147"/>
      <c r="AR492" s="147"/>
      <c r="AS492" s="147"/>
      <c r="AT492" s="147"/>
      <c r="AU492" s="147"/>
      <c r="AV492" s="147"/>
      <c r="AW492" s="147"/>
      <c r="AX492" s="147"/>
      <c r="AY492" s="147"/>
      <c r="AZ492" s="147"/>
      <c r="BA492" s="147"/>
      <c r="BB492" s="147"/>
      <c r="BC492" s="147"/>
      <c r="BD492" s="147"/>
      <c r="BE492" s="147"/>
    </row>
    <row r="493" spans="1:57" outlineLevel="1" x14ac:dyDescent="0.2">
      <c r="A493" s="177">
        <v>97</v>
      </c>
      <c r="B493" s="178" t="s">
        <v>597</v>
      </c>
      <c r="C493" s="185" t="s">
        <v>598</v>
      </c>
      <c r="D493" s="179" t="s">
        <v>599</v>
      </c>
      <c r="E493" s="180">
        <v>2</v>
      </c>
      <c r="F493" s="181"/>
      <c r="G493" s="182">
        <f>ROUND(E493*F493,2)</f>
        <v>0</v>
      </c>
      <c r="H493" s="181">
        <v>0</v>
      </c>
      <c r="I493" s="182">
        <f>ROUND(E493*H493,2)</f>
        <v>0</v>
      </c>
      <c r="J493" s="181">
        <v>1500</v>
      </c>
      <c r="K493" s="182">
        <f>ROUND(E493*J493,2)</f>
        <v>3000</v>
      </c>
      <c r="L493" s="182">
        <v>21</v>
      </c>
      <c r="M493" s="182">
        <f>G493*(1+L493/100)</f>
        <v>0</v>
      </c>
      <c r="N493" s="180">
        <v>0</v>
      </c>
      <c r="O493" s="180">
        <f>ROUND(E493*N493,2)</f>
        <v>0</v>
      </c>
      <c r="P493" s="180">
        <v>0</v>
      </c>
      <c r="Q493" s="180">
        <f>ROUND(E493*P493,2)</f>
        <v>0</v>
      </c>
      <c r="R493" s="157">
        <v>0</v>
      </c>
      <c r="S493" s="157">
        <f>ROUND(E493*R493,2)</f>
        <v>0</v>
      </c>
      <c r="T493" s="157"/>
      <c r="U493" s="157" t="s">
        <v>183</v>
      </c>
      <c r="V493" s="157" t="s">
        <v>184</v>
      </c>
      <c r="W493" s="147"/>
      <c r="X493" s="147"/>
      <c r="Y493" s="147"/>
      <c r="Z493" s="147"/>
      <c r="AA493" s="147"/>
      <c r="AB493" s="147"/>
      <c r="AC493" s="147"/>
      <c r="AD493" s="147" t="s">
        <v>185</v>
      </c>
      <c r="AE493" s="147"/>
      <c r="AF493" s="147"/>
      <c r="AG493" s="147"/>
      <c r="AH493" s="147"/>
      <c r="AI493" s="147"/>
      <c r="AJ493" s="147"/>
      <c r="AK493" s="147"/>
      <c r="AL493" s="147"/>
      <c r="AM493" s="147"/>
      <c r="AN493" s="147"/>
      <c r="AO493" s="147"/>
      <c r="AP493" s="147"/>
      <c r="AQ493" s="147"/>
      <c r="AR493" s="147"/>
      <c r="AS493" s="147"/>
      <c r="AT493" s="147"/>
      <c r="AU493" s="147"/>
      <c r="AV493" s="147"/>
      <c r="AW493" s="147"/>
      <c r="AX493" s="147"/>
      <c r="AY493" s="147"/>
      <c r="AZ493" s="147"/>
      <c r="BA493" s="147"/>
      <c r="BB493" s="147"/>
      <c r="BC493" s="147"/>
      <c r="BD493" s="147"/>
      <c r="BE493" s="147"/>
    </row>
    <row r="494" spans="1:57" outlineLevel="2" x14ac:dyDescent="0.2">
      <c r="A494" s="154"/>
      <c r="B494" s="155"/>
      <c r="C494" s="186" t="s">
        <v>600</v>
      </c>
      <c r="D494" s="158"/>
      <c r="E494" s="159">
        <v>2</v>
      </c>
      <c r="F494" s="157"/>
      <c r="G494" s="157"/>
      <c r="H494" s="157"/>
      <c r="I494" s="157"/>
      <c r="J494" s="157"/>
      <c r="K494" s="157"/>
      <c r="L494" s="157"/>
      <c r="M494" s="157"/>
      <c r="N494" s="156"/>
      <c r="O494" s="156"/>
      <c r="P494" s="156"/>
      <c r="Q494" s="156"/>
      <c r="R494" s="157"/>
      <c r="S494" s="157"/>
      <c r="T494" s="157"/>
      <c r="U494" s="157"/>
      <c r="V494" s="157"/>
      <c r="W494" s="147"/>
      <c r="X494" s="147"/>
      <c r="Y494" s="147"/>
      <c r="Z494" s="147"/>
      <c r="AA494" s="147"/>
      <c r="AB494" s="147"/>
      <c r="AC494" s="147"/>
      <c r="AD494" s="147" t="s">
        <v>189</v>
      </c>
      <c r="AE494" s="147">
        <v>0</v>
      </c>
      <c r="AF494" s="147"/>
      <c r="AG494" s="147"/>
      <c r="AH494" s="147"/>
      <c r="AI494" s="147"/>
      <c r="AJ494" s="147"/>
      <c r="AK494" s="147"/>
      <c r="AL494" s="147"/>
      <c r="AM494" s="147"/>
      <c r="AN494" s="147"/>
      <c r="AO494" s="147"/>
      <c r="AP494" s="147"/>
      <c r="AQ494" s="147"/>
      <c r="AR494" s="147"/>
      <c r="AS494" s="147"/>
      <c r="AT494" s="147"/>
      <c r="AU494" s="147"/>
      <c r="AV494" s="147"/>
      <c r="AW494" s="147"/>
      <c r="AX494" s="147"/>
      <c r="AY494" s="147"/>
      <c r="AZ494" s="147"/>
      <c r="BA494" s="147"/>
      <c r="BB494" s="147"/>
      <c r="BC494" s="147"/>
      <c r="BD494" s="147"/>
      <c r="BE494" s="147"/>
    </row>
    <row r="495" spans="1:57" outlineLevel="2" x14ac:dyDescent="0.2">
      <c r="A495" s="154"/>
      <c r="B495" s="155"/>
      <c r="C495" s="730"/>
      <c r="D495" s="731"/>
      <c r="E495" s="731"/>
      <c r="F495" s="731"/>
      <c r="G495" s="731"/>
      <c r="H495" s="157"/>
      <c r="I495" s="157"/>
      <c r="J495" s="157"/>
      <c r="K495" s="157"/>
      <c r="L495" s="157"/>
      <c r="M495" s="157"/>
      <c r="N495" s="156"/>
      <c r="O495" s="156"/>
      <c r="P495" s="156"/>
      <c r="Q495" s="156"/>
      <c r="R495" s="157"/>
      <c r="S495" s="157"/>
      <c r="T495" s="157"/>
      <c r="U495" s="157"/>
      <c r="V495" s="157"/>
      <c r="W495" s="147"/>
      <c r="X495" s="147"/>
      <c r="Y495" s="147"/>
      <c r="Z495" s="147"/>
      <c r="AA495" s="147"/>
      <c r="AB495" s="147"/>
      <c r="AC495" s="147"/>
      <c r="AD495" s="147" t="s">
        <v>190</v>
      </c>
      <c r="AE495" s="147"/>
      <c r="AF495" s="147"/>
      <c r="AG495" s="147"/>
      <c r="AH495" s="147"/>
      <c r="AI495" s="147"/>
      <c r="AJ495" s="147"/>
      <c r="AK495" s="147"/>
      <c r="AL495" s="147"/>
      <c r="AM495" s="147"/>
      <c r="AN495" s="147"/>
      <c r="AO495" s="147"/>
      <c r="AP495" s="147"/>
      <c r="AQ495" s="147"/>
      <c r="AR495" s="147"/>
      <c r="AS495" s="147"/>
      <c r="AT495" s="147"/>
      <c r="AU495" s="147"/>
      <c r="AV495" s="147"/>
      <c r="AW495" s="147"/>
      <c r="AX495" s="147"/>
      <c r="AY495" s="147"/>
      <c r="AZ495" s="147"/>
      <c r="BA495" s="147"/>
      <c r="BB495" s="147"/>
      <c r="BC495" s="147"/>
      <c r="BD495" s="147"/>
      <c r="BE495" s="147"/>
    </row>
    <row r="496" spans="1:57" outlineLevel="1" x14ac:dyDescent="0.2">
      <c r="A496" s="177">
        <v>98</v>
      </c>
      <c r="B496" s="178" t="s">
        <v>601</v>
      </c>
      <c r="C496" s="185" t="s">
        <v>602</v>
      </c>
      <c r="D496" s="179" t="s">
        <v>603</v>
      </c>
      <c r="E496" s="180">
        <v>102</v>
      </c>
      <c r="F496" s="181"/>
      <c r="G496" s="182">
        <f>ROUND(E496*F496,2)</f>
        <v>0</v>
      </c>
      <c r="H496" s="181">
        <v>67.099999999999994</v>
      </c>
      <c r="I496" s="182">
        <f>ROUND(E496*H496,2)</f>
        <v>6844.2</v>
      </c>
      <c r="J496" s="181">
        <v>0</v>
      </c>
      <c r="K496" s="182">
        <f>ROUND(E496*J496,2)</f>
        <v>0</v>
      </c>
      <c r="L496" s="182">
        <v>21</v>
      </c>
      <c r="M496" s="182">
        <f>G496*(1+L496/100)</f>
        <v>0</v>
      </c>
      <c r="N496" s="180">
        <v>1E-3</v>
      </c>
      <c r="O496" s="180">
        <f>ROUND(E496*N496,2)</f>
        <v>0.1</v>
      </c>
      <c r="P496" s="180">
        <v>0</v>
      </c>
      <c r="Q496" s="180">
        <f>ROUND(E496*P496,2)</f>
        <v>0</v>
      </c>
      <c r="R496" s="157">
        <v>0</v>
      </c>
      <c r="S496" s="157">
        <f>ROUND(E496*R496,2)</f>
        <v>0</v>
      </c>
      <c r="T496" s="157"/>
      <c r="U496" s="157" t="s">
        <v>308</v>
      </c>
      <c r="V496" s="157" t="s">
        <v>184</v>
      </c>
      <c r="W496" s="147"/>
      <c r="X496" s="147"/>
      <c r="Y496" s="147"/>
      <c r="Z496" s="147"/>
      <c r="AA496" s="147"/>
      <c r="AB496" s="147"/>
      <c r="AC496" s="147"/>
      <c r="AD496" s="147" t="s">
        <v>309</v>
      </c>
      <c r="AE496" s="147"/>
      <c r="AF496" s="147"/>
      <c r="AG496" s="147"/>
      <c r="AH496" s="147"/>
      <c r="AI496" s="147"/>
      <c r="AJ496" s="147"/>
      <c r="AK496" s="147"/>
      <c r="AL496" s="147"/>
      <c r="AM496" s="147"/>
      <c r="AN496" s="147"/>
      <c r="AO496" s="147"/>
      <c r="AP496" s="147"/>
      <c r="AQ496" s="147"/>
      <c r="AR496" s="147"/>
      <c r="AS496" s="147"/>
      <c r="AT496" s="147"/>
      <c r="AU496" s="147"/>
      <c r="AV496" s="147"/>
      <c r="AW496" s="147"/>
      <c r="AX496" s="147"/>
      <c r="AY496" s="147"/>
      <c r="AZ496" s="147"/>
      <c r="BA496" s="147"/>
      <c r="BB496" s="147"/>
      <c r="BC496" s="147"/>
      <c r="BD496" s="147"/>
      <c r="BE496" s="147"/>
    </row>
    <row r="497" spans="1:57" outlineLevel="2" x14ac:dyDescent="0.2">
      <c r="A497" s="154"/>
      <c r="B497" s="155"/>
      <c r="C497" s="186" t="s">
        <v>604</v>
      </c>
      <c r="D497" s="158"/>
      <c r="E497" s="159"/>
      <c r="F497" s="157"/>
      <c r="G497" s="157"/>
      <c r="H497" s="157"/>
      <c r="I497" s="157"/>
      <c r="J497" s="157"/>
      <c r="K497" s="157"/>
      <c r="L497" s="157"/>
      <c r="M497" s="157"/>
      <c r="N497" s="156"/>
      <c r="O497" s="156"/>
      <c r="P497" s="156"/>
      <c r="Q497" s="156"/>
      <c r="R497" s="157"/>
      <c r="S497" s="157"/>
      <c r="T497" s="157"/>
      <c r="U497" s="157"/>
      <c r="V497" s="157"/>
      <c r="W497" s="147"/>
      <c r="X497" s="147"/>
      <c r="Y497" s="147"/>
      <c r="Z497" s="147"/>
      <c r="AA497" s="147"/>
      <c r="AB497" s="147"/>
      <c r="AC497" s="147"/>
      <c r="AD497" s="147" t="s">
        <v>189</v>
      </c>
      <c r="AE497" s="147">
        <v>0</v>
      </c>
      <c r="AF497" s="147"/>
      <c r="AG497" s="147"/>
      <c r="AH497" s="147"/>
      <c r="AI497" s="147"/>
      <c r="AJ497" s="147"/>
      <c r="AK497" s="147"/>
      <c r="AL497" s="147"/>
      <c r="AM497" s="147"/>
      <c r="AN497" s="147"/>
      <c r="AO497" s="147"/>
      <c r="AP497" s="147"/>
      <c r="AQ497" s="147"/>
      <c r="AR497" s="147"/>
      <c r="AS497" s="147"/>
      <c r="AT497" s="147"/>
      <c r="AU497" s="147"/>
      <c r="AV497" s="147"/>
      <c r="AW497" s="147"/>
      <c r="AX497" s="147"/>
      <c r="AY497" s="147"/>
      <c r="AZ497" s="147"/>
      <c r="BA497" s="147"/>
      <c r="BB497" s="147"/>
      <c r="BC497" s="147"/>
      <c r="BD497" s="147"/>
      <c r="BE497" s="147"/>
    </row>
    <row r="498" spans="1:57" outlineLevel="3" x14ac:dyDescent="0.2">
      <c r="A498" s="154"/>
      <c r="B498" s="155"/>
      <c r="C498" s="186" t="s">
        <v>605</v>
      </c>
      <c r="D498" s="158"/>
      <c r="E498" s="159">
        <v>55.25</v>
      </c>
      <c r="F498" s="157"/>
      <c r="G498" s="157"/>
      <c r="H498" s="157"/>
      <c r="I498" s="157"/>
      <c r="J498" s="157"/>
      <c r="K498" s="157"/>
      <c r="L498" s="157"/>
      <c r="M498" s="157"/>
      <c r="N498" s="156"/>
      <c r="O498" s="156"/>
      <c r="P498" s="156"/>
      <c r="Q498" s="156"/>
      <c r="R498" s="157"/>
      <c r="S498" s="157"/>
      <c r="T498" s="157"/>
      <c r="U498" s="157"/>
      <c r="V498" s="157"/>
      <c r="W498" s="147"/>
      <c r="X498" s="147"/>
      <c r="Y498" s="147"/>
      <c r="Z498" s="147"/>
      <c r="AA498" s="147"/>
      <c r="AB498" s="147"/>
      <c r="AC498" s="147"/>
      <c r="AD498" s="147" t="s">
        <v>189</v>
      </c>
      <c r="AE498" s="147">
        <v>0</v>
      </c>
      <c r="AF498" s="147"/>
      <c r="AG498" s="147"/>
      <c r="AH498" s="147"/>
      <c r="AI498" s="147"/>
      <c r="AJ498" s="147"/>
      <c r="AK498" s="147"/>
      <c r="AL498" s="147"/>
      <c r="AM498" s="147"/>
      <c r="AN498" s="147"/>
      <c r="AO498" s="147"/>
      <c r="AP498" s="147"/>
      <c r="AQ498" s="147"/>
      <c r="AR498" s="147"/>
      <c r="AS498" s="147"/>
      <c r="AT498" s="147"/>
      <c r="AU498" s="147"/>
      <c r="AV498" s="147"/>
      <c r="AW498" s="147"/>
      <c r="AX498" s="147"/>
      <c r="AY498" s="147"/>
      <c r="AZ498" s="147"/>
      <c r="BA498" s="147"/>
      <c r="BB498" s="147"/>
      <c r="BC498" s="147"/>
      <c r="BD498" s="147"/>
      <c r="BE498" s="147"/>
    </row>
    <row r="499" spans="1:57" outlineLevel="3" x14ac:dyDescent="0.2">
      <c r="A499" s="154"/>
      <c r="B499" s="155"/>
      <c r="C499" s="188" t="s">
        <v>367</v>
      </c>
      <c r="D499" s="165"/>
      <c r="E499" s="166"/>
      <c r="F499" s="157"/>
      <c r="G499" s="157"/>
      <c r="H499" s="157"/>
      <c r="I499" s="157"/>
      <c r="J499" s="157"/>
      <c r="K499" s="157"/>
      <c r="L499" s="157"/>
      <c r="M499" s="157"/>
      <c r="N499" s="156"/>
      <c r="O499" s="156"/>
      <c r="P499" s="156"/>
      <c r="Q499" s="156"/>
      <c r="R499" s="157"/>
      <c r="S499" s="157"/>
      <c r="T499" s="157"/>
      <c r="U499" s="157"/>
      <c r="V499" s="157"/>
      <c r="W499" s="147"/>
      <c r="X499" s="147"/>
      <c r="Y499" s="147"/>
      <c r="Z499" s="147"/>
      <c r="AA499" s="147"/>
      <c r="AB499" s="147"/>
      <c r="AC499" s="147"/>
      <c r="AD499" s="147" t="s">
        <v>189</v>
      </c>
      <c r="AE499" s="147"/>
      <c r="AF499" s="147"/>
      <c r="AG499" s="147"/>
      <c r="AH499" s="147"/>
      <c r="AI499" s="147"/>
      <c r="AJ499" s="147"/>
      <c r="AK499" s="147"/>
      <c r="AL499" s="147"/>
      <c r="AM499" s="147"/>
      <c r="AN499" s="147"/>
      <c r="AO499" s="147"/>
      <c r="AP499" s="147"/>
      <c r="AQ499" s="147"/>
      <c r="AR499" s="147"/>
      <c r="AS499" s="147"/>
      <c r="AT499" s="147"/>
      <c r="AU499" s="147"/>
      <c r="AV499" s="147"/>
      <c r="AW499" s="147"/>
      <c r="AX499" s="147"/>
      <c r="AY499" s="147"/>
      <c r="AZ499" s="147"/>
      <c r="BA499" s="147"/>
      <c r="BB499" s="147"/>
      <c r="BC499" s="147"/>
      <c r="BD499" s="147"/>
      <c r="BE499" s="147"/>
    </row>
    <row r="500" spans="1:57" outlineLevel="3" x14ac:dyDescent="0.2">
      <c r="A500" s="154"/>
      <c r="B500" s="155"/>
      <c r="C500" s="189" t="s">
        <v>570</v>
      </c>
      <c r="D500" s="165"/>
      <c r="E500" s="166">
        <v>12.81</v>
      </c>
      <c r="F500" s="157"/>
      <c r="G500" s="157"/>
      <c r="H500" s="157"/>
      <c r="I500" s="157"/>
      <c r="J500" s="157"/>
      <c r="K500" s="157"/>
      <c r="L500" s="157"/>
      <c r="M500" s="157"/>
      <c r="N500" s="156"/>
      <c r="O500" s="156"/>
      <c r="P500" s="156"/>
      <c r="Q500" s="156"/>
      <c r="R500" s="157"/>
      <c r="S500" s="157"/>
      <c r="T500" s="157"/>
      <c r="U500" s="157"/>
      <c r="V500" s="157"/>
      <c r="W500" s="147"/>
      <c r="X500" s="147"/>
      <c r="Y500" s="147"/>
      <c r="Z500" s="147"/>
      <c r="AA500" s="147"/>
      <c r="AB500" s="147"/>
      <c r="AC500" s="147"/>
      <c r="AD500" s="147" t="s">
        <v>189</v>
      </c>
      <c r="AE500" s="147">
        <v>2</v>
      </c>
      <c r="AF500" s="147"/>
      <c r="AG500" s="147"/>
      <c r="AH500" s="147"/>
      <c r="AI500" s="147"/>
      <c r="AJ500" s="147"/>
      <c r="AK500" s="147"/>
      <c r="AL500" s="147"/>
      <c r="AM500" s="147"/>
      <c r="AN500" s="147"/>
      <c r="AO500" s="147"/>
      <c r="AP500" s="147"/>
      <c r="AQ500" s="147"/>
      <c r="AR500" s="147"/>
      <c r="AS500" s="147"/>
      <c r="AT500" s="147"/>
      <c r="AU500" s="147"/>
      <c r="AV500" s="147"/>
      <c r="AW500" s="147"/>
      <c r="AX500" s="147"/>
      <c r="AY500" s="147"/>
      <c r="AZ500" s="147"/>
      <c r="BA500" s="147"/>
      <c r="BB500" s="147"/>
      <c r="BC500" s="147"/>
      <c r="BD500" s="147"/>
      <c r="BE500" s="147"/>
    </row>
    <row r="501" spans="1:57" outlineLevel="3" x14ac:dyDescent="0.2">
      <c r="A501" s="154"/>
      <c r="B501" s="155"/>
      <c r="C501" s="188" t="s">
        <v>369</v>
      </c>
      <c r="D501" s="165"/>
      <c r="E501" s="166"/>
      <c r="F501" s="157"/>
      <c r="G501" s="157"/>
      <c r="H501" s="157"/>
      <c r="I501" s="157"/>
      <c r="J501" s="157"/>
      <c r="K501" s="157"/>
      <c r="L501" s="157"/>
      <c r="M501" s="157"/>
      <c r="N501" s="156"/>
      <c r="O501" s="156"/>
      <c r="P501" s="156"/>
      <c r="Q501" s="156"/>
      <c r="R501" s="157"/>
      <c r="S501" s="157"/>
      <c r="T501" s="157"/>
      <c r="U501" s="157"/>
      <c r="V501" s="157"/>
      <c r="W501" s="147"/>
      <c r="X501" s="147"/>
      <c r="Y501" s="147"/>
      <c r="Z501" s="147"/>
      <c r="AA501" s="147"/>
      <c r="AB501" s="147"/>
      <c r="AC501" s="147"/>
      <c r="AD501" s="147" t="s">
        <v>189</v>
      </c>
      <c r="AE501" s="147"/>
      <c r="AF501" s="147"/>
      <c r="AG501" s="147"/>
      <c r="AH501" s="147"/>
      <c r="AI501" s="147"/>
      <c r="AJ501" s="147"/>
      <c r="AK501" s="147"/>
      <c r="AL501" s="147"/>
      <c r="AM501" s="147"/>
      <c r="AN501" s="147"/>
      <c r="AO501" s="147"/>
      <c r="AP501" s="147"/>
      <c r="AQ501" s="147"/>
      <c r="AR501" s="147"/>
      <c r="AS501" s="147"/>
      <c r="AT501" s="147"/>
      <c r="AU501" s="147"/>
      <c r="AV501" s="147"/>
      <c r="AW501" s="147"/>
      <c r="AX501" s="147"/>
      <c r="AY501" s="147"/>
      <c r="AZ501" s="147"/>
      <c r="BA501" s="147"/>
      <c r="BB501" s="147"/>
      <c r="BC501" s="147"/>
      <c r="BD501" s="147"/>
      <c r="BE501" s="147"/>
    </row>
    <row r="502" spans="1:57" outlineLevel="3" x14ac:dyDescent="0.2">
      <c r="A502" s="154"/>
      <c r="B502" s="155"/>
      <c r="C502" s="186" t="s">
        <v>606</v>
      </c>
      <c r="D502" s="158"/>
      <c r="E502" s="159">
        <v>46.75</v>
      </c>
      <c r="F502" s="157"/>
      <c r="G502" s="157"/>
      <c r="H502" s="157"/>
      <c r="I502" s="157"/>
      <c r="J502" s="157"/>
      <c r="K502" s="157"/>
      <c r="L502" s="157"/>
      <c r="M502" s="157"/>
      <c r="N502" s="156"/>
      <c r="O502" s="156"/>
      <c r="P502" s="156"/>
      <c r="Q502" s="156"/>
      <c r="R502" s="157"/>
      <c r="S502" s="157"/>
      <c r="T502" s="157"/>
      <c r="U502" s="157"/>
      <c r="V502" s="157"/>
      <c r="W502" s="147"/>
      <c r="X502" s="147"/>
      <c r="Y502" s="147"/>
      <c r="Z502" s="147"/>
      <c r="AA502" s="147"/>
      <c r="AB502" s="147"/>
      <c r="AC502" s="147"/>
      <c r="AD502" s="147" t="s">
        <v>189</v>
      </c>
      <c r="AE502" s="147">
        <v>0</v>
      </c>
      <c r="AF502" s="147"/>
      <c r="AG502" s="147"/>
      <c r="AH502" s="147"/>
      <c r="AI502" s="147"/>
      <c r="AJ502" s="147"/>
      <c r="AK502" s="147"/>
      <c r="AL502" s="147"/>
      <c r="AM502" s="147"/>
      <c r="AN502" s="147"/>
      <c r="AO502" s="147"/>
      <c r="AP502" s="147"/>
      <c r="AQ502" s="147"/>
      <c r="AR502" s="147"/>
      <c r="AS502" s="147"/>
      <c r="AT502" s="147"/>
      <c r="AU502" s="147"/>
      <c r="AV502" s="147"/>
      <c r="AW502" s="147"/>
      <c r="AX502" s="147"/>
      <c r="AY502" s="147"/>
      <c r="AZ502" s="147"/>
      <c r="BA502" s="147"/>
      <c r="BB502" s="147"/>
      <c r="BC502" s="147"/>
      <c r="BD502" s="147"/>
      <c r="BE502" s="147"/>
    </row>
    <row r="503" spans="1:57" outlineLevel="3" x14ac:dyDescent="0.2">
      <c r="A503" s="154"/>
      <c r="B503" s="155"/>
      <c r="C503" s="188" t="s">
        <v>367</v>
      </c>
      <c r="D503" s="165"/>
      <c r="E503" s="166"/>
      <c r="F503" s="157"/>
      <c r="G503" s="157"/>
      <c r="H503" s="157"/>
      <c r="I503" s="157"/>
      <c r="J503" s="157"/>
      <c r="K503" s="157"/>
      <c r="L503" s="157"/>
      <c r="M503" s="157"/>
      <c r="N503" s="156"/>
      <c r="O503" s="156"/>
      <c r="P503" s="156"/>
      <c r="Q503" s="156"/>
      <c r="R503" s="157"/>
      <c r="S503" s="157"/>
      <c r="T503" s="157"/>
      <c r="U503" s="157"/>
      <c r="V503" s="157"/>
      <c r="W503" s="147"/>
      <c r="X503" s="147"/>
      <c r="Y503" s="147"/>
      <c r="Z503" s="147"/>
      <c r="AA503" s="147"/>
      <c r="AB503" s="147"/>
      <c r="AC503" s="147"/>
      <c r="AD503" s="147" t="s">
        <v>189</v>
      </c>
      <c r="AE503" s="147"/>
      <c r="AF503" s="147"/>
      <c r="AG503" s="147"/>
      <c r="AH503" s="147"/>
      <c r="AI503" s="147"/>
      <c r="AJ503" s="147"/>
      <c r="AK503" s="147"/>
      <c r="AL503" s="147"/>
      <c r="AM503" s="147"/>
      <c r="AN503" s="147"/>
      <c r="AO503" s="147"/>
      <c r="AP503" s="147"/>
      <c r="AQ503" s="147"/>
      <c r="AR503" s="147"/>
      <c r="AS503" s="147"/>
      <c r="AT503" s="147"/>
      <c r="AU503" s="147"/>
      <c r="AV503" s="147"/>
      <c r="AW503" s="147"/>
      <c r="AX503" s="147"/>
      <c r="AY503" s="147"/>
      <c r="AZ503" s="147"/>
      <c r="BA503" s="147"/>
      <c r="BB503" s="147"/>
      <c r="BC503" s="147"/>
      <c r="BD503" s="147"/>
      <c r="BE503" s="147"/>
    </row>
    <row r="504" spans="1:57" outlineLevel="3" x14ac:dyDescent="0.2">
      <c r="A504" s="154"/>
      <c r="B504" s="155"/>
      <c r="C504" s="189" t="s">
        <v>572</v>
      </c>
      <c r="D504" s="165"/>
      <c r="E504" s="166">
        <v>10.51</v>
      </c>
      <c r="F504" s="157"/>
      <c r="G504" s="157"/>
      <c r="H504" s="157"/>
      <c r="I504" s="157"/>
      <c r="J504" s="157"/>
      <c r="K504" s="157"/>
      <c r="L504" s="157"/>
      <c r="M504" s="157"/>
      <c r="N504" s="156"/>
      <c r="O504" s="156"/>
      <c r="P504" s="156"/>
      <c r="Q504" s="156"/>
      <c r="R504" s="157"/>
      <c r="S504" s="157"/>
      <c r="T504" s="157"/>
      <c r="U504" s="157"/>
      <c r="V504" s="157"/>
      <c r="W504" s="147"/>
      <c r="X504" s="147"/>
      <c r="Y504" s="147"/>
      <c r="Z504" s="147"/>
      <c r="AA504" s="147"/>
      <c r="AB504" s="147"/>
      <c r="AC504" s="147"/>
      <c r="AD504" s="147" t="s">
        <v>189</v>
      </c>
      <c r="AE504" s="147">
        <v>2</v>
      </c>
      <c r="AF504" s="147"/>
      <c r="AG504" s="147"/>
      <c r="AH504" s="147"/>
      <c r="AI504" s="147"/>
      <c r="AJ504" s="147"/>
      <c r="AK504" s="147"/>
      <c r="AL504" s="147"/>
      <c r="AM504" s="147"/>
      <c r="AN504" s="147"/>
      <c r="AO504" s="147"/>
      <c r="AP504" s="147"/>
      <c r="AQ504" s="147"/>
      <c r="AR504" s="147"/>
      <c r="AS504" s="147"/>
      <c r="AT504" s="147"/>
      <c r="AU504" s="147"/>
      <c r="AV504" s="147"/>
      <c r="AW504" s="147"/>
      <c r="AX504" s="147"/>
      <c r="AY504" s="147"/>
      <c r="AZ504" s="147"/>
      <c r="BA504" s="147"/>
      <c r="BB504" s="147"/>
      <c r="BC504" s="147"/>
      <c r="BD504" s="147"/>
      <c r="BE504" s="147"/>
    </row>
    <row r="505" spans="1:57" outlineLevel="3" x14ac:dyDescent="0.2">
      <c r="A505" s="154"/>
      <c r="B505" s="155"/>
      <c r="C505" s="188" t="s">
        <v>369</v>
      </c>
      <c r="D505" s="165"/>
      <c r="E505" s="166"/>
      <c r="F505" s="157"/>
      <c r="G505" s="157"/>
      <c r="H505" s="157"/>
      <c r="I505" s="157"/>
      <c r="J505" s="157"/>
      <c r="K505" s="157"/>
      <c r="L505" s="157"/>
      <c r="M505" s="157"/>
      <c r="N505" s="156"/>
      <c r="O505" s="156"/>
      <c r="P505" s="156"/>
      <c r="Q505" s="156"/>
      <c r="R505" s="157"/>
      <c r="S505" s="157"/>
      <c r="T505" s="157"/>
      <c r="U505" s="157"/>
      <c r="V505" s="157"/>
      <c r="W505" s="147"/>
      <c r="X505" s="147"/>
      <c r="Y505" s="147"/>
      <c r="Z505" s="147"/>
      <c r="AA505" s="147"/>
      <c r="AB505" s="147"/>
      <c r="AC505" s="147"/>
      <c r="AD505" s="147" t="s">
        <v>189</v>
      </c>
      <c r="AE505" s="147"/>
      <c r="AF505" s="147"/>
      <c r="AG505" s="147"/>
      <c r="AH505" s="147"/>
      <c r="AI505" s="147"/>
      <c r="AJ505" s="147"/>
      <c r="AK505" s="147"/>
      <c r="AL505" s="147"/>
      <c r="AM505" s="147"/>
      <c r="AN505" s="147"/>
      <c r="AO505" s="147"/>
      <c r="AP505" s="147"/>
      <c r="AQ505" s="147"/>
      <c r="AR505" s="147"/>
      <c r="AS505" s="147"/>
      <c r="AT505" s="147"/>
      <c r="AU505" s="147"/>
      <c r="AV505" s="147"/>
      <c r="AW505" s="147"/>
      <c r="AX505" s="147"/>
      <c r="AY505" s="147"/>
      <c r="AZ505" s="147"/>
      <c r="BA505" s="147"/>
      <c r="BB505" s="147"/>
      <c r="BC505" s="147"/>
      <c r="BD505" s="147"/>
      <c r="BE505" s="147"/>
    </row>
    <row r="506" spans="1:57" outlineLevel="2" x14ac:dyDescent="0.2">
      <c r="A506" s="154"/>
      <c r="B506" s="155"/>
      <c r="C506" s="730"/>
      <c r="D506" s="731"/>
      <c r="E506" s="731"/>
      <c r="F506" s="731"/>
      <c r="G506" s="731"/>
      <c r="H506" s="157"/>
      <c r="I506" s="157"/>
      <c r="J506" s="157"/>
      <c r="K506" s="157"/>
      <c r="L506" s="157"/>
      <c r="M506" s="157"/>
      <c r="N506" s="156"/>
      <c r="O506" s="156"/>
      <c r="P506" s="156"/>
      <c r="Q506" s="156"/>
      <c r="R506" s="157"/>
      <c r="S506" s="157"/>
      <c r="T506" s="157"/>
      <c r="U506" s="157"/>
      <c r="V506" s="157"/>
      <c r="W506" s="147"/>
      <c r="X506" s="147"/>
      <c r="Y506" s="147"/>
      <c r="Z506" s="147"/>
      <c r="AA506" s="147"/>
      <c r="AB506" s="147"/>
      <c r="AC506" s="147"/>
      <c r="AD506" s="147" t="s">
        <v>190</v>
      </c>
      <c r="AE506" s="147"/>
      <c r="AF506" s="147"/>
      <c r="AG506" s="147"/>
      <c r="AH506" s="147"/>
      <c r="AI506" s="147"/>
      <c r="AJ506" s="147"/>
      <c r="AK506" s="147"/>
      <c r="AL506" s="147"/>
      <c r="AM506" s="147"/>
      <c r="AN506" s="147"/>
      <c r="AO506" s="147"/>
      <c r="AP506" s="147"/>
      <c r="AQ506" s="147"/>
      <c r="AR506" s="147"/>
      <c r="AS506" s="147"/>
      <c r="AT506" s="147"/>
      <c r="AU506" s="147"/>
      <c r="AV506" s="147"/>
      <c r="AW506" s="147"/>
      <c r="AX506" s="147"/>
      <c r="AY506" s="147"/>
      <c r="AZ506" s="147"/>
      <c r="BA506" s="147"/>
      <c r="BB506" s="147"/>
      <c r="BC506" s="147"/>
      <c r="BD506" s="147"/>
      <c r="BE506" s="147"/>
    </row>
    <row r="507" spans="1:57" x14ac:dyDescent="0.2">
      <c r="A507" s="168" t="s">
        <v>178</v>
      </c>
      <c r="B507" s="169" t="s">
        <v>114</v>
      </c>
      <c r="C507" s="184" t="s">
        <v>115</v>
      </c>
      <c r="D507" s="170"/>
      <c r="E507" s="171"/>
      <c r="F507" s="172"/>
      <c r="G507" s="172">
        <f>SUMIF(AD508:AD528,"&lt;&gt;NOR",G508:G528)</f>
        <v>0</v>
      </c>
      <c r="H507" s="172"/>
      <c r="I507" s="172">
        <f>SUM(I508:I528)</f>
        <v>3060.3</v>
      </c>
      <c r="J507" s="172"/>
      <c r="K507" s="172">
        <f>SUM(K508:K528)</f>
        <v>88763.71</v>
      </c>
      <c r="L507" s="172"/>
      <c r="M507" s="172">
        <f>SUM(M508:M528)</f>
        <v>0</v>
      </c>
      <c r="N507" s="171"/>
      <c r="O507" s="171">
        <f>SUM(O508:O528)</f>
        <v>0.01</v>
      </c>
      <c r="P507" s="171"/>
      <c r="Q507" s="171">
        <f>SUM(Q508:Q528)</f>
        <v>99.24</v>
      </c>
      <c r="R507" s="167"/>
      <c r="S507" s="167">
        <f>SUM(S508:S528)</f>
        <v>9.4499999999999993</v>
      </c>
      <c r="T507" s="167"/>
      <c r="U507" s="167"/>
      <c r="V507" s="167"/>
      <c r="AD507" t="s">
        <v>179</v>
      </c>
    </row>
    <row r="508" spans="1:57" outlineLevel="1" x14ac:dyDescent="0.2">
      <c r="A508" s="177">
        <v>99</v>
      </c>
      <c r="B508" s="178" t="s">
        <v>607</v>
      </c>
      <c r="C508" s="185" t="s">
        <v>608</v>
      </c>
      <c r="D508" s="179" t="s">
        <v>211</v>
      </c>
      <c r="E508" s="180">
        <v>3.5</v>
      </c>
      <c r="F508" s="181"/>
      <c r="G508" s="182">
        <f>ROUND(E508*F508,2)</f>
        <v>0</v>
      </c>
      <c r="H508" s="181">
        <v>874.37</v>
      </c>
      <c r="I508" s="182">
        <f>ROUND(E508*H508,2)</f>
        <v>3060.3</v>
      </c>
      <c r="J508" s="181">
        <v>1715.63</v>
      </c>
      <c r="K508" s="182">
        <f>ROUND(E508*J508,2)</f>
        <v>6004.71</v>
      </c>
      <c r="L508" s="182">
        <v>21</v>
      </c>
      <c r="M508" s="182">
        <f>G508*(1+L508/100)</f>
        <v>0</v>
      </c>
      <c r="N508" s="180">
        <v>1.5100000000000001E-3</v>
      </c>
      <c r="O508" s="180">
        <f>ROUND(E508*N508,2)</f>
        <v>0.01</v>
      </c>
      <c r="P508" s="180">
        <v>7.0699999999999999E-3</v>
      </c>
      <c r="Q508" s="180">
        <f>ROUND(E508*P508,2)</f>
        <v>0.02</v>
      </c>
      <c r="R508" s="157">
        <v>2.5499999999999998</v>
      </c>
      <c r="S508" s="157">
        <f>ROUND(E508*R508,2)</f>
        <v>8.93</v>
      </c>
      <c r="T508" s="157"/>
      <c r="U508" s="157" t="s">
        <v>183</v>
      </c>
      <c r="V508" s="157" t="s">
        <v>184</v>
      </c>
      <c r="W508" s="147"/>
      <c r="X508" s="147"/>
      <c r="Y508" s="147"/>
      <c r="Z508" s="147"/>
      <c r="AA508" s="147"/>
      <c r="AB508" s="147"/>
      <c r="AC508" s="147"/>
      <c r="AD508" s="147" t="s">
        <v>185</v>
      </c>
      <c r="AE508" s="147"/>
      <c r="AF508" s="147"/>
      <c r="AG508" s="147"/>
      <c r="AH508" s="147"/>
      <c r="AI508" s="147"/>
      <c r="AJ508" s="147"/>
      <c r="AK508" s="147"/>
      <c r="AL508" s="147"/>
      <c r="AM508" s="147"/>
      <c r="AN508" s="147"/>
      <c r="AO508" s="147"/>
      <c r="AP508" s="147"/>
      <c r="AQ508" s="147"/>
      <c r="AR508" s="147"/>
      <c r="AS508" s="147"/>
      <c r="AT508" s="147"/>
      <c r="AU508" s="147"/>
      <c r="AV508" s="147"/>
      <c r="AW508" s="147"/>
      <c r="AX508" s="147"/>
      <c r="AY508" s="147"/>
      <c r="AZ508" s="147"/>
      <c r="BA508" s="147"/>
      <c r="BB508" s="147"/>
      <c r="BC508" s="147"/>
      <c r="BD508" s="147"/>
      <c r="BE508" s="147"/>
    </row>
    <row r="509" spans="1:57" outlineLevel="2" x14ac:dyDescent="0.2">
      <c r="A509" s="154"/>
      <c r="B509" s="155"/>
      <c r="C509" s="728" t="s">
        <v>609</v>
      </c>
      <c r="D509" s="729"/>
      <c r="E509" s="729"/>
      <c r="F509" s="729"/>
      <c r="G509" s="729"/>
      <c r="H509" s="157"/>
      <c r="I509" s="157"/>
      <c r="J509" s="157"/>
      <c r="K509" s="157"/>
      <c r="L509" s="157"/>
      <c r="M509" s="157"/>
      <c r="N509" s="156"/>
      <c r="O509" s="156"/>
      <c r="P509" s="156"/>
      <c r="Q509" s="156"/>
      <c r="R509" s="157"/>
      <c r="S509" s="157"/>
      <c r="T509" s="157"/>
      <c r="U509" s="157"/>
      <c r="V509" s="157"/>
      <c r="W509" s="147"/>
      <c r="X509" s="147"/>
      <c r="Y509" s="147"/>
      <c r="Z509" s="147"/>
      <c r="AA509" s="147"/>
      <c r="AB509" s="147"/>
      <c r="AC509" s="147"/>
      <c r="AD509" s="147" t="s">
        <v>208</v>
      </c>
      <c r="AE509" s="147"/>
      <c r="AF509" s="147"/>
      <c r="AG509" s="147"/>
      <c r="AH509" s="147"/>
      <c r="AI509" s="147"/>
      <c r="AJ509" s="147"/>
      <c r="AK509" s="147"/>
      <c r="AL509" s="147"/>
      <c r="AM509" s="147"/>
      <c r="AN509" s="147"/>
      <c r="AO509" s="147"/>
      <c r="AP509" s="147"/>
      <c r="AQ509" s="147"/>
      <c r="AR509" s="147"/>
      <c r="AS509" s="147"/>
      <c r="AT509" s="147"/>
      <c r="AU509" s="147"/>
      <c r="AV509" s="147"/>
      <c r="AW509" s="147"/>
      <c r="AX509" s="147"/>
      <c r="AY509" s="147"/>
      <c r="AZ509" s="147"/>
      <c r="BA509" s="147"/>
      <c r="BB509" s="147"/>
      <c r="BC509" s="147"/>
      <c r="BD509" s="147"/>
      <c r="BE509" s="147"/>
    </row>
    <row r="510" spans="1:57" outlineLevel="2" x14ac:dyDescent="0.2">
      <c r="A510" s="154"/>
      <c r="B510" s="155"/>
      <c r="C510" s="186" t="s">
        <v>610</v>
      </c>
      <c r="D510" s="158"/>
      <c r="E510" s="159">
        <v>1.3</v>
      </c>
      <c r="F510" s="157"/>
      <c r="G510" s="157"/>
      <c r="H510" s="157"/>
      <c r="I510" s="157"/>
      <c r="J510" s="157"/>
      <c r="K510" s="157"/>
      <c r="L510" s="157"/>
      <c r="M510" s="157"/>
      <c r="N510" s="156"/>
      <c r="O510" s="156"/>
      <c r="P510" s="156"/>
      <c r="Q510" s="156"/>
      <c r="R510" s="157"/>
      <c r="S510" s="157"/>
      <c r="T510" s="157"/>
      <c r="U510" s="157"/>
      <c r="V510" s="157"/>
      <c r="W510" s="147"/>
      <c r="X510" s="147"/>
      <c r="Y510" s="147"/>
      <c r="Z510" s="147"/>
      <c r="AA510" s="147"/>
      <c r="AB510" s="147"/>
      <c r="AC510" s="147"/>
      <c r="AD510" s="147" t="s">
        <v>189</v>
      </c>
      <c r="AE510" s="147">
        <v>0</v>
      </c>
      <c r="AF510" s="147"/>
      <c r="AG510" s="147"/>
      <c r="AH510" s="147"/>
      <c r="AI510" s="147"/>
      <c r="AJ510" s="147"/>
      <c r="AK510" s="147"/>
      <c r="AL510" s="147"/>
      <c r="AM510" s="147"/>
      <c r="AN510" s="147"/>
      <c r="AO510" s="147"/>
      <c r="AP510" s="147"/>
      <c r="AQ510" s="147"/>
      <c r="AR510" s="147"/>
      <c r="AS510" s="147"/>
      <c r="AT510" s="147"/>
      <c r="AU510" s="147"/>
      <c r="AV510" s="147"/>
      <c r="AW510" s="147"/>
      <c r="AX510" s="147"/>
      <c r="AY510" s="147"/>
      <c r="AZ510" s="147"/>
      <c r="BA510" s="147"/>
      <c r="BB510" s="147"/>
      <c r="BC510" s="147"/>
      <c r="BD510" s="147"/>
      <c r="BE510" s="147"/>
    </row>
    <row r="511" spans="1:57" outlineLevel="3" x14ac:dyDescent="0.2">
      <c r="A511" s="154"/>
      <c r="B511" s="155"/>
      <c r="C511" s="188" t="s">
        <v>367</v>
      </c>
      <c r="D511" s="165"/>
      <c r="E511" s="166"/>
      <c r="F511" s="157"/>
      <c r="G511" s="157"/>
      <c r="H511" s="157"/>
      <c r="I511" s="157"/>
      <c r="J511" s="157"/>
      <c r="K511" s="157"/>
      <c r="L511" s="157"/>
      <c r="M511" s="157"/>
      <c r="N511" s="156"/>
      <c r="O511" s="156"/>
      <c r="P511" s="156"/>
      <c r="Q511" s="156"/>
      <c r="R511" s="157"/>
      <c r="S511" s="157"/>
      <c r="T511" s="157"/>
      <c r="U511" s="157"/>
      <c r="V511" s="157"/>
      <c r="W511" s="147"/>
      <c r="X511" s="147"/>
      <c r="Y511" s="147"/>
      <c r="Z511" s="147"/>
      <c r="AA511" s="147"/>
      <c r="AB511" s="147"/>
      <c r="AC511" s="147"/>
      <c r="AD511" s="147" t="s">
        <v>189</v>
      </c>
      <c r="AE511" s="147"/>
      <c r="AF511" s="147"/>
      <c r="AG511" s="147"/>
      <c r="AH511" s="147"/>
      <c r="AI511" s="147"/>
      <c r="AJ511" s="147"/>
      <c r="AK511" s="147"/>
      <c r="AL511" s="147"/>
      <c r="AM511" s="147"/>
      <c r="AN511" s="147"/>
      <c r="AO511" s="147"/>
      <c r="AP511" s="147"/>
      <c r="AQ511" s="147"/>
      <c r="AR511" s="147"/>
      <c r="AS511" s="147"/>
      <c r="AT511" s="147"/>
      <c r="AU511" s="147"/>
      <c r="AV511" s="147"/>
      <c r="AW511" s="147"/>
      <c r="AX511" s="147"/>
      <c r="AY511" s="147"/>
      <c r="AZ511" s="147"/>
      <c r="BA511" s="147"/>
      <c r="BB511" s="147"/>
      <c r="BC511" s="147"/>
      <c r="BD511" s="147"/>
      <c r="BE511" s="147"/>
    </row>
    <row r="512" spans="1:57" outlineLevel="3" x14ac:dyDescent="0.2">
      <c r="A512" s="154"/>
      <c r="B512" s="155"/>
      <c r="C512" s="189" t="s">
        <v>570</v>
      </c>
      <c r="D512" s="165"/>
      <c r="E512" s="166">
        <v>12.81</v>
      </c>
      <c r="F512" s="157"/>
      <c r="G512" s="157"/>
      <c r="H512" s="157"/>
      <c r="I512" s="157"/>
      <c r="J512" s="157"/>
      <c r="K512" s="157"/>
      <c r="L512" s="157"/>
      <c r="M512" s="157"/>
      <c r="N512" s="156"/>
      <c r="O512" s="156"/>
      <c r="P512" s="156"/>
      <c r="Q512" s="156"/>
      <c r="R512" s="157"/>
      <c r="S512" s="157"/>
      <c r="T512" s="157"/>
      <c r="U512" s="157"/>
      <c r="V512" s="157"/>
      <c r="W512" s="147"/>
      <c r="X512" s="147"/>
      <c r="Y512" s="147"/>
      <c r="Z512" s="147"/>
      <c r="AA512" s="147"/>
      <c r="AB512" s="147"/>
      <c r="AC512" s="147"/>
      <c r="AD512" s="147" t="s">
        <v>189</v>
      </c>
      <c r="AE512" s="147">
        <v>2</v>
      </c>
      <c r="AF512" s="147"/>
      <c r="AG512" s="147"/>
      <c r="AH512" s="147"/>
      <c r="AI512" s="147"/>
      <c r="AJ512" s="147"/>
      <c r="AK512" s="147"/>
      <c r="AL512" s="147"/>
      <c r="AM512" s="147"/>
      <c r="AN512" s="147"/>
      <c r="AO512" s="147"/>
      <c r="AP512" s="147"/>
      <c r="AQ512" s="147"/>
      <c r="AR512" s="147"/>
      <c r="AS512" s="147"/>
      <c r="AT512" s="147"/>
      <c r="AU512" s="147"/>
      <c r="AV512" s="147"/>
      <c r="AW512" s="147"/>
      <c r="AX512" s="147"/>
      <c r="AY512" s="147"/>
      <c r="AZ512" s="147"/>
      <c r="BA512" s="147"/>
      <c r="BB512" s="147"/>
      <c r="BC512" s="147"/>
      <c r="BD512" s="147"/>
      <c r="BE512" s="147"/>
    </row>
    <row r="513" spans="1:57" outlineLevel="3" x14ac:dyDescent="0.2">
      <c r="A513" s="154"/>
      <c r="B513" s="155"/>
      <c r="C513" s="188" t="s">
        <v>369</v>
      </c>
      <c r="D513" s="165"/>
      <c r="E513" s="166"/>
      <c r="F513" s="157"/>
      <c r="G513" s="157"/>
      <c r="H513" s="157"/>
      <c r="I513" s="157"/>
      <c r="J513" s="157"/>
      <c r="K513" s="157"/>
      <c r="L513" s="157"/>
      <c r="M513" s="157"/>
      <c r="N513" s="156"/>
      <c r="O513" s="156"/>
      <c r="P513" s="156"/>
      <c r="Q513" s="156"/>
      <c r="R513" s="157"/>
      <c r="S513" s="157"/>
      <c r="T513" s="157"/>
      <c r="U513" s="157"/>
      <c r="V513" s="157"/>
      <c r="W513" s="147"/>
      <c r="X513" s="147"/>
      <c r="Y513" s="147"/>
      <c r="Z513" s="147"/>
      <c r="AA513" s="147"/>
      <c r="AB513" s="147"/>
      <c r="AC513" s="147"/>
      <c r="AD513" s="147" t="s">
        <v>189</v>
      </c>
      <c r="AE513" s="147"/>
      <c r="AF513" s="147"/>
      <c r="AG513" s="147"/>
      <c r="AH513" s="147"/>
      <c r="AI513" s="147"/>
      <c r="AJ513" s="147"/>
      <c r="AK513" s="147"/>
      <c r="AL513" s="147"/>
      <c r="AM513" s="147"/>
      <c r="AN513" s="147"/>
      <c r="AO513" s="147"/>
      <c r="AP513" s="147"/>
      <c r="AQ513" s="147"/>
      <c r="AR513" s="147"/>
      <c r="AS513" s="147"/>
      <c r="AT513" s="147"/>
      <c r="AU513" s="147"/>
      <c r="AV513" s="147"/>
      <c r="AW513" s="147"/>
      <c r="AX513" s="147"/>
      <c r="AY513" s="147"/>
      <c r="AZ513" s="147"/>
      <c r="BA513" s="147"/>
      <c r="BB513" s="147"/>
      <c r="BC513" s="147"/>
      <c r="BD513" s="147"/>
      <c r="BE513" s="147"/>
    </row>
    <row r="514" spans="1:57" outlineLevel="3" x14ac:dyDescent="0.2">
      <c r="A514" s="154"/>
      <c r="B514" s="155"/>
      <c r="C514" s="186" t="s">
        <v>611</v>
      </c>
      <c r="D514" s="158"/>
      <c r="E514" s="159">
        <v>2.2000000000000002</v>
      </c>
      <c r="F514" s="157"/>
      <c r="G514" s="157"/>
      <c r="H514" s="157"/>
      <c r="I514" s="157"/>
      <c r="J514" s="157"/>
      <c r="K514" s="157"/>
      <c r="L514" s="157"/>
      <c r="M514" s="157"/>
      <c r="N514" s="156"/>
      <c r="O514" s="156"/>
      <c r="P514" s="156"/>
      <c r="Q514" s="156"/>
      <c r="R514" s="157"/>
      <c r="S514" s="157"/>
      <c r="T514" s="157"/>
      <c r="U514" s="157"/>
      <c r="V514" s="157"/>
      <c r="W514" s="147"/>
      <c r="X514" s="147"/>
      <c r="Y514" s="147"/>
      <c r="Z514" s="147"/>
      <c r="AA514" s="147"/>
      <c r="AB514" s="147"/>
      <c r="AC514" s="147"/>
      <c r="AD514" s="147" t="s">
        <v>189</v>
      </c>
      <c r="AE514" s="147">
        <v>0</v>
      </c>
      <c r="AF514" s="147"/>
      <c r="AG514" s="147"/>
      <c r="AH514" s="147"/>
      <c r="AI514" s="147"/>
      <c r="AJ514" s="147"/>
      <c r="AK514" s="147"/>
      <c r="AL514" s="147"/>
      <c r="AM514" s="147"/>
      <c r="AN514" s="147"/>
      <c r="AO514" s="147"/>
      <c r="AP514" s="147"/>
      <c r="AQ514" s="147"/>
      <c r="AR514" s="147"/>
      <c r="AS514" s="147"/>
      <c r="AT514" s="147"/>
      <c r="AU514" s="147"/>
      <c r="AV514" s="147"/>
      <c r="AW514" s="147"/>
      <c r="AX514" s="147"/>
      <c r="AY514" s="147"/>
      <c r="AZ514" s="147"/>
      <c r="BA514" s="147"/>
      <c r="BB514" s="147"/>
      <c r="BC514" s="147"/>
      <c r="BD514" s="147"/>
      <c r="BE514" s="147"/>
    </row>
    <row r="515" spans="1:57" outlineLevel="3" x14ac:dyDescent="0.2">
      <c r="A515" s="154"/>
      <c r="B515" s="155"/>
      <c r="C515" s="188" t="s">
        <v>367</v>
      </c>
      <c r="D515" s="165"/>
      <c r="E515" s="166"/>
      <c r="F515" s="157"/>
      <c r="G515" s="157"/>
      <c r="H515" s="157"/>
      <c r="I515" s="157"/>
      <c r="J515" s="157"/>
      <c r="K515" s="157"/>
      <c r="L515" s="157"/>
      <c r="M515" s="157"/>
      <c r="N515" s="156"/>
      <c r="O515" s="156"/>
      <c r="P515" s="156"/>
      <c r="Q515" s="156"/>
      <c r="R515" s="157"/>
      <c r="S515" s="157"/>
      <c r="T515" s="157"/>
      <c r="U515" s="157"/>
      <c r="V515" s="157"/>
      <c r="W515" s="147"/>
      <c r="X515" s="147"/>
      <c r="Y515" s="147"/>
      <c r="Z515" s="147"/>
      <c r="AA515" s="147"/>
      <c r="AB515" s="147"/>
      <c r="AC515" s="147"/>
      <c r="AD515" s="147" t="s">
        <v>189</v>
      </c>
      <c r="AE515" s="147"/>
      <c r="AF515" s="147"/>
      <c r="AG515" s="147"/>
      <c r="AH515" s="147"/>
      <c r="AI515" s="147"/>
      <c r="AJ515" s="147"/>
      <c r="AK515" s="147"/>
      <c r="AL515" s="147"/>
      <c r="AM515" s="147"/>
      <c r="AN515" s="147"/>
      <c r="AO515" s="147"/>
      <c r="AP515" s="147"/>
      <c r="AQ515" s="147"/>
      <c r="AR515" s="147"/>
      <c r="AS515" s="147"/>
      <c r="AT515" s="147"/>
      <c r="AU515" s="147"/>
      <c r="AV515" s="147"/>
      <c r="AW515" s="147"/>
      <c r="AX515" s="147"/>
      <c r="AY515" s="147"/>
      <c r="AZ515" s="147"/>
      <c r="BA515" s="147"/>
      <c r="BB515" s="147"/>
      <c r="BC515" s="147"/>
      <c r="BD515" s="147"/>
      <c r="BE515" s="147"/>
    </row>
    <row r="516" spans="1:57" outlineLevel="3" x14ac:dyDescent="0.2">
      <c r="A516" s="154"/>
      <c r="B516" s="155"/>
      <c r="C516" s="189" t="s">
        <v>572</v>
      </c>
      <c r="D516" s="165"/>
      <c r="E516" s="166">
        <v>10.51</v>
      </c>
      <c r="F516" s="157"/>
      <c r="G516" s="157"/>
      <c r="H516" s="157"/>
      <c r="I516" s="157"/>
      <c r="J516" s="157"/>
      <c r="K516" s="157"/>
      <c r="L516" s="157"/>
      <c r="M516" s="157"/>
      <c r="N516" s="156"/>
      <c r="O516" s="156"/>
      <c r="P516" s="156"/>
      <c r="Q516" s="156"/>
      <c r="R516" s="157"/>
      <c r="S516" s="157"/>
      <c r="T516" s="157"/>
      <c r="U516" s="157"/>
      <c r="V516" s="157"/>
      <c r="W516" s="147"/>
      <c r="X516" s="147"/>
      <c r="Y516" s="147"/>
      <c r="Z516" s="147"/>
      <c r="AA516" s="147"/>
      <c r="AB516" s="147"/>
      <c r="AC516" s="147"/>
      <c r="AD516" s="147" t="s">
        <v>189</v>
      </c>
      <c r="AE516" s="147">
        <v>2</v>
      </c>
      <c r="AF516" s="147"/>
      <c r="AG516" s="147"/>
      <c r="AH516" s="147"/>
      <c r="AI516" s="147"/>
      <c r="AJ516" s="147"/>
      <c r="AK516" s="147"/>
      <c r="AL516" s="147"/>
      <c r="AM516" s="147"/>
      <c r="AN516" s="147"/>
      <c r="AO516" s="147"/>
      <c r="AP516" s="147"/>
      <c r="AQ516" s="147"/>
      <c r="AR516" s="147"/>
      <c r="AS516" s="147"/>
      <c r="AT516" s="147"/>
      <c r="AU516" s="147"/>
      <c r="AV516" s="147"/>
      <c r="AW516" s="147"/>
      <c r="AX516" s="147"/>
      <c r="AY516" s="147"/>
      <c r="AZ516" s="147"/>
      <c r="BA516" s="147"/>
      <c r="BB516" s="147"/>
      <c r="BC516" s="147"/>
      <c r="BD516" s="147"/>
      <c r="BE516" s="147"/>
    </row>
    <row r="517" spans="1:57" outlineLevel="3" x14ac:dyDescent="0.2">
      <c r="A517" s="154"/>
      <c r="B517" s="155"/>
      <c r="C517" s="188" t="s">
        <v>369</v>
      </c>
      <c r="D517" s="165"/>
      <c r="E517" s="166"/>
      <c r="F517" s="157"/>
      <c r="G517" s="157"/>
      <c r="H517" s="157"/>
      <c r="I517" s="157"/>
      <c r="J517" s="157"/>
      <c r="K517" s="157"/>
      <c r="L517" s="157"/>
      <c r="M517" s="157"/>
      <c r="N517" s="156"/>
      <c r="O517" s="156"/>
      <c r="P517" s="156"/>
      <c r="Q517" s="156"/>
      <c r="R517" s="157"/>
      <c r="S517" s="157"/>
      <c r="T517" s="157"/>
      <c r="U517" s="157"/>
      <c r="V517" s="157"/>
      <c r="W517" s="147"/>
      <c r="X517" s="147"/>
      <c r="Y517" s="147"/>
      <c r="Z517" s="147"/>
      <c r="AA517" s="147"/>
      <c r="AB517" s="147"/>
      <c r="AC517" s="147"/>
      <c r="AD517" s="147" t="s">
        <v>189</v>
      </c>
      <c r="AE517" s="147"/>
      <c r="AF517" s="147"/>
      <c r="AG517" s="147"/>
      <c r="AH517" s="147"/>
      <c r="AI517" s="147"/>
      <c r="AJ517" s="147"/>
      <c r="AK517" s="147"/>
      <c r="AL517" s="147"/>
      <c r="AM517" s="147"/>
      <c r="AN517" s="147"/>
      <c r="AO517" s="147"/>
      <c r="AP517" s="147"/>
      <c r="AQ517" s="147"/>
      <c r="AR517" s="147"/>
      <c r="AS517" s="147"/>
      <c r="AT517" s="147"/>
      <c r="AU517" s="147"/>
      <c r="AV517" s="147"/>
      <c r="AW517" s="147"/>
      <c r="AX517" s="147"/>
      <c r="AY517" s="147"/>
      <c r="AZ517" s="147"/>
      <c r="BA517" s="147"/>
      <c r="BB517" s="147"/>
      <c r="BC517" s="147"/>
      <c r="BD517" s="147"/>
      <c r="BE517" s="147"/>
    </row>
    <row r="518" spans="1:57" outlineLevel="2" x14ac:dyDescent="0.2">
      <c r="A518" s="154"/>
      <c r="B518" s="155"/>
      <c r="C518" s="730"/>
      <c r="D518" s="731"/>
      <c r="E518" s="731"/>
      <c r="F518" s="731"/>
      <c r="G518" s="731"/>
      <c r="H518" s="157"/>
      <c r="I518" s="157"/>
      <c r="J518" s="157"/>
      <c r="K518" s="157"/>
      <c r="L518" s="157"/>
      <c r="M518" s="157"/>
      <c r="N518" s="156"/>
      <c r="O518" s="156"/>
      <c r="P518" s="156"/>
      <c r="Q518" s="156"/>
      <c r="R518" s="157"/>
      <c r="S518" s="157"/>
      <c r="T518" s="157"/>
      <c r="U518" s="157"/>
      <c r="V518" s="157"/>
      <c r="W518" s="147"/>
      <c r="X518" s="147"/>
      <c r="Y518" s="147"/>
      <c r="Z518" s="147"/>
      <c r="AA518" s="147"/>
      <c r="AB518" s="147"/>
      <c r="AC518" s="147"/>
      <c r="AD518" s="147" t="s">
        <v>190</v>
      </c>
      <c r="AE518" s="147"/>
      <c r="AF518" s="147"/>
      <c r="AG518" s="147"/>
      <c r="AH518" s="147"/>
      <c r="AI518" s="147"/>
      <c r="AJ518" s="147"/>
      <c r="AK518" s="147"/>
      <c r="AL518" s="147"/>
      <c r="AM518" s="147"/>
      <c r="AN518" s="147"/>
      <c r="AO518" s="147"/>
      <c r="AP518" s="147"/>
      <c r="AQ518" s="147"/>
      <c r="AR518" s="147"/>
      <c r="AS518" s="147"/>
      <c r="AT518" s="147"/>
      <c r="AU518" s="147"/>
      <c r="AV518" s="147"/>
      <c r="AW518" s="147"/>
      <c r="AX518" s="147"/>
      <c r="AY518" s="147"/>
      <c r="AZ518" s="147"/>
      <c r="BA518" s="147"/>
      <c r="BB518" s="147"/>
      <c r="BC518" s="147"/>
      <c r="BD518" s="147"/>
      <c r="BE518" s="147"/>
    </row>
    <row r="519" spans="1:57" ht="22.5" outlineLevel="1" x14ac:dyDescent="0.2">
      <c r="A519" s="177">
        <v>100</v>
      </c>
      <c r="B519" s="178" t="s">
        <v>612</v>
      </c>
      <c r="C519" s="185" t="s">
        <v>613</v>
      </c>
      <c r="D519" s="179" t="s">
        <v>358</v>
      </c>
      <c r="E519" s="180">
        <v>2</v>
      </c>
      <c r="F519" s="181"/>
      <c r="G519" s="182">
        <f>ROUND(E519*F519,2)</f>
        <v>0</v>
      </c>
      <c r="H519" s="181">
        <v>0</v>
      </c>
      <c r="I519" s="182">
        <f>ROUND(E519*H519,2)</f>
        <v>0</v>
      </c>
      <c r="J519" s="181">
        <v>119.5</v>
      </c>
      <c r="K519" s="182">
        <f>ROUND(E519*J519,2)</f>
        <v>239</v>
      </c>
      <c r="L519" s="182">
        <v>21</v>
      </c>
      <c r="M519" s="182">
        <f>G519*(1+L519/100)</f>
        <v>0</v>
      </c>
      <c r="N519" s="180">
        <v>0</v>
      </c>
      <c r="O519" s="180">
        <f>ROUND(E519*N519,2)</f>
        <v>0</v>
      </c>
      <c r="P519" s="180">
        <v>4.4999999999999998E-2</v>
      </c>
      <c r="Q519" s="180">
        <f>ROUND(E519*P519,2)</f>
        <v>0.09</v>
      </c>
      <c r="R519" s="157">
        <v>0.26</v>
      </c>
      <c r="S519" s="157">
        <f>ROUND(E519*R519,2)</f>
        <v>0.52</v>
      </c>
      <c r="T519" s="157"/>
      <c r="U519" s="157" t="s">
        <v>183</v>
      </c>
      <c r="V519" s="157" t="s">
        <v>184</v>
      </c>
      <c r="W519" s="147"/>
      <c r="X519" s="147"/>
      <c r="Y519" s="147"/>
      <c r="Z519" s="147"/>
      <c r="AA519" s="147"/>
      <c r="AB519" s="147"/>
      <c r="AC519" s="147"/>
      <c r="AD519" s="147" t="s">
        <v>185</v>
      </c>
      <c r="AE519" s="147"/>
      <c r="AF519" s="147"/>
      <c r="AG519" s="147"/>
      <c r="AH519" s="147"/>
      <c r="AI519" s="147"/>
      <c r="AJ519" s="147"/>
      <c r="AK519" s="147"/>
      <c r="AL519" s="147"/>
      <c r="AM519" s="147"/>
      <c r="AN519" s="147"/>
      <c r="AO519" s="147"/>
      <c r="AP519" s="147"/>
      <c r="AQ519" s="147"/>
      <c r="AR519" s="147"/>
      <c r="AS519" s="147"/>
      <c r="AT519" s="147"/>
      <c r="AU519" s="147"/>
      <c r="AV519" s="147"/>
      <c r="AW519" s="147"/>
      <c r="AX519" s="147"/>
      <c r="AY519" s="147"/>
      <c r="AZ519" s="147"/>
      <c r="BA519" s="147"/>
      <c r="BB519" s="147"/>
      <c r="BC519" s="147"/>
      <c r="BD519" s="147"/>
      <c r="BE519" s="147"/>
    </row>
    <row r="520" spans="1:57" outlineLevel="2" x14ac:dyDescent="0.2">
      <c r="A520" s="154"/>
      <c r="B520" s="155"/>
      <c r="C520" s="186" t="s">
        <v>375</v>
      </c>
      <c r="D520" s="158"/>
      <c r="E520" s="159">
        <v>1</v>
      </c>
      <c r="F520" s="157"/>
      <c r="G520" s="157"/>
      <c r="H520" s="157"/>
      <c r="I520" s="157"/>
      <c r="J520" s="157"/>
      <c r="K520" s="157"/>
      <c r="L520" s="157"/>
      <c r="M520" s="157"/>
      <c r="N520" s="156"/>
      <c r="O520" s="156"/>
      <c r="P520" s="156"/>
      <c r="Q520" s="156"/>
      <c r="R520" s="157"/>
      <c r="S520" s="157"/>
      <c r="T520" s="157"/>
      <c r="U520" s="157"/>
      <c r="V520" s="157"/>
      <c r="W520" s="147"/>
      <c r="X520" s="147"/>
      <c r="Y520" s="147"/>
      <c r="Z520" s="147"/>
      <c r="AA520" s="147"/>
      <c r="AB520" s="147"/>
      <c r="AC520" s="147"/>
      <c r="AD520" s="147" t="s">
        <v>189</v>
      </c>
      <c r="AE520" s="147">
        <v>0</v>
      </c>
      <c r="AF520" s="147"/>
      <c r="AG520" s="147"/>
      <c r="AH520" s="147"/>
      <c r="AI520" s="147"/>
      <c r="AJ520" s="147"/>
      <c r="AK520" s="147"/>
      <c r="AL520" s="147"/>
      <c r="AM520" s="147"/>
      <c r="AN520" s="147"/>
      <c r="AO520" s="147"/>
      <c r="AP520" s="147"/>
      <c r="AQ520" s="147"/>
      <c r="AR520" s="147"/>
      <c r="AS520" s="147"/>
      <c r="AT520" s="147"/>
      <c r="AU520" s="147"/>
      <c r="AV520" s="147"/>
      <c r="AW520" s="147"/>
      <c r="AX520" s="147"/>
      <c r="AY520" s="147"/>
      <c r="AZ520" s="147"/>
      <c r="BA520" s="147"/>
      <c r="BB520" s="147"/>
      <c r="BC520" s="147"/>
      <c r="BD520" s="147"/>
      <c r="BE520" s="147"/>
    </row>
    <row r="521" spans="1:57" outlineLevel="3" x14ac:dyDescent="0.2">
      <c r="A521" s="154"/>
      <c r="B521" s="155"/>
      <c r="C521" s="186" t="s">
        <v>486</v>
      </c>
      <c r="D521" s="158"/>
      <c r="E521" s="159">
        <v>1</v>
      </c>
      <c r="F521" s="157"/>
      <c r="G521" s="157"/>
      <c r="H521" s="157"/>
      <c r="I521" s="157"/>
      <c r="J521" s="157"/>
      <c r="K521" s="157"/>
      <c r="L521" s="157"/>
      <c r="M521" s="157"/>
      <c r="N521" s="156"/>
      <c r="O521" s="156"/>
      <c r="P521" s="156"/>
      <c r="Q521" s="156"/>
      <c r="R521" s="157"/>
      <c r="S521" s="157"/>
      <c r="T521" s="157"/>
      <c r="U521" s="157"/>
      <c r="V521" s="157"/>
      <c r="W521" s="147"/>
      <c r="X521" s="147"/>
      <c r="Y521" s="147"/>
      <c r="Z521" s="147"/>
      <c r="AA521" s="147"/>
      <c r="AB521" s="147"/>
      <c r="AC521" s="147"/>
      <c r="AD521" s="147" t="s">
        <v>189</v>
      </c>
      <c r="AE521" s="147">
        <v>0</v>
      </c>
      <c r="AF521" s="147"/>
      <c r="AG521" s="147"/>
      <c r="AH521" s="147"/>
      <c r="AI521" s="147"/>
      <c r="AJ521" s="147"/>
      <c r="AK521" s="147"/>
      <c r="AL521" s="147"/>
      <c r="AM521" s="147"/>
      <c r="AN521" s="147"/>
      <c r="AO521" s="147"/>
      <c r="AP521" s="147"/>
      <c r="AQ521" s="147"/>
      <c r="AR521" s="147"/>
      <c r="AS521" s="147"/>
      <c r="AT521" s="147"/>
      <c r="AU521" s="147"/>
      <c r="AV521" s="147"/>
      <c r="AW521" s="147"/>
      <c r="AX521" s="147"/>
      <c r="AY521" s="147"/>
      <c r="AZ521" s="147"/>
      <c r="BA521" s="147"/>
      <c r="BB521" s="147"/>
      <c r="BC521" s="147"/>
      <c r="BD521" s="147"/>
      <c r="BE521" s="147"/>
    </row>
    <row r="522" spans="1:57" outlineLevel="2" x14ac:dyDescent="0.2">
      <c r="A522" s="154"/>
      <c r="B522" s="155"/>
      <c r="C522" s="730"/>
      <c r="D522" s="731"/>
      <c r="E522" s="731"/>
      <c r="F522" s="731"/>
      <c r="G522" s="731"/>
      <c r="H522" s="157"/>
      <c r="I522" s="157"/>
      <c r="J522" s="157"/>
      <c r="K522" s="157"/>
      <c r="L522" s="157"/>
      <c r="M522" s="157"/>
      <c r="N522" s="156"/>
      <c r="O522" s="156"/>
      <c r="P522" s="156"/>
      <c r="Q522" s="156"/>
      <c r="R522" s="157"/>
      <c r="S522" s="157"/>
      <c r="T522" s="157"/>
      <c r="U522" s="157"/>
      <c r="V522" s="157"/>
      <c r="W522" s="147"/>
      <c r="X522" s="147"/>
      <c r="Y522" s="147"/>
      <c r="Z522" s="147"/>
      <c r="AA522" s="147"/>
      <c r="AB522" s="147"/>
      <c r="AC522" s="147"/>
      <c r="AD522" s="147" t="s">
        <v>190</v>
      </c>
      <c r="AE522" s="147"/>
      <c r="AF522" s="147"/>
      <c r="AG522" s="147"/>
      <c r="AH522" s="147"/>
      <c r="AI522" s="147"/>
      <c r="AJ522" s="147"/>
      <c r="AK522" s="147"/>
      <c r="AL522" s="147"/>
      <c r="AM522" s="147"/>
      <c r="AN522" s="147"/>
      <c r="AO522" s="147"/>
      <c r="AP522" s="147"/>
      <c r="AQ522" s="147"/>
      <c r="AR522" s="147"/>
      <c r="AS522" s="147"/>
      <c r="AT522" s="147"/>
      <c r="AU522" s="147"/>
      <c r="AV522" s="147"/>
      <c r="AW522" s="147"/>
      <c r="AX522" s="147"/>
      <c r="AY522" s="147"/>
      <c r="AZ522" s="147"/>
      <c r="BA522" s="147"/>
      <c r="BB522" s="147"/>
      <c r="BC522" s="147"/>
      <c r="BD522" s="147"/>
      <c r="BE522" s="147"/>
    </row>
    <row r="523" spans="1:57" outlineLevel="1" x14ac:dyDescent="0.2">
      <c r="A523" s="177">
        <v>101</v>
      </c>
      <c r="B523" s="178" t="s">
        <v>614</v>
      </c>
      <c r="C523" s="185" t="s">
        <v>615</v>
      </c>
      <c r="D523" s="179" t="s">
        <v>182</v>
      </c>
      <c r="E523" s="180">
        <v>990</v>
      </c>
      <c r="F523" s="181"/>
      <c r="G523" s="182">
        <f>ROUND(E523*F523,2)</f>
        <v>0</v>
      </c>
      <c r="H523" s="181">
        <v>0</v>
      </c>
      <c r="I523" s="182">
        <f>ROUND(E523*H523,2)</f>
        <v>0</v>
      </c>
      <c r="J523" s="181">
        <v>82</v>
      </c>
      <c r="K523" s="182">
        <f>ROUND(E523*J523,2)</f>
        <v>81180</v>
      </c>
      <c r="L523" s="182">
        <v>21</v>
      </c>
      <c r="M523" s="182">
        <f>G523*(1+L523/100)</f>
        <v>0</v>
      </c>
      <c r="N523" s="180">
        <v>0</v>
      </c>
      <c r="O523" s="180">
        <f>ROUND(E523*N523,2)</f>
        <v>0</v>
      </c>
      <c r="P523" s="180">
        <v>0.1</v>
      </c>
      <c r="Q523" s="180">
        <f>ROUND(E523*P523,2)</f>
        <v>99</v>
      </c>
      <c r="R523" s="157">
        <v>0</v>
      </c>
      <c r="S523" s="157">
        <f>ROUND(E523*R523,2)</f>
        <v>0</v>
      </c>
      <c r="T523" s="157"/>
      <c r="U523" s="157" t="s">
        <v>183</v>
      </c>
      <c r="V523" s="157" t="s">
        <v>184</v>
      </c>
      <c r="W523" s="147"/>
      <c r="X523" s="147"/>
      <c r="Y523" s="147"/>
      <c r="Z523" s="147"/>
      <c r="AA523" s="147"/>
      <c r="AB523" s="147"/>
      <c r="AC523" s="147"/>
      <c r="AD523" s="147" t="s">
        <v>185</v>
      </c>
      <c r="AE523" s="147"/>
      <c r="AF523" s="147"/>
      <c r="AG523" s="147"/>
      <c r="AH523" s="147"/>
      <c r="AI523" s="147"/>
      <c r="AJ523" s="147"/>
      <c r="AK523" s="147"/>
      <c r="AL523" s="147"/>
      <c r="AM523" s="147"/>
      <c r="AN523" s="147"/>
      <c r="AO523" s="147"/>
      <c r="AP523" s="147"/>
      <c r="AQ523" s="147"/>
      <c r="AR523" s="147"/>
      <c r="AS523" s="147"/>
      <c r="AT523" s="147"/>
      <c r="AU523" s="147"/>
      <c r="AV523" s="147"/>
      <c r="AW523" s="147"/>
      <c r="AX523" s="147"/>
      <c r="AY523" s="147"/>
      <c r="AZ523" s="147"/>
      <c r="BA523" s="147"/>
      <c r="BB523" s="147"/>
      <c r="BC523" s="147"/>
      <c r="BD523" s="147"/>
      <c r="BE523" s="147"/>
    </row>
    <row r="524" spans="1:57" outlineLevel="2" x14ac:dyDescent="0.2">
      <c r="A524" s="154"/>
      <c r="B524" s="155"/>
      <c r="C524" s="186" t="s">
        <v>196</v>
      </c>
      <c r="D524" s="158"/>
      <c r="E524" s="159">
        <v>990</v>
      </c>
      <c r="F524" s="157"/>
      <c r="G524" s="157"/>
      <c r="H524" s="157"/>
      <c r="I524" s="157"/>
      <c r="J524" s="157"/>
      <c r="K524" s="157"/>
      <c r="L524" s="157"/>
      <c r="M524" s="157"/>
      <c r="N524" s="156"/>
      <c r="O524" s="156"/>
      <c r="P524" s="156"/>
      <c r="Q524" s="156"/>
      <c r="R524" s="157"/>
      <c r="S524" s="157"/>
      <c r="T524" s="157"/>
      <c r="U524" s="157"/>
      <c r="V524" s="157"/>
      <c r="W524" s="147"/>
      <c r="X524" s="147"/>
      <c r="Y524" s="147"/>
      <c r="Z524" s="147"/>
      <c r="AA524" s="147"/>
      <c r="AB524" s="147"/>
      <c r="AC524" s="147"/>
      <c r="AD524" s="147" t="s">
        <v>189</v>
      </c>
      <c r="AE524" s="147">
        <v>0</v>
      </c>
      <c r="AF524" s="147"/>
      <c r="AG524" s="147"/>
      <c r="AH524" s="147"/>
      <c r="AI524" s="147"/>
      <c r="AJ524" s="147"/>
      <c r="AK524" s="147"/>
      <c r="AL524" s="147"/>
      <c r="AM524" s="147"/>
      <c r="AN524" s="147"/>
      <c r="AO524" s="147"/>
      <c r="AP524" s="147"/>
      <c r="AQ524" s="147"/>
      <c r="AR524" s="147"/>
      <c r="AS524" s="147"/>
      <c r="AT524" s="147"/>
      <c r="AU524" s="147"/>
      <c r="AV524" s="147"/>
      <c r="AW524" s="147"/>
      <c r="AX524" s="147"/>
      <c r="AY524" s="147"/>
      <c r="AZ524" s="147"/>
      <c r="BA524" s="147"/>
      <c r="BB524" s="147"/>
      <c r="BC524" s="147"/>
      <c r="BD524" s="147"/>
      <c r="BE524" s="147"/>
    </row>
    <row r="525" spans="1:57" outlineLevel="2" x14ac:dyDescent="0.2">
      <c r="A525" s="154"/>
      <c r="B525" s="155"/>
      <c r="C525" s="730"/>
      <c r="D525" s="731"/>
      <c r="E525" s="731"/>
      <c r="F525" s="731"/>
      <c r="G525" s="731"/>
      <c r="H525" s="157"/>
      <c r="I525" s="157"/>
      <c r="J525" s="157"/>
      <c r="K525" s="157"/>
      <c r="L525" s="157"/>
      <c r="M525" s="157"/>
      <c r="N525" s="156"/>
      <c r="O525" s="156"/>
      <c r="P525" s="156"/>
      <c r="Q525" s="156"/>
      <c r="R525" s="157"/>
      <c r="S525" s="157"/>
      <c r="T525" s="157"/>
      <c r="U525" s="157"/>
      <c r="V525" s="157"/>
      <c r="W525" s="147"/>
      <c r="X525" s="147"/>
      <c r="Y525" s="147"/>
      <c r="Z525" s="147"/>
      <c r="AA525" s="147"/>
      <c r="AB525" s="147"/>
      <c r="AC525" s="147"/>
      <c r="AD525" s="147" t="s">
        <v>190</v>
      </c>
      <c r="AE525" s="147"/>
      <c r="AF525" s="147"/>
      <c r="AG525" s="147"/>
      <c r="AH525" s="147"/>
      <c r="AI525" s="147"/>
      <c r="AJ525" s="147"/>
      <c r="AK525" s="147"/>
      <c r="AL525" s="147"/>
      <c r="AM525" s="147"/>
      <c r="AN525" s="147"/>
      <c r="AO525" s="147"/>
      <c r="AP525" s="147"/>
      <c r="AQ525" s="147"/>
      <c r="AR525" s="147"/>
      <c r="AS525" s="147"/>
      <c r="AT525" s="147"/>
      <c r="AU525" s="147"/>
      <c r="AV525" s="147"/>
      <c r="AW525" s="147"/>
      <c r="AX525" s="147"/>
      <c r="AY525" s="147"/>
      <c r="AZ525" s="147"/>
      <c r="BA525" s="147"/>
      <c r="BB525" s="147"/>
      <c r="BC525" s="147"/>
      <c r="BD525" s="147"/>
      <c r="BE525" s="147"/>
    </row>
    <row r="526" spans="1:57" outlineLevel="1" x14ac:dyDescent="0.2">
      <c r="A526" s="177">
        <v>102</v>
      </c>
      <c r="B526" s="178" t="s">
        <v>616</v>
      </c>
      <c r="C526" s="185" t="s">
        <v>617</v>
      </c>
      <c r="D526" s="179" t="s">
        <v>182</v>
      </c>
      <c r="E526" s="180">
        <v>67</v>
      </c>
      <c r="F526" s="181"/>
      <c r="G526" s="182">
        <f>ROUND(E526*F526,2)</f>
        <v>0</v>
      </c>
      <c r="H526" s="181">
        <v>0</v>
      </c>
      <c r="I526" s="182">
        <f>ROUND(E526*H526,2)</f>
        <v>0</v>
      </c>
      <c r="J526" s="181">
        <v>20</v>
      </c>
      <c r="K526" s="182">
        <f>ROUND(E526*J526,2)</f>
        <v>1340</v>
      </c>
      <c r="L526" s="182">
        <v>21</v>
      </c>
      <c r="M526" s="182">
        <f>G526*(1+L526/100)</f>
        <v>0</v>
      </c>
      <c r="N526" s="180">
        <v>0</v>
      </c>
      <c r="O526" s="180">
        <f>ROUND(E526*N526,2)</f>
        <v>0</v>
      </c>
      <c r="P526" s="180">
        <v>2E-3</v>
      </c>
      <c r="Q526" s="180">
        <f>ROUND(E526*P526,2)</f>
        <v>0.13</v>
      </c>
      <c r="R526" s="157">
        <v>0</v>
      </c>
      <c r="S526" s="157">
        <f>ROUND(E526*R526,2)</f>
        <v>0</v>
      </c>
      <c r="T526" s="157"/>
      <c r="U526" s="157" t="s">
        <v>183</v>
      </c>
      <c r="V526" s="157" t="s">
        <v>184</v>
      </c>
      <c r="W526" s="147"/>
      <c r="X526" s="147"/>
      <c r="Y526" s="147"/>
      <c r="Z526" s="147"/>
      <c r="AA526" s="147"/>
      <c r="AB526" s="147"/>
      <c r="AC526" s="147"/>
      <c r="AD526" s="147" t="s">
        <v>185</v>
      </c>
      <c r="AE526" s="147"/>
      <c r="AF526" s="147"/>
      <c r="AG526" s="147"/>
      <c r="AH526" s="147"/>
      <c r="AI526" s="147"/>
      <c r="AJ526" s="147"/>
      <c r="AK526" s="147"/>
      <c r="AL526" s="147"/>
      <c r="AM526" s="147"/>
      <c r="AN526" s="147"/>
      <c r="AO526" s="147"/>
      <c r="AP526" s="147"/>
      <c r="AQ526" s="147"/>
      <c r="AR526" s="147"/>
      <c r="AS526" s="147"/>
      <c r="AT526" s="147"/>
      <c r="AU526" s="147"/>
      <c r="AV526" s="147"/>
      <c r="AW526" s="147"/>
      <c r="AX526" s="147"/>
      <c r="AY526" s="147"/>
      <c r="AZ526" s="147"/>
      <c r="BA526" s="147"/>
      <c r="BB526" s="147"/>
      <c r="BC526" s="147"/>
      <c r="BD526" s="147"/>
      <c r="BE526" s="147"/>
    </row>
    <row r="527" spans="1:57" outlineLevel="2" x14ac:dyDescent="0.2">
      <c r="A527" s="154"/>
      <c r="B527" s="155"/>
      <c r="C527" s="186" t="s">
        <v>193</v>
      </c>
      <c r="D527" s="158"/>
      <c r="E527" s="159">
        <v>67</v>
      </c>
      <c r="F527" s="157"/>
      <c r="G527" s="157"/>
      <c r="H527" s="157"/>
      <c r="I527" s="157"/>
      <c r="J527" s="157"/>
      <c r="K527" s="157"/>
      <c r="L527" s="157"/>
      <c r="M527" s="157"/>
      <c r="N527" s="156"/>
      <c r="O527" s="156"/>
      <c r="P527" s="156"/>
      <c r="Q527" s="156"/>
      <c r="R527" s="157"/>
      <c r="S527" s="157"/>
      <c r="T527" s="157"/>
      <c r="U527" s="157"/>
      <c r="V527" s="157"/>
      <c r="W527" s="147"/>
      <c r="X527" s="147"/>
      <c r="Y527" s="147"/>
      <c r="Z527" s="147"/>
      <c r="AA527" s="147"/>
      <c r="AB527" s="147"/>
      <c r="AC527" s="147"/>
      <c r="AD527" s="147" t="s">
        <v>189</v>
      </c>
      <c r="AE527" s="147">
        <v>0</v>
      </c>
      <c r="AF527" s="147"/>
      <c r="AG527" s="147"/>
      <c r="AH527" s="147"/>
      <c r="AI527" s="147"/>
      <c r="AJ527" s="147"/>
      <c r="AK527" s="147"/>
      <c r="AL527" s="147"/>
      <c r="AM527" s="147"/>
      <c r="AN527" s="147"/>
      <c r="AO527" s="147"/>
      <c r="AP527" s="147"/>
      <c r="AQ527" s="147"/>
      <c r="AR527" s="147"/>
      <c r="AS527" s="147"/>
      <c r="AT527" s="147"/>
      <c r="AU527" s="147"/>
      <c r="AV527" s="147"/>
      <c r="AW527" s="147"/>
      <c r="AX527" s="147"/>
      <c r="AY527" s="147"/>
      <c r="AZ527" s="147"/>
      <c r="BA527" s="147"/>
      <c r="BB527" s="147"/>
      <c r="BC527" s="147"/>
      <c r="BD527" s="147"/>
      <c r="BE527" s="147"/>
    </row>
    <row r="528" spans="1:57" outlineLevel="2" x14ac:dyDescent="0.2">
      <c r="A528" s="154"/>
      <c r="B528" s="155"/>
      <c r="C528" s="730"/>
      <c r="D528" s="731"/>
      <c r="E528" s="731"/>
      <c r="F528" s="731"/>
      <c r="G528" s="731"/>
      <c r="H528" s="157"/>
      <c r="I528" s="157"/>
      <c r="J528" s="157"/>
      <c r="K528" s="157"/>
      <c r="L528" s="157"/>
      <c r="M528" s="157"/>
      <c r="N528" s="156"/>
      <c r="O528" s="156"/>
      <c r="P528" s="156"/>
      <c r="Q528" s="156"/>
      <c r="R528" s="157"/>
      <c r="S528" s="157"/>
      <c r="T528" s="157"/>
      <c r="U528" s="157"/>
      <c r="V528" s="157"/>
      <c r="W528" s="147"/>
      <c r="X528" s="147"/>
      <c r="Y528" s="147"/>
      <c r="Z528" s="147"/>
      <c r="AA528" s="147"/>
      <c r="AB528" s="147"/>
      <c r="AC528" s="147"/>
      <c r="AD528" s="147" t="s">
        <v>190</v>
      </c>
      <c r="AE528" s="147"/>
      <c r="AF528" s="147"/>
      <c r="AG528" s="147"/>
      <c r="AH528" s="147"/>
      <c r="AI528" s="147"/>
      <c r="AJ528" s="147"/>
      <c r="AK528" s="147"/>
      <c r="AL528" s="147"/>
      <c r="AM528" s="147"/>
      <c r="AN528" s="147"/>
      <c r="AO528" s="147"/>
      <c r="AP528" s="147"/>
      <c r="AQ528" s="147"/>
      <c r="AR528" s="147"/>
      <c r="AS528" s="147"/>
      <c r="AT528" s="147"/>
      <c r="AU528" s="147"/>
      <c r="AV528" s="147"/>
      <c r="AW528" s="147"/>
      <c r="AX528" s="147"/>
      <c r="AY528" s="147"/>
      <c r="AZ528" s="147"/>
      <c r="BA528" s="147"/>
      <c r="BB528" s="147"/>
      <c r="BC528" s="147"/>
      <c r="BD528" s="147"/>
      <c r="BE528" s="147"/>
    </row>
    <row r="529" spans="1:57" x14ac:dyDescent="0.2">
      <c r="A529" s="168" t="s">
        <v>178</v>
      </c>
      <c r="B529" s="169" t="s">
        <v>116</v>
      </c>
      <c r="C529" s="184" t="s">
        <v>117</v>
      </c>
      <c r="D529" s="170"/>
      <c r="E529" s="171"/>
      <c r="F529" s="172"/>
      <c r="G529" s="172">
        <f>SUMIF(AD530:AD531,"&lt;&gt;NOR",G530:G531)</f>
        <v>0</v>
      </c>
      <c r="H529" s="172"/>
      <c r="I529" s="172">
        <f>SUM(I530:I531)</f>
        <v>0</v>
      </c>
      <c r="J529" s="172"/>
      <c r="K529" s="172">
        <f>SUM(K530:K531)</f>
        <v>84127.38</v>
      </c>
      <c r="L529" s="172"/>
      <c r="M529" s="172">
        <f>SUM(M530:M531)</f>
        <v>0</v>
      </c>
      <c r="N529" s="171"/>
      <c r="O529" s="171">
        <f>SUM(O530:O531)</f>
        <v>0</v>
      </c>
      <c r="P529" s="171"/>
      <c r="Q529" s="171">
        <f>SUM(Q530:Q531)</f>
        <v>0</v>
      </c>
      <c r="R529" s="167"/>
      <c r="S529" s="167">
        <f>SUM(S530:S531)</f>
        <v>91.94</v>
      </c>
      <c r="T529" s="167"/>
      <c r="U529" s="167"/>
      <c r="V529" s="167"/>
      <c r="AD529" t="s">
        <v>179</v>
      </c>
    </row>
    <row r="530" spans="1:57" outlineLevel="1" x14ac:dyDescent="0.2">
      <c r="A530" s="177">
        <v>103</v>
      </c>
      <c r="B530" s="178" t="s">
        <v>618</v>
      </c>
      <c r="C530" s="185" t="s">
        <v>619</v>
      </c>
      <c r="D530" s="179" t="s">
        <v>307</v>
      </c>
      <c r="E530" s="180">
        <v>919.42496000000006</v>
      </c>
      <c r="F530" s="181"/>
      <c r="G530" s="182">
        <f>ROUND(E530*F530,2)</f>
        <v>0</v>
      </c>
      <c r="H530" s="181">
        <v>0</v>
      </c>
      <c r="I530" s="182">
        <f>ROUND(E530*H530,2)</f>
        <v>0</v>
      </c>
      <c r="J530" s="181">
        <v>91.5</v>
      </c>
      <c r="K530" s="182">
        <f>ROUND(E530*J530,2)</f>
        <v>84127.38</v>
      </c>
      <c r="L530" s="182">
        <v>21</v>
      </c>
      <c r="M530" s="182">
        <f>G530*(1+L530/100)</f>
        <v>0</v>
      </c>
      <c r="N530" s="180">
        <v>0</v>
      </c>
      <c r="O530" s="180">
        <f>ROUND(E530*N530,2)</f>
        <v>0</v>
      </c>
      <c r="P530" s="180">
        <v>0</v>
      </c>
      <c r="Q530" s="180">
        <f>ROUND(E530*P530,2)</f>
        <v>0</v>
      </c>
      <c r="R530" s="157">
        <v>0.1</v>
      </c>
      <c r="S530" s="157">
        <f>ROUND(E530*R530,2)</f>
        <v>91.94</v>
      </c>
      <c r="T530" s="157"/>
      <c r="U530" s="157" t="s">
        <v>620</v>
      </c>
      <c r="V530" s="157" t="s">
        <v>184</v>
      </c>
      <c r="W530" s="147"/>
      <c r="X530" s="147"/>
      <c r="Y530" s="147"/>
      <c r="Z530" s="147"/>
      <c r="AA530" s="147"/>
      <c r="AB530" s="147"/>
      <c r="AC530" s="147"/>
      <c r="AD530" s="147" t="s">
        <v>621</v>
      </c>
      <c r="AE530" s="147"/>
      <c r="AF530" s="147"/>
      <c r="AG530" s="147"/>
      <c r="AH530" s="147"/>
      <c r="AI530" s="147"/>
      <c r="AJ530" s="147"/>
      <c r="AK530" s="147"/>
      <c r="AL530" s="147"/>
      <c r="AM530" s="147"/>
      <c r="AN530" s="147"/>
      <c r="AO530" s="147"/>
      <c r="AP530" s="147"/>
      <c r="AQ530" s="147"/>
      <c r="AR530" s="147"/>
      <c r="AS530" s="147"/>
      <c r="AT530" s="147"/>
      <c r="AU530" s="147"/>
      <c r="AV530" s="147"/>
      <c r="AW530" s="147"/>
      <c r="AX530" s="147"/>
      <c r="AY530" s="147"/>
      <c r="AZ530" s="147"/>
      <c r="BA530" s="147"/>
      <c r="BB530" s="147"/>
      <c r="BC530" s="147"/>
      <c r="BD530" s="147"/>
      <c r="BE530" s="147"/>
    </row>
    <row r="531" spans="1:57" outlineLevel="2" x14ac:dyDescent="0.2">
      <c r="A531" s="154"/>
      <c r="B531" s="155"/>
      <c r="C531" s="726"/>
      <c r="D531" s="727"/>
      <c r="E531" s="727"/>
      <c r="F531" s="727"/>
      <c r="G531" s="727"/>
      <c r="H531" s="157"/>
      <c r="I531" s="157"/>
      <c r="J531" s="157"/>
      <c r="K531" s="157"/>
      <c r="L531" s="157"/>
      <c r="M531" s="157"/>
      <c r="N531" s="156"/>
      <c r="O531" s="156"/>
      <c r="P531" s="156"/>
      <c r="Q531" s="156"/>
      <c r="R531" s="157"/>
      <c r="S531" s="157"/>
      <c r="T531" s="157"/>
      <c r="U531" s="157"/>
      <c r="V531" s="157"/>
      <c r="W531" s="147"/>
      <c r="X531" s="147"/>
      <c r="Y531" s="147"/>
      <c r="Z531" s="147"/>
      <c r="AA531" s="147"/>
      <c r="AB531" s="147"/>
      <c r="AC531" s="147"/>
      <c r="AD531" s="147" t="s">
        <v>190</v>
      </c>
      <c r="AE531" s="147"/>
      <c r="AF531" s="147"/>
      <c r="AG531" s="147"/>
      <c r="AH531" s="147"/>
      <c r="AI531" s="147"/>
      <c r="AJ531" s="147"/>
      <c r="AK531" s="147"/>
      <c r="AL531" s="147"/>
      <c r="AM531" s="147"/>
      <c r="AN531" s="147"/>
      <c r="AO531" s="147"/>
      <c r="AP531" s="147"/>
      <c r="AQ531" s="147"/>
      <c r="AR531" s="147"/>
      <c r="AS531" s="147"/>
      <c r="AT531" s="147"/>
      <c r="AU531" s="147"/>
      <c r="AV531" s="147"/>
      <c r="AW531" s="147"/>
      <c r="AX531" s="147"/>
      <c r="AY531" s="147"/>
      <c r="AZ531" s="147"/>
      <c r="BA531" s="147"/>
      <c r="BB531" s="147"/>
      <c r="BC531" s="147"/>
      <c r="BD531" s="147"/>
      <c r="BE531" s="147"/>
    </row>
    <row r="532" spans="1:57" x14ac:dyDescent="0.2">
      <c r="A532" s="168" t="s">
        <v>178</v>
      </c>
      <c r="B532" s="169" t="s">
        <v>120</v>
      </c>
      <c r="C532" s="184" t="s">
        <v>121</v>
      </c>
      <c r="D532" s="170"/>
      <c r="E532" s="171"/>
      <c r="F532" s="172"/>
      <c r="G532" s="172">
        <f>SUMIF(AD533:AD539,"&lt;&gt;NOR",G533:G539)</f>
        <v>0</v>
      </c>
      <c r="H532" s="172"/>
      <c r="I532" s="172">
        <f>SUM(I533:I539)</f>
        <v>0</v>
      </c>
      <c r="J532" s="172"/>
      <c r="K532" s="172">
        <f>SUM(K533:K539)</f>
        <v>1345550</v>
      </c>
      <c r="L532" s="172"/>
      <c r="M532" s="172">
        <f>SUM(M533:M539)</f>
        <v>0</v>
      </c>
      <c r="N532" s="171"/>
      <c r="O532" s="171">
        <f>SUM(O533:O539)</f>
        <v>0</v>
      </c>
      <c r="P532" s="171"/>
      <c r="Q532" s="171">
        <f>SUM(Q533:Q539)</f>
        <v>0</v>
      </c>
      <c r="R532" s="167"/>
      <c r="S532" s="167">
        <f>SUM(S533:S539)</f>
        <v>0</v>
      </c>
      <c r="T532" s="167"/>
      <c r="U532" s="167"/>
      <c r="V532" s="167"/>
      <c r="AD532" t="s">
        <v>179</v>
      </c>
    </row>
    <row r="533" spans="1:57" outlineLevel="1" x14ac:dyDescent="0.2">
      <c r="A533" s="177">
        <v>104</v>
      </c>
      <c r="B533" s="178" t="s">
        <v>622</v>
      </c>
      <c r="C533" s="185" t="s">
        <v>623</v>
      </c>
      <c r="D533" s="179" t="s">
        <v>624</v>
      </c>
      <c r="E533" s="180">
        <v>1</v>
      </c>
      <c r="F533" s="669">
        <f>'D.1.4.1. ZTI'!K96</f>
        <v>0</v>
      </c>
      <c r="G533" s="182">
        <f>ROUND(E533*F533,2)</f>
        <v>0</v>
      </c>
      <c r="H533" s="181">
        <v>0</v>
      </c>
      <c r="I533" s="182">
        <f>ROUND(E533*H533,2)</f>
        <v>0</v>
      </c>
      <c r="J533" s="181">
        <v>819130</v>
      </c>
      <c r="K533" s="182">
        <f>ROUND(E533*J533,2)</f>
        <v>819130</v>
      </c>
      <c r="L533" s="182">
        <v>21</v>
      </c>
      <c r="M533" s="182">
        <f>G533*(1+L533/100)</f>
        <v>0</v>
      </c>
      <c r="N533" s="180">
        <v>0</v>
      </c>
      <c r="O533" s="180">
        <f>ROUND(E533*N533,2)</f>
        <v>0</v>
      </c>
      <c r="P533" s="180">
        <v>0</v>
      </c>
      <c r="Q533" s="180">
        <f>ROUND(E533*P533,2)</f>
        <v>0</v>
      </c>
      <c r="R533" s="157">
        <v>0</v>
      </c>
      <c r="S533" s="157">
        <f>ROUND(E533*R533,2)</f>
        <v>0</v>
      </c>
      <c r="T533" s="157"/>
      <c r="U533" s="157" t="s">
        <v>183</v>
      </c>
      <c r="V533" s="157" t="s">
        <v>184</v>
      </c>
      <c r="W533" s="147"/>
      <c r="X533" s="147"/>
      <c r="Y533" s="147"/>
      <c r="Z533" s="147"/>
      <c r="AA533" s="147"/>
      <c r="AB533" s="147"/>
      <c r="AC533" s="147"/>
      <c r="AD533" s="147" t="s">
        <v>185</v>
      </c>
      <c r="AE533" s="147"/>
      <c r="AF533" s="147"/>
      <c r="AG533" s="147"/>
      <c r="AH533" s="147"/>
      <c r="AI533" s="147"/>
      <c r="AJ533" s="147"/>
      <c r="AK533" s="147"/>
      <c r="AL533" s="147"/>
      <c r="AM533" s="147"/>
      <c r="AN533" s="147"/>
      <c r="AO533" s="147"/>
      <c r="AP533" s="147"/>
      <c r="AQ533" s="147"/>
      <c r="AR533" s="147"/>
      <c r="AS533" s="147"/>
      <c r="AT533" s="147"/>
      <c r="AU533" s="147"/>
      <c r="AV533" s="147"/>
      <c r="AW533" s="147"/>
      <c r="AX533" s="147"/>
      <c r="AY533" s="147"/>
      <c r="AZ533" s="147"/>
      <c r="BA533" s="147"/>
      <c r="BB533" s="147"/>
      <c r="BC533" s="147"/>
      <c r="BD533" s="147"/>
      <c r="BE533" s="147"/>
    </row>
    <row r="534" spans="1:57" outlineLevel="2" x14ac:dyDescent="0.2">
      <c r="A534" s="154"/>
      <c r="B534" s="155"/>
      <c r="C534" s="728" t="s">
        <v>625</v>
      </c>
      <c r="D534" s="729"/>
      <c r="E534" s="729"/>
      <c r="F534" s="729"/>
      <c r="G534" s="729"/>
      <c r="H534" s="157"/>
      <c r="I534" s="157"/>
      <c r="J534" s="157"/>
      <c r="K534" s="157"/>
      <c r="L534" s="157"/>
      <c r="M534" s="157"/>
      <c r="N534" s="156"/>
      <c r="O534" s="156"/>
      <c r="P534" s="156"/>
      <c r="Q534" s="156"/>
      <c r="R534" s="157"/>
      <c r="S534" s="157"/>
      <c r="T534" s="157"/>
      <c r="U534" s="157"/>
      <c r="V534" s="157"/>
      <c r="W534" s="147"/>
      <c r="X534" s="147"/>
      <c r="Y534" s="147"/>
      <c r="Z534" s="147"/>
      <c r="AA534" s="147"/>
      <c r="AB534" s="147"/>
      <c r="AC534" s="147"/>
      <c r="AD534" s="147" t="s">
        <v>208</v>
      </c>
      <c r="AE534" s="147"/>
      <c r="AF534" s="147"/>
      <c r="AG534" s="147"/>
      <c r="AH534" s="147"/>
      <c r="AI534" s="147"/>
      <c r="AJ534" s="147"/>
      <c r="AK534" s="147"/>
      <c r="AL534" s="147"/>
      <c r="AM534" s="147"/>
      <c r="AN534" s="147"/>
      <c r="AO534" s="147"/>
      <c r="AP534" s="147"/>
      <c r="AQ534" s="147"/>
      <c r="AR534" s="147"/>
      <c r="AS534" s="147"/>
      <c r="AT534" s="147"/>
      <c r="AU534" s="147"/>
      <c r="AV534" s="147"/>
      <c r="AW534" s="147"/>
      <c r="AX534" s="147"/>
      <c r="AY534" s="147"/>
      <c r="AZ534" s="147"/>
      <c r="BA534" s="147"/>
      <c r="BB534" s="147"/>
      <c r="BC534" s="147"/>
      <c r="BD534" s="147"/>
      <c r="BE534" s="147"/>
    </row>
    <row r="535" spans="1:57" outlineLevel="2" x14ac:dyDescent="0.2">
      <c r="A535" s="154"/>
      <c r="B535" s="155"/>
      <c r="C535" s="730"/>
      <c r="D535" s="731"/>
      <c r="E535" s="731"/>
      <c r="F535" s="731"/>
      <c r="G535" s="731"/>
      <c r="H535" s="157"/>
      <c r="I535" s="157"/>
      <c r="J535" s="157"/>
      <c r="K535" s="157"/>
      <c r="L535" s="157"/>
      <c r="M535" s="157"/>
      <c r="N535" s="156"/>
      <c r="O535" s="156"/>
      <c r="P535" s="156"/>
      <c r="Q535" s="156"/>
      <c r="R535" s="157"/>
      <c r="S535" s="157"/>
      <c r="T535" s="157"/>
      <c r="U535" s="157"/>
      <c r="V535" s="157"/>
      <c r="W535" s="147"/>
      <c r="X535" s="147"/>
      <c r="Y535" s="147"/>
      <c r="Z535" s="147"/>
      <c r="AA535" s="147"/>
      <c r="AB535" s="147"/>
      <c r="AC535" s="147"/>
      <c r="AD535" s="147" t="s">
        <v>190</v>
      </c>
      <c r="AE535" s="147"/>
      <c r="AF535" s="147"/>
      <c r="AG535" s="147"/>
      <c r="AH535" s="147"/>
      <c r="AI535" s="147"/>
      <c r="AJ535" s="147"/>
      <c r="AK535" s="147"/>
      <c r="AL535" s="147"/>
      <c r="AM535" s="147"/>
      <c r="AN535" s="147"/>
      <c r="AO535" s="147"/>
      <c r="AP535" s="147"/>
      <c r="AQ535" s="147"/>
      <c r="AR535" s="147"/>
      <c r="AS535" s="147"/>
      <c r="AT535" s="147"/>
      <c r="AU535" s="147"/>
      <c r="AV535" s="147"/>
      <c r="AW535" s="147"/>
      <c r="AX535" s="147"/>
      <c r="AY535" s="147"/>
      <c r="AZ535" s="147"/>
      <c r="BA535" s="147"/>
      <c r="BB535" s="147"/>
      <c r="BC535" s="147"/>
      <c r="BD535" s="147"/>
      <c r="BE535" s="147"/>
    </row>
    <row r="536" spans="1:57" outlineLevel="1" x14ac:dyDescent="0.2">
      <c r="A536" s="177">
        <v>105</v>
      </c>
      <c r="B536" s="178" t="s">
        <v>626</v>
      </c>
      <c r="C536" s="185" t="s">
        <v>627</v>
      </c>
      <c r="D536" s="179" t="s">
        <v>624</v>
      </c>
      <c r="E536" s="180">
        <v>1</v>
      </c>
      <c r="F536" s="181"/>
      <c r="G536" s="182">
        <f>ROUND(E536*F536,2)</f>
        <v>0</v>
      </c>
      <c r="H536" s="181">
        <v>0</v>
      </c>
      <c r="I536" s="182">
        <f>ROUND(E536*H536,2)</f>
        <v>0</v>
      </c>
      <c r="J536" s="181">
        <v>10000</v>
      </c>
      <c r="K536" s="182">
        <f>ROUND(E536*J536,2)</f>
        <v>10000</v>
      </c>
      <c r="L536" s="182">
        <v>21</v>
      </c>
      <c r="M536" s="182">
        <f>G536*(1+L536/100)</f>
        <v>0</v>
      </c>
      <c r="N536" s="180">
        <v>0</v>
      </c>
      <c r="O536" s="180">
        <f>ROUND(E536*N536,2)</f>
        <v>0</v>
      </c>
      <c r="P536" s="180">
        <v>0</v>
      </c>
      <c r="Q536" s="180">
        <f>ROUND(E536*P536,2)</f>
        <v>0</v>
      </c>
      <c r="R536" s="157">
        <v>0</v>
      </c>
      <c r="S536" s="157">
        <f>ROUND(E536*R536,2)</f>
        <v>0</v>
      </c>
      <c r="T536" s="157"/>
      <c r="U536" s="157" t="s">
        <v>183</v>
      </c>
      <c r="V536" s="157" t="s">
        <v>184</v>
      </c>
      <c r="W536" s="147"/>
      <c r="X536" s="147"/>
      <c r="Y536" s="147"/>
      <c r="Z536" s="147"/>
      <c r="AA536" s="147"/>
      <c r="AB536" s="147"/>
      <c r="AC536" s="147"/>
      <c r="AD536" s="147" t="s">
        <v>185</v>
      </c>
      <c r="AE536" s="147"/>
      <c r="AF536" s="147"/>
      <c r="AG536" s="147"/>
      <c r="AH536" s="147"/>
      <c r="AI536" s="147"/>
      <c r="AJ536" s="147"/>
      <c r="AK536" s="147"/>
      <c r="AL536" s="147"/>
      <c r="AM536" s="147"/>
      <c r="AN536" s="147"/>
      <c r="AO536" s="147"/>
      <c r="AP536" s="147"/>
      <c r="AQ536" s="147"/>
      <c r="AR536" s="147"/>
      <c r="AS536" s="147"/>
      <c r="AT536" s="147"/>
      <c r="AU536" s="147"/>
      <c r="AV536" s="147"/>
      <c r="AW536" s="147"/>
      <c r="AX536" s="147"/>
      <c r="AY536" s="147"/>
      <c r="AZ536" s="147"/>
      <c r="BA536" s="147"/>
      <c r="BB536" s="147"/>
      <c r="BC536" s="147"/>
      <c r="BD536" s="147"/>
      <c r="BE536" s="147"/>
    </row>
    <row r="537" spans="1:57" outlineLevel="2" x14ac:dyDescent="0.2">
      <c r="A537" s="154"/>
      <c r="B537" s="155"/>
      <c r="C537" s="726"/>
      <c r="D537" s="727"/>
      <c r="E537" s="727"/>
      <c r="F537" s="727"/>
      <c r="G537" s="727"/>
      <c r="H537" s="157"/>
      <c r="I537" s="157"/>
      <c r="J537" s="157"/>
      <c r="K537" s="157"/>
      <c r="L537" s="157"/>
      <c r="M537" s="157"/>
      <c r="N537" s="156"/>
      <c r="O537" s="156"/>
      <c r="P537" s="156"/>
      <c r="Q537" s="156"/>
      <c r="R537" s="157"/>
      <c r="S537" s="157"/>
      <c r="T537" s="157"/>
      <c r="U537" s="157"/>
      <c r="V537" s="157"/>
      <c r="W537" s="147"/>
      <c r="X537" s="147"/>
      <c r="Y537" s="147"/>
      <c r="Z537" s="147"/>
      <c r="AA537" s="147"/>
      <c r="AB537" s="147"/>
      <c r="AC537" s="147"/>
      <c r="AD537" s="147" t="s">
        <v>190</v>
      </c>
      <c r="AE537" s="147"/>
      <c r="AF537" s="147"/>
      <c r="AG537" s="147"/>
      <c r="AH537" s="147"/>
      <c r="AI537" s="147"/>
      <c r="AJ537" s="147"/>
      <c r="AK537" s="147"/>
      <c r="AL537" s="147"/>
      <c r="AM537" s="147"/>
      <c r="AN537" s="147"/>
      <c r="AO537" s="147"/>
      <c r="AP537" s="147"/>
      <c r="AQ537" s="147"/>
      <c r="AR537" s="147"/>
      <c r="AS537" s="147"/>
      <c r="AT537" s="147"/>
      <c r="AU537" s="147"/>
      <c r="AV537" s="147"/>
      <c r="AW537" s="147"/>
      <c r="AX537" s="147"/>
      <c r="AY537" s="147"/>
      <c r="AZ537" s="147"/>
      <c r="BA537" s="147"/>
      <c r="BB537" s="147"/>
      <c r="BC537" s="147"/>
      <c r="BD537" s="147"/>
      <c r="BE537" s="147"/>
    </row>
    <row r="538" spans="1:57" outlineLevel="1" x14ac:dyDescent="0.2">
      <c r="A538" s="177">
        <v>106</v>
      </c>
      <c r="B538" s="178" t="s">
        <v>628</v>
      </c>
      <c r="C538" s="185" t="s">
        <v>629</v>
      </c>
      <c r="D538" s="179" t="s">
        <v>624</v>
      </c>
      <c r="E538" s="180">
        <v>1</v>
      </c>
      <c r="F538" s="669">
        <f>'D.1.6. Závlahy'!G7</f>
        <v>0</v>
      </c>
      <c r="G538" s="182">
        <f>ROUND(E538*F538,2)</f>
        <v>0</v>
      </c>
      <c r="H538" s="181">
        <v>0</v>
      </c>
      <c r="I538" s="182">
        <f>ROUND(E538*H538,2)</f>
        <v>0</v>
      </c>
      <c r="J538" s="181">
        <v>516420</v>
      </c>
      <c r="K538" s="182">
        <f>ROUND(E538*J538,2)</f>
        <v>516420</v>
      </c>
      <c r="L538" s="182">
        <v>21</v>
      </c>
      <c r="M538" s="182">
        <f>G538*(1+L538/100)</f>
        <v>0</v>
      </c>
      <c r="N538" s="180">
        <v>0</v>
      </c>
      <c r="O538" s="180">
        <f>ROUND(E538*N538,2)</f>
        <v>0</v>
      </c>
      <c r="P538" s="180">
        <v>0</v>
      </c>
      <c r="Q538" s="180">
        <f>ROUND(E538*P538,2)</f>
        <v>0</v>
      </c>
      <c r="R538" s="157">
        <v>0</v>
      </c>
      <c r="S538" s="157">
        <f>ROUND(E538*R538,2)</f>
        <v>0</v>
      </c>
      <c r="T538" s="157"/>
      <c r="U538" s="157" t="s">
        <v>183</v>
      </c>
      <c r="V538" s="157" t="s">
        <v>184</v>
      </c>
      <c r="W538" s="147"/>
      <c r="X538" s="147"/>
      <c r="Y538" s="147"/>
      <c r="Z538" s="147"/>
      <c r="AA538" s="147"/>
      <c r="AB538" s="147"/>
      <c r="AC538" s="147"/>
      <c r="AD538" s="147" t="s">
        <v>185</v>
      </c>
      <c r="AE538" s="147"/>
      <c r="AF538" s="147"/>
      <c r="AG538" s="147"/>
      <c r="AH538" s="147"/>
      <c r="AI538" s="147"/>
      <c r="AJ538" s="147"/>
      <c r="AK538" s="147"/>
      <c r="AL538" s="147"/>
      <c r="AM538" s="147"/>
      <c r="AN538" s="147"/>
      <c r="AO538" s="147"/>
      <c r="AP538" s="147"/>
      <c r="AQ538" s="147"/>
      <c r="AR538" s="147"/>
      <c r="AS538" s="147"/>
      <c r="AT538" s="147"/>
      <c r="AU538" s="147"/>
      <c r="AV538" s="147"/>
      <c r="AW538" s="147"/>
      <c r="AX538" s="147"/>
      <c r="AY538" s="147"/>
      <c r="AZ538" s="147"/>
      <c r="BA538" s="147"/>
      <c r="BB538" s="147"/>
      <c r="BC538" s="147"/>
      <c r="BD538" s="147"/>
      <c r="BE538" s="147"/>
    </row>
    <row r="539" spans="1:57" outlineLevel="2" x14ac:dyDescent="0.2">
      <c r="A539" s="154"/>
      <c r="B539" s="155"/>
      <c r="C539" s="726"/>
      <c r="D539" s="727"/>
      <c r="E539" s="727"/>
      <c r="F539" s="727"/>
      <c r="G539" s="727"/>
      <c r="H539" s="157"/>
      <c r="I539" s="157"/>
      <c r="J539" s="157"/>
      <c r="K539" s="157"/>
      <c r="L539" s="157"/>
      <c r="M539" s="157"/>
      <c r="N539" s="156"/>
      <c r="O539" s="156"/>
      <c r="P539" s="156"/>
      <c r="Q539" s="156"/>
      <c r="R539" s="157"/>
      <c r="S539" s="157"/>
      <c r="T539" s="157"/>
      <c r="U539" s="157"/>
      <c r="V539" s="157"/>
      <c r="W539" s="147"/>
      <c r="X539" s="147"/>
      <c r="Y539" s="147"/>
      <c r="Z539" s="147"/>
      <c r="AA539" s="147"/>
      <c r="AB539" s="147"/>
      <c r="AC539" s="147"/>
      <c r="AD539" s="147" t="s">
        <v>190</v>
      </c>
      <c r="AE539" s="147"/>
      <c r="AF539" s="147"/>
      <c r="AG539" s="147"/>
      <c r="AH539" s="147"/>
      <c r="AI539" s="147"/>
      <c r="AJ539" s="147"/>
      <c r="AK539" s="147"/>
      <c r="AL539" s="147"/>
      <c r="AM539" s="147"/>
      <c r="AN539" s="147"/>
      <c r="AO539" s="147"/>
      <c r="AP539" s="147"/>
      <c r="AQ539" s="147"/>
      <c r="AR539" s="147"/>
      <c r="AS539" s="147"/>
      <c r="AT539" s="147"/>
      <c r="AU539" s="147"/>
      <c r="AV539" s="147"/>
      <c r="AW539" s="147"/>
      <c r="AX539" s="147"/>
      <c r="AY539" s="147"/>
      <c r="AZ539" s="147"/>
      <c r="BA539" s="147"/>
      <c r="BB539" s="147"/>
      <c r="BC539" s="147"/>
      <c r="BD539" s="147"/>
      <c r="BE539" s="147"/>
    </row>
    <row r="540" spans="1:57" x14ac:dyDescent="0.2">
      <c r="A540" s="168" t="s">
        <v>178</v>
      </c>
      <c r="B540" s="169" t="s">
        <v>122</v>
      </c>
      <c r="C540" s="184" t="s">
        <v>123</v>
      </c>
      <c r="D540" s="170"/>
      <c r="E540" s="171"/>
      <c r="F540" s="172"/>
      <c r="G540" s="172">
        <f>SUMIF(AD541:AD552,"&lt;&gt;NOR",G541:G552)</f>
        <v>0</v>
      </c>
      <c r="H540" s="172"/>
      <c r="I540" s="172">
        <f>SUM(I541:I552)</f>
        <v>0</v>
      </c>
      <c r="J540" s="172"/>
      <c r="K540" s="172">
        <f>SUM(K541:K552)</f>
        <v>110407</v>
      </c>
      <c r="L540" s="172"/>
      <c r="M540" s="172">
        <f>SUM(M541:M552)</f>
        <v>0</v>
      </c>
      <c r="N540" s="171"/>
      <c r="O540" s="171">
        <f>SUM(O541:O552)</f>
        <v>0</v>
      </c>
      <c r="P540" s="171"/>
      <c r="Q540" s="171">
        <f>SUM(Q541:Q552)</f>
        <v>0</v>
      </c>
      <c r="R540" s="167"/>
      <c r="S540" s="167">
        <f>SUM(S541:S552)</f>
        <v>0</v>
      </c>
      <c r="T540" s="167"/>
      <c r="U540" s="167"/>
      <c r="V540" s="167"/>
      <c r="AD540" t="s">
        <v>179</v>
      </c>
    </row>
    <row r="541" spans="1:57" ht="22.5" outlineLevel="1" x14ac:dyDescent="0.2">
      <c r="A541" s="177">
        <v>107</v>
      </c>
      <c r="B541" s="178" t="s">
        <v>630</v>
      </c>
      <c r="C541" s="185" t="s">
        <v>631</v>
      </c>
      <c r="D541" s="179" t="s">
        <v>299</v>
      </c>
      <c r="E541" s="180">
        <v>1</v>
      </c>
      <c r="F541" s="181"/>
      <c r="G541" s="182">
        <f>ROUND(E541*F541,2)</f>
        <v>0</v>
      </c>
      <c r="H541" s="181">
        <v>0</v>
      </c>
      <c r="I541" s="182">
        <f>ROUND(E541*H541,2)</f>
        <v>0</v>
      </c>
      <c r="J541" s="181">
        <v>20000</v>
      </c>
      <c r="K541" s="182">
        <f>ROUND(E541*J541,2)</f>
        <v>20000</v>
      </c>
      <c r="L541" s="182">
        <v>21</v>
      </c>
      <c r="M541" s="182">
        <f>G541*(1+L541/100)</f>
        <v>0</v>
      </c>
      <c r="N541" s="180">
        <v>0</v>
      </c>
      <c r="O541" s="180">
        <f>ROUND(E541*N541,2)</f>
        <v>0</v>
      </c>
      <c r="P541" s="180">
        <v>0</v>
      </c>
      <c r="Q541" s="180">
        <f>ROUND(E541*P541,2)</f>
        <v>0</v>
      </c>
      <c r="R541" s="157">
        <v>0</v>
      </c>
      <c r="S541" s="157">
        <f>ROUND(E541*R541,2)</f>
        <v>0</v>
      </c>
      <c r="T541" s="157"/>
      <c r="U541" s="157" t="s">
        <v>183</v>
      </c>
      <c r="V541" s="157" t="s">
        <v>184</v>
      </c>
      <c r="W541" s="147"/>
      <c r="X541" s="147"/>
      <c r="Y541" s="147"/>
      <c r="Z541" s="147"/>
      <c r="AA541" s="147"/>
      <c r="AB541" s="147"/>
      <c r="AC541" s="147"/>
      <c r="AD541" s="147" t="s">
        <v>185</v>
      </c>
      <c r="AE541" s="147"/>
      <c r="AF541" s="147"/>
      <c r="AG541" s="147"/>
      <c r="AH541" s="147"/>
      <c r="AI541" s="147"/>
      <c r="AJ541" s="147"/>
      <c r="AK541" s="147"/>
      <c r="AL541" s="147"/>
      <c r="AM541" s="147"/>
      <c r="AN541" s="147"/>
      <c r="AO541" s="147"/>
      <c r="AP541" s="147"/>
      <c r="AQ541" s="147"/>
      <c r="AR541" s="147"/>
      <c r="AS541" s="147"/>
      <c r="AT541" s="147"/>
      <c r="AU541" s="147"/>
      <c r="AV541" s="147"/>
      <c r="AW541" s="147"/>
      <c r="AX541" s="147"/>
      <c r="AY541" s="147"/>
      <c r="AZ541" s="147"/>
      <c r="BA541" s="147"/>
      <c r="BB541" s="147"/>
      <c r="BC541" s="147"/>
      <c r="BD541" s="147"/>
      <c r="BE541" s="147"/>
    </row>
    <row r="542" spans="1:57" outlineLevel="2" x14ac:dyDescent="0.2">
      <c r="A542" s="154"/>
      <c r="B542" s="155"/>
      <c r="C542" s="186" t="s">
        <v>632</v>
      </c>
      <c r="D542" s="158"/>
      <c r="E542" s="159">
        <v>1</v>
      </c>
      <c r="F542" s="157"/>
      <c r="G542" s="157"/>
      <c r="H542" s="157"/>
      <c r="I542" s="157"/>
      <c r="J542" s="157"/>
      <c r="K542" s="157"/>
      <c r="L542" s="157"/>
      <c r="M542" s="157"/>
      <c r="N542" s="156"/>
      <c r="O542" s="156"/>
      <c r="P542" s="156"/>
      <c r="Q542" s="156"/>
      <c r="R542" s="157"/>
      <c r="S542" s="157"/>
      <c r="T542" s="157"/>
      <c r="U542" s="157"/>
      <c r="V542" s="157"/>
      <c r="W542" s="147"/>
      <c r="X542" s="147"/>
      <c r="Y542" s="147"/>
      <c r="Z542" s="147"/>
      <c r="AA542" s="147"/>
      <c r="AB542" s="147"/>
      <c r="AC542" s="147"/>
      <c r="AD542" s="147" t="s">
        <v>189</v>
      </c>
      <c r="AE542" s="147">
        <v>0</v>
      </c>
      <c r="AF542" s="147"/>
      <c r="AG542" s="147"/>
      <c r="AH542" s="147"/>
      <c r="AI542" s="147"/>
      <c r="AJ542" s="147"/>
      <c r="AK542" s="147"/>
      <c r="AL542" s="147"/>
      <c r="AM542" s="147"/>
      <c r="AN542" s="147"/>
      <c r="AO542" s="147"/>
      <c r="AP542" s="147"/>
      <c r="AQ542" s="147"/>
      <c r="AR542" s="147"/>
      <c r="AS542" s="147"/>
      <c r="AT542" s="147"/>
      <c r="AU542" s="147"/>
      <c r="AV542" s="147"/>
      <c r="AW542" s="147"/>
      <c r="AX542" s="147"/>
      <c r="AY542" s="147"/>
      <c r="AZ542" s="147"/>
      <c r="BA542" s="147"/>
      <c r="BB542" s="147"/>
      <c r="BC542" s="147"/>
      <c r="BD542" s="147"/>
      <c r="BE542" s="147"/>
    </row>
    <row r="543" spans="1:57" outlineLevel="2" x14ac:dyDescent="0.2">
      <c r="A543" s="154"/>
      <c r="B543" s="155"/>
      <c r="C543" s="730"/>
      <c r="D543" s="731"/>
      <c r="E543" s="731"/>
      <c r="F543" s="731"/>
      <c r="G543" s="731"/>
      <c r="H543" s="157"/>
      <c r="I543" s="157"/>
      <c r="J543" s="157"/>
      <c r="K543" s="157"/>
      <c r="L543" s="157"/>
      <c r="M543" s="157"/>
      <c r="N543" s="156"/>
      <c r="O543" s="156"/>
      <c r="P543" s="156"/>
      <c r="Q543" s="156"/>
      <c r="R543" s="157"/>
      <c r="S543" s="157"/>
      <c r="T543" s="157"/>
      <c r="U543" s="157"/>
      <c r="V543" s="157"/>
      <c r="W543" s="147"/>
      <c r="X543" s="147"/>
      <c r="Y543" s="147"/>
      <c r="Z543" s="147"/>
      <c r="AA543" s="147"/>
      <c r="AB543" s="147"/>
      <c r="AC543" s="147"/>
      <c r="AD543" s="147" t="s">
        <v>190</v>
      </c>
      <c r="AE543" s="147"/>
      <c r="AF543" s="147"/>
      <c r="AG543" s="147"/>
      <c r="AH543" s="147"/>
      <c r="AI543" s="147"/>
      <c r="AJ543" s="147"/>
      <c r="AK543" s="147"/>
      <c r="AL543" s="147"/>
      <c r="AM543" s="147"/>
      <c r="AN543" s="147"/>
      <c r="AO543" s="147"/>
      <c r="AP543" s="147"/>
      <c r="AQ543" s="147"/>
      <c r="AR543" s="147"/>
      <c r="AS543" s="147"/>
      <c r="AT543" s="147"/>
      <c r="AU543" s="147"/>
      <c r="AV543" s="147"/>
      <c r="AW543" s="147"/>
      <c r="AX543" s="147"/>
      <c r="AY543" s="147"/>
      <c r="AZ543" s="147"/>
      <c r="BA543" s="147"/>
      <c r="BB543" s="147"/>
      <c r="BC543" s="147"/>
      <c r="BD543" s="147"/>
      <c r="BE543" s="147"/>
    </row>
    <row r="544" spans="1:57" ht="22.5" outlineLevel="1" x14ac:dyDescent="0.2">
      <c r="A544" s="177">
        <v>108</v>
      </c>
      <c r="B544" s="178" t="s">
        <v>633</v>
      </c>
      <c r="C544" s="185" t="s">
        <v>634</v>
      </c>
      <c r="D544" s="179" t="s">
        <v>299</v>
      </c>
      <c r="E544" s="180">
        <v>1</v>
      </c>
      <c r="F544" s="181"/>
      <c r="G544" s="182">
        <f>ROUND(E544*F544,2)</f>
        <v>0</v>
      </c>
      <c r="H544" s="181">
        <v>0</v>
      </c>
      <c r="I544" s="182">
        <f>ROUND(E544*H544,2)</f>
        <v>0</v>
      </c>
      <c r="J544" s="181">
        <v>80000</v>
      </c>
      <c r="K544" s="182">
        <f>ROUND(E544*J544,2)</f>
        <v>80000</v>
      </c>
      <c r="L544" s="182">
        <v>21</v>
      </c>
      <c r="M544" s="182">
        <f>G544*(1+L544/100)</f>
        <v>0</v>
      </c>
      <c r="N544" s="180">
        <v>0</v>
      </c>
      <c r="O544" s="180">
        <f>ROUND(E544*N544,2)</f>
        <v>0</v>
      </c>
      <c r="P544" s="180">
        <v>0</v>
      </c>
      <c r="Q544" s="180">
        <f>ROUND(E544*P544,2)</f>
        <v>0</v>
      </c>
      <c r="R544" s="157">
        <v>0</v>
      </c>
      <c r="S544" s="157">
        <f>ROUND(E544*R544,2)</f>
        <v>0</v>
      </c>
      <c r="T544" s="157"/>
      <c r="U544" s="157" t="s">
        <v>183</v>
      </c>
      <c r="V544" s="157" t="s">
        <v>184</v>
      </c>
      <c r="W544" s="147"/>
      <c r="X544" s="147"/>
      <c r="Y544" s="147"/>
      <c r="Z544" s="147"/>
      <c r="AA544" s="147"/>
      <c r="AB544" s="147"/>
      <c r="AC544" s="147"/>
      <c r="AD544" s="147" t="s">
        <v>185</v>
      </c>
      <c r="AE544" s="147"/>
      <c r="AF544" s="147"/>
      <c r="AG544" s="147"/>
      <c r="AH544" s="147"/>
      <c r="AI544" s="147"/>
      <c r="AJ544" s="147"/>
      <c r="AK544" s="147"/>
      <c r="AL544" s="147"/>
      <c r="AM544" s="147"/>
      <c r="AN544" s="147"/>
      <c r="AO544" s="147"/>
      <c r="AP544" s="147"/>
      <c r="AQ544" s="147"/>
      <c r="AR544" s="147"/>
      <c r="AS544" s="147"/>
      <c r="AT544" s="147"/>
      <c r="AU544" s="147"/>
      <c r="AV544" s="147"/>
      <c r="AW544" s="147"/>
      <c r="AX544" s="147"/>
      <c r="AY544" s="147"/>
      <c r="AZ544" s="147"/>
      <c r="BA544" s="147"/>
      <c r="BB544" s="147"/>
      <c r="BC544" s="147"/>
      <c r="BD544" s="147"/>
      <c r="BE544" s="147"/>
    </row>
    <row r="545" spans="1:57" outlineLevel="2" x14ac:dyDescent="0.2">
      <c r="A545" s="154"/>
      <c r="B545" s="155"/>
      <c r="C545" s="186" t="s">
        <v>635</v>
      </c>
      <c r="D545" s="158"/>
      <c r="E545" s="159">
        <v>1</v>
      </c>
      <c r="F545" s="157"/>
      <c r="G545" s="157"/>
      <c r="H545" s="157"/>
      <c r="I545" s="157"/>
      <c r="J545" s="157"/>
      <c r="K545" s="157"/>
      <c r="L545" s="157"/>
      <c r="M545" s="157"/>
      <c r="N545" s="156"/>
      <c r="O545" s="156"/>
      <c r="P545" s="156"/>
      <c r="Q545" s="156"/>
      <c r="R545" s="157"/>
      <c r="S545" s="157"/>
      <c r="T545" s="157"/>
      <c r="U545" s="157"/>
      <c r="V545" s="157"/>
      <c r="W545" s="147"/>
      <c r="X545" s="147"/>
      <c r="Y545" s="147"/>
      <c r="Z545" s="147"/>
      <c r="AA545" s="147"/>
      <c r="AB545" s="147"/>
      <c r="AC545" s="147"/>
      <c r="AD545" s="147" t="s">
        <v>189</v>
      </c>
      <c r="AE545" s="147">
        <v>0</v>
      </c>
      <c r="AF545" s="147"/>
      <c r="AG545" s="147"/>
      <c r="AH545" s="147"/>
      <c r="AI545" s="147"/>
      <c r="AJ545" s="147"/>
      <c r="AK545" s="147"/>
      <c r="AL545" s="147"/>
      <c r="AM545" s="147"/>
      <c r="AN545" s="147"/>
      <c r="AO545" s="147"/>
      <c r="AP545" s="147"/>
      <c r="AQ545" s="147"/>
      <c r="AR545" s="147"/>
      <c r="AS545" s="147"/>
      <c r="AT545" s="147"/>
      <c r="AU545" s="147"/>
      <c r="AV545" s="147"/>
      <c r="AW545" s="147"/>
      <c r="AX545" s="147"/>
      <c r="AY545" s="147"/>
      <c r="AZ545" s="147"/>
      <c r="BA545" s="147"/>
      <c r="BB545" s="147"/>
      <c r="BC545" s="147"/>
      <c r="BD545" s="147"/>
      <c r="BE545" s="147"/>
    </row>
    <row r="546" spans="1:57" outlineLevel="2" x14ac:dyDescent="0.2">
      <c r="A546" s="154"/>
      <c r="B546" s="155"/>
      <c r="C546" s="730"/>
      <c r="D546" s="731"/>
      <c r="E546" s="731"/>
      <c r="F546" s="731"/>
      <c r="G546" s="731"/>
      <c r="H546" s="157"/>
      <c r="I546" s="157"/>
      <c r="J546" s="157"/>
      <c r="K546" s="157"/>
      <c r="L546" s="157"/>
      <c r="M546" s="157"/>
      <c r="N546" s="156"/>
      <c r="O546" s="156"/>
      <c r="P546" s="156"/>
      <c r="Q546" s="156"/>
      <c r="R546" s="157"/>
      <c r="S546" s="157"/>
      <c r="T546" s="157"/>
      <c r="U546" s="157"/>
      <c r="V546" s="157"/>
      <c r="W546" s="147"/>
      <c r="X546" s="147"/>
      <c r="Y546" s="147"/>
      <c r="Z546" s="147"/>
      <c r="AA546" s="147"/>
      <c r="AB546" s="147"/>
      <c r="AC546" s="147"/>
      <c r="AD546" s="147" t="s">
        <v>190</v>
      </c>
      <c r="AE546" s="147"/>
      <c r="AF546" s="147"/>
      <c r="AG546" s="147"/>
      <c r="AH546" s="147"/>
      <c r="AI546" s="147"/>
      <c r="AJ546" s="147"/>
      <c r="AK546" s="147"/>
      <c r="AL546" s="147"/>
      <c r="AM546" s="147"/>
      <c r="AN546" s="147"/>
      <c r="AO546" s="147"/>
      <c r="AP546" s="147"/>
      <c r="AQ546" s="147"/>
      <c r="AR546" s="147"/>
      <c r="AS546" s="147"/>
      <c r="AT546" s="147"/>
      <c r="AU546" s="147"/>
      <c r="AV546" s="147"/>
      <c r="AW546" s="147"/>
      <c r="AX546" s="147"/>
      <c r="AY546" s="147"/>
      <c r="AZ546" s="147"/>
      <c r="BA546" s="147"/>
      <c r="BB546" s="147"/>
      <c r="BC546" s="147"/>
      <c r="BD546" s="147"/>
      <c r="BE546" s="147"/>
    </row>
    <row r="547" spans="1:57" outlineLevel="1" x14ac:dyDescent="0.2">
      <c r="A547" s="177">
        <v>109</v>
      </c>
      <c r="B547" s="178" t="s">
        <v>636</v>
      </c>
      <c r="C547" s="185" t="s">
        <v>637</v>
      </c>
      <c r="D547" s="179" t="s">
        <v>299</v>
      </c>
      <c r="E547" s="180">
        <v>1</v>
      </c>
      <c r="F547" s="181"/>
      <c r="G547" s="182">
        <f>ROUND(E547*F547,2)</f>
        <v>0</v>
      </c>
      <c r="H547" s="181">
        <v>0</v>
      </c>
      <c r="I547" s="182">
        <f>ROUND(E547*H547,2)</f>
        <v>0</v>
      </c>
      <c r="J547" s="181">
        <v>10000</v>
      </c>
      <c r="K547" s="182">
        <f>ROUND(E547*J547,2)</f>
        <v>10000</v>
      </c>
      <c r="L547" s="182">
        <v>21</v>
      </c>
      <c r="M547" s="182">
        <f>G547*(1+L547/100)</f>
        <v>0</v>
      </c>
      <c r="N547" s="180">
        <v>0</v>
      </c>
      <c r="O547" s="180">
        <f>ROUND(E547*N547,2)</f>
        <v>0</v>
      </c>
      <c r="P547" s="180">
        <v>0</v>
      </c>
      <c r="Q547" s="180">
        <f>ROUND(E547*P547,2)</f>
        <v>0</v>
      </c>
      <c r="R547" s="157">
        <v>0</v>
      </c>
      <c r="S547" s="157">
        <f>ROUND(E547*R547,2)</f>
        <v>0</v>
      </c>
      <c r="T547" s="157"/>
      <c r="U547" s="157" t="s">
        <v>183</v>
      </c>
      <c r="V547" s="157" t="s">
        <v>184</v>
      </c>
      <c r="W547" s="147"/>
      <c r="X547" s="147"/>
      <c r="Y547" s="147"/>
      <c r="Z547" s="147"/>
      <c r="AA547" s="147"/>
      <c r="AB547" s="147"/>
      <c r="AC547" s="147"/>
      <c r="AD547" s="147" t="s">
        <v>185</v>
      </c>
      <c r="AE547" s="147"/>
      <c r="AF547" s="147"/>
      <c r="AG547" s="147"/>
      <c r="AH547" s="147"/>
      <c r="AI547" s="147"/>
      <c r="AJ547" s="147"/>
      <c r="AK547" s="147"/>
      <c r="AL547" s="147"/>
      <c r="AM547" s="147"/>
      <c r="AN547" s="147"/>
      <c r="AO547" s="147"/>
      <c r="AP547" s="147"/>
      <c r="AQ547" s="147"/>
      <c r="AR547" s="147"/>
      <c r="AS547" s="147"/>
      <c r="AT547" s="147"/>
      <c r="AU547" s="147"/>
      <c r="AV547" s="147"/>
      <c r="AW547" s="147"/>
      <c r="AX547" s="147"/>
      <c r="AY547" s="147"/>
      <c r="AZ547" s="147"/>
      <c r="BA547" s="147"/>
      <c r="BB547" s="147"/>
      <c r="BC547" s="147"/>
      <c r="BD547" s="147"/>
      <c r="BE547" s="147"/>
    </row>
    <row r="548" spans="1:57" outlineLevel="2" x14ac:dyDescent="0.2">
      <c r="A548" s="154"/>
      <c r="B548" s="155"/>
      <c r="C548" s="186" t="s">
        <v>587</v>
      </c>
      <c r="D548" s="158"/>
      <c r="E548" s="159">
        <v>1</v>
      </c>
      <c r="F548" s="157"/>
      <c r="G548" s="157"/>
      <c r="H548" s="157"/>
      <c r="I548" s="157"/>
      <c r="J548" s="157"/>
      <c r="K548" s="157"/>
      <c r="L548" s="157"/>
      <c r="M548" s="157"/>
      <c r="N548" s="156"/>
      <c r="O548" s="156"/>
      <c r="P548" s="156"/>
      <c r="Q548" s="156"/>
      <c r="R548" s="157"/>
      <c r="S548" s="157"/>
      <c r="T548" s="157"/>
      <c r="U548" s="157"/>
      <c r="V548" s="157"/>
      <c r="W548" s="147"/>
      <c r="X548" s="147"/>
      <c r="Y548" s="147"/>
      <c r="Z548" s="147"/>
      <c r="AA548" s="147"/>
      <c r="AB548" s="147"/>
      <c r="AC548" s="147"/>
      <c r="AD548" s="147" t="s">
        <v>189</v>
      </c>
      <c r="AE548" s="147">
        <v>0</v>
      </c>
      <c r="AF548" s="147"/>
      <c r="AG548" s="147"/>
      <c r="AH548" s="147"/>
      <c r="AI548" s="147"/>
      <c r="AJ548" s="147"/>
      <c r="AK548" s="147"/>
      <c r="AL548" s="147"/>
      <c r="AM548" s="147"/>
      <c r="AN548" s="147"/>
      <c r="AO548" s="147"/>
      <c r="AP548" s="147"/>
      <c r="AQ548" s="147"/>
      <c r="AR548" s="147"/>
      <c r="AS548" s="147"/>
      <c r="AT548" s="147"/>
      <c r="AU548" s="147"/>
      <c r="AV548" s="147"/>
      <c r="AW548" s="147"/>
      <c r="AX548" s="147"/>
      <c r="AY548" s="147"/>
      <c r="AZ548" s="147"/>
      <c r="BA548" s="147"/>
      <c r="BB548" s="147"/>
      <c r="BC548" s="147"/>
      <c r="BD548" s="147"/>
      <c r="BE548" s="147"/>
    </row>
    <row r="549" spans="1:57" outlineLevel="2" x14ac:dyDescent="0.2">
      <c r="A549" s="154"/>
      <c r="B549" s="155"/>
      <c r="C549" s="730"/>
      <c r="D549" s="731"/>
      <c r="E549" s="731"/>
      <c r="F549" s="731"/>
      <c r="G549" s="731"/>
      <c r="H549" s="157"/>
      <c r="I549" s="157"/>
      <c r="J549" s="157"/>
      <c r="K549" s="157"/>
      <c r="L549" s="157"/>
      <c r="M549" s="157"/>
      <c r="N549" s="156"/>
      <c r="O549" s="156"/>
      <c r="P549" s="156"/>
      <c r="Q549" s="156"/>
      <c r="R549" s="157"/>
      <c r="S549" s="157"/>
      <c r="T549" s="157"/>
      <c r="U549" s="157"/>
      <c r="V549" s="157"/>
      <c r="W549" s="147"/>
      <c r="X549" s="147"/>
      <c r="Y549" s="147"/>
      <c r="Z549" s="147"/>
      <c r="AA549" s="147"/>
      <c r="AB549" s="147"/>
      <c r="AC549" s="147"/>
      <c r="AD549" s="147" t="s">
        <v>190</v>
      </c>
      <c r="AE549" s="147"/>
      <c r="AF549" s="147"/>
      <c r="AG549" s="147"/>
      <c r="AH549" s="147"/>
      <c r="AI549" s="147"/>
      <c r="AJ549" s="147"/>
      <c r="AK549" s="147"/>
      <c r="AL549" s="147"/>
      <c r="AM549" s="147"/>
      <c r="AN549" s="147"/>
      <c r="AO549" s="147"/>
      <c r="AP549" s="147"/>
      <c r="AQ549" s="147"/>
      <c r="AR549" s="147"/>
      <c r="AS549" s="147"/>
      <c r="AT549" s="147"/>
      <c r="AU549" s="147"/>
      <c r="AV549" s="147"/>
      <c r="AW549" s="147"/>
      <c r="AX549" s="147"/>
      <c r="AY549" s="147"/>
      <c r="AZ549" s="147"/>
      <c r="BA549" s="147"/>
      <c r="BB549" s="147"/>
      <c r="BC549" s="147"/>
      <c r="BD549" s="147"/>
      <c r="BE549" s="147"/>
    </row>
    <row r="550" spans="1:57" outlineLevel="1" x14ac:dyDescent="0.2">
      <c r="A550" s="177">
        <v>110</v>
      </c>
      <c r="B550" s="178" t="s">
        <v>638</v>
      </c>
      <c r="C550" s="185" t="s">
        <v>639</v>
      </c>
      <c r="D550" s="179" t="s">
        <v>0</v>
      </c>
      <c r="E550" s="180">
        <v>1100</v>
      </c>
      <c r="F550" s="181"/>
      <c r="G550" s="182">
        <f>ROUND(E550*F550,2)</f>
        <v>0</v>
      </c>
      <c r="H550" s="181">
        <v>0</v>
      </c>
      <c r="I550" s="182">
        <f>ROUND(E550*H550,2)</f>
        <v>0</v>
      </c>
      <c r="J550" s="181">
        <v>0.37</v>
      </c>
      <c r="K550" s="182">
        <f>ROUND(E550*J550,2)</f>
        <v>407</v>
      </c>
      <c r="L550" s="182">
        <v>21</v>
      </c>
      <c r="M550" s="182">
        <f>G550*(1+L550/100)</f>
        <v>0</v>
      </c>
      <c r="N550" s="180">
        <v>0</v>
      </c>
      <c r="O550" s="180">
        <f>ROUND(E550*N550,2)</f>
        <v>0</v>
      </c>
      <c r="P550" s="180">
        <v>0</v>
      </c>
      <c r="Q550" s="180">
        <f>ROUND(E550*P550,2)</f>
        <v>0</v>
      </c>
      <c r="R550" s="157">
        <v>0</v>
      </c>
      <c r="S550" s="157">
        <f>ROUND(E550*R550,2)</f>
        <v>0</v>
      </c>
      <c r="T550" s="157"/>
      <c r="U550" s="157" t="s">
        <v>620</v>
      </c>
      <c r="V550" s="157" t="s">
        <v>184</v>
      </c>
      <c r="W550" s="147"/>
      <c r="X550" s="147"/>
      <c r="Y550" s="147"/>
      <c r="Z550" s="147"/>
      <c r="AA550" s="147"/>
      <c r="AB550" s="147"/>
      <c r="AC550" s="147"/>
      <c r="AD550" s="147" t="s">
        <v>621</v>
      </c>
      <c r="AE550" s="147"/>
      <c r="AF550" s="147"/>
      <c r="AG550" s="147"/>
      <c r="AH550" s="147"/>
      <c r="AI550" s="147"/>
      <c r="AJ550" s="147"/>
      <c r="AK550" s="147"/>
      <c r="AL550" s="147"/>
      <c r="AM550" s="147"/>
      <c r="AN550" s="147"/>
      <c r="AO550" s="147"/>
      <c r="AP550" s="147"/>
      <c r="AQ550" s="147"/>
      <c r="AR550" s="147"/>
      <c r="AS550" s="147"/>
      <c r="AT550" s="147"/>
      <c r="AU550" s="147"/>
      <c r="AV550" s="147"/>
      <c r="AW550" s="147"/>
      <c r="AX550" s="147"/>
      <c r="AY550" s="147"/>
      <c r="AZ550" s="147"/>
      <c r="BA550" s="147"/>
      <c r="BB550" s="147"/>
      <c r="BC550" s="147"/>
      <c r="BD550" s="147"/>
      <c r="BE550" s="147"/>
    </row>
    <row r="551" spans="1:57" outlineLevel="2" x14ac:dyDescent="0.2">
      <c r="A551" s="154"/>
      <c r="B551" s="155"/>
      <c r="C551" s="732" t="s">
        <v>640</v>
      </c>
      <c r="D551" s="733"/>
      <c r="E551" s="733"/>
      <c r="F551" s="733"/>
      <c r="G551" s="733"/>
      <c r="H551" s="157"/>
      <c r="I551" s="157"/>
      <c r="J551" s="157"/>
      <c r="K551" s="157"/>
      <c r="L551" s="157"/>
      <c r="M551" s="157"/>
      <c r="N551" s="156"/>
      <c r="O551" s="156"/>
      <c r="P551" s="156"/>
      <c r="Q551" s="156"/>
      <c r="R551" s="157"/>
      <c r="S551" s="157"/>
      <c r="T551" s="157"/>
      <c r="U551" s="157"/>
      <c r="V551" s="157"/>
      <c r="W551" s="147"/>
      <c r="X551" s="147"/>
      <c r="Y551" s="147"/>
      <c r="Z551" s="147"/>
      <c r="AA551" s="147"/>
      <c r="AB551" s="147"/>
      <c r="AC551" s="147"/>
      <c r="AD551" s="147" t="s">
        <v>187</v>
      </c>
      <c r="AE551" s="147"/>
      <c r="AF551" s="147"/>
      <c r="AG551" s="147"/>
      <c r="AH551" s="147"/>
      <c r="AI551" s="147"/>
      <c r="AJ551" s="147"/>
      <c r="AK551" s="147"/>
      <c r="AL551" s="147"/>
      <c r="AM551" s="147"/>
      <c r="AN551" s="147"/>
      <c r="AO551" s="147"/>
      <c r="AP551" s="147"/>
      <c r="AQ551" s="147"/>
      <c r="AR551" s="147"/>
      <c r="AS551" s="147"/>
      <c r="AT551" s="147"/>
      <c r="AU551" s="147"/>
      <c r="AV551" s="147"/>
      <c r="AW551" s="147"/>
      <c r="AX551" s="147"/>
      <c r="AY551" s="147"/>
      <c r="AZ551" s="147"/>
      <c r="BA551" s="147"/>
      <c r="BB551" s="147"/>
      <c r="BC551" s="147"/>
      <c r="BD551" s="147"/>
      <c r="BE551" s="147"/>
    </row>
    <row r="552" spans="1:57" outlineLevel="2" x14ac:dyDescent="0.2">
      <c r="A552" s="154"/>
      <c r="B552" s="155"/>
      <c r="C552" s="730"/>
      <c r="D552" s="731"/>
      <c r="E552" s="731"/>
      <c r="F552" s="731"/>
      <c r="G552" s="731"/>
      <c r="H552" s="157"/>
      <c r="I552" s="157"/>
      <c r="J552" s="157"/>
      <c r="K552" s="157"/>
      <c r="L552" s="157"/>
      <c r="M552" s="157"/>
      <c r="N552" s="156"/>
      <c r="O552" s="156"/>
      <c r="P552" s="156"/>
      <c r="Q552" s="156"/>
      <c r="R552" s="157"/>
      <c r="S552" s="157"/>
      <c r="T552" s="157"/>
      <c r="U552" s="157"/>
      <c r="V552" s="157"/>
      <c r="W552" s="147"/>
      <c r="X552" s="147"/>
      <c r="Y552" s="147"/>
      <c r="Z552" s="147"/>
      <c r="AA552" s="147"/>
      <c r="AB552" s="147"/>
      <c r="AC552" s="147"/>
      <c r="AD552" s="147" t="s">
        <v>190</v>
      </c>
      <c r="AE552" s="147"/>
      <c r="AF552" s="147"/>
      <c r="AG552" s="147"/>
      <c r="AH552" s="147"/>
      <c r="AI552" s="147"/>
      <c r="AJ552" s="147"/>
      <c r="AK552" s="147"/>
      <c r="AL552" s="147"/>
      <c r="AM552" s="147"/>
      <c r="AN552" s="147"/>
      <c r="AO552" s="147"/>
      <c r="AP552" s="147"/>
      <c r="AQ552" s="147"/>
      <c r="AR552" s="147"/>
      <c r="AS552" s="147"/>
      <c r="AT552" s="147"/>
      <c r="AU552" s="147"/>
      <c r="AV552" s="147"/>
      <c r="AW552" s="147"/>
      <c r="AX552" s="147"/>
      <c r="AY552" s="147"/>
      <c r="AZ552" s="147"/>
      <c r="BA552" s="147"/>
      <c r="BB552" s="147"/>
      <c r="BC552" s="147"/>
      <c r="BD552" s="147"/>
      <c r="BE552" s="147"/>
    </row>
    <row r="553" spans="1:57" x14ac:dyDescent="0.2">
      <c r="A553" s="168" t="s">
        <v>178</v>
      </c>
      <c r="B553" s="169" t="s">
        <v>124</v>
      </c>
      <c r="C553" s="184" t="s">
        <v>125</v>
      </c>
      <c r="D553" s="170"/>
      <c r="E553" s="171"/>
      <c r="F553" s="172"/>
      <c r="G553" s="172">
        <f>SUMIF(AD554:AD565,"&lt;&gt;NOR",G554:G565)</f>
        <v>0</v>
      </c>
      <c r="H553" s="172"/>
      <c r="I553" s="172">
        <f>SUM(I554:I565)</f>
        <v>4950</v>
      </c>
      <c r="J553" s="172"/>
      <c r="K553" s="172">
        <f>SUM(K554:K565)</f>
        <v>16802.099999999999</v>
      </c>
      <c r="L553" s="172"/>
      <c r="M553" s="172">
        <f>SUM(M554:M565)</f>
        <v>0</v>
      </c>
      <c r="N553" s="171"/>
      <c r="O553" s="171">
        <f>SUM(O554:O565)</f>
        <v>7.0000000000000007E-2</v>
      </c>
      <c r="P553" s="171"/>
      <c r="Q553" s="171">
        <f>SUM(Q554:Q565)</f>
        <v>2.0299999999999998</v>
      </c>
      <c r="R553" s="167"/>
      <c r="S553" s="167">
        <f>SUM(S554:S565)</f>
        <v>10.75</v>
      </c>
      <c r="T553" s="167"/>
      <c r="U553" s="167"/>
      <c r="V553" s="167"/>
      <c r="AD553" t="s">
        <v>179</v>
      </c>
    </row>
    <row r="554" spans="1:57" outlineLevel="1" x14ac:dyDescent="0.2">
      <c r="A554" s="177">
        <v>111</v>
      </c>
      <c r="B554" s="178" t="s">
        <v>641</v>
      </c>
      <c r="C554" s="185" t="s">
        <v>642</v>
      </c>
      <c r="D554" s="179" t="s">
        <v>182</v>
      </c>
      <c r="E554" s="180">
        <v>36.96</v>
      </c>
      <c r="F554" s="181"/>
      <c r="G554" s="182">
        <f>ROUND(E554*F554,2)</f>
        <v>0</v>
      </c>
      <c r="H554" s="181">
        <v>0</v>
      </c>
      <c r="I554" s="182">
        <f>ROUND(E554*H554,2)</f>
        <v>0</v>
      </c>
      <c r="J554" s="181">
        <v>225</v>
      </c>
      <c r="K554" s="182">
        <f>ROUND(E554*J554,2)</f>
        <v>8316</v>
      </c>
      <c r="L554" s="182">
        <v>21</v>
      </c>
      <c r="M554" s="182">
        <f>G554*(1+L554/100)</f>
        <v>0</v>
      </c>
      <c r="N554" s="180">
        <v>0</v>
      </c>
      <c r="O554" s="180">
        <f>ROUND(E554*N554,2)</f>
        <v>0</v>
      </c>
      <c r="P554" s="180">
        <v>0</v>
      </c>
      <c r="Q554" s="180">
        <f>ROUND(E554*P554,2)</f>
        <v>0</v>
      </c>
      <c r="R554" s="157">
        <v>6.0999999999999999E-2</v>
      </c>
      <c r="S554" s="157">
        <f>ROUND(E554*R554,2)</f>
        <v>2.25</v>
      </c>
      <c r="T554" s="157"/>
      <c r="U554" s="157" t="s">
        <v>183</v>
      </c>
      <c r="V554" s="157" t="s">
        <v>184</v>
      </c>
      <c r="W554" s="147"/>
      <c r="X554" s="147"/>
      <c r="Y554" s="147"/>
      <c r="Z554" s="147"/>
      <c r="AA554" s="147"/>
      <c r="AB554" s="147"/>
      <c r="AC554" s="147"/>
      <c r="AD554" s="147" t="s">
        <v>185</v>
      </c>
      <c r="AE554" s="147"/>
      <c r="AF554" s="147"/>
      <c r="AG554" s="147"/>
      <c r="AH554" s="147"/>
      <c r="AI554" s="147"/>
      <c r="AJ554" s="147"/>
      <c r="AK554" s="147"/>
      <c r="AL554" s="147"/>
      <c r="AM554" s="147"/>
      <c r="AN554" s="147"/>
      <c r="AO554" s="147"/>
      <c r="AP554" s="147"/>
      <c r="AQ554" s="147"/>
      <c r="AR554" s="147"/>
      <c r="AS554" s="147"/>
      <c r="AT554" s="147"/>
      <c r="AU554" s="147"/>
      <c r="AV554" s="147"/>
      <c r="AW554" s="147"/>
      <c r="AX554" s="147"/>
      <c r="AY554" s="147"/>
      <c r="AZ554" s="147"/>
      <c r="BA554" s="147"/>
      <c r="BB554" s="147"/>
      <c r="BC554" s="147"/>
      <c r="BD554" s="147"/>
      <c r="BE554" s="147"/>
    </row>
    <row r="555" spans="1:57" outlineLevel="2" x14ac:dyDescent="0.2">
      <c r="A555" s="154"/>
      <c r="B555" s="155"/>
      <c r="C555" s="186" t="s">
        <v>643</v>
      </c>
      <c r="D555" s="158"/>
      <c r="E555" s="159">
        <v>36.96</v>
      </c>
      <c r="F555" s="157"/>
      <c r="G555" s="157"/>
      <c r="H555" s="157"/>
      <c r="I555" s="157"/>
      <c r="J555" s="157"/>
      <c r="K555" s="157"/>
      <c r="L555" s="157"/>
      <c r="M555" s="157"/>
      <c r="N555" s="156"/>
      <c r="O555" s="156"/>
      <c r="P555" s="156"/>
      <c r="Q555" s="156"/>
      <c r="R555" s="157"/>
      <c r="S555" s="157"/>
      <c r="T555" s="157"/>
      <c r="U555" s="157"/>
      <c r="V555" s="157"/>
      <c r="W555" s="147"/>
      <c r="X555" s="147"/>
      <c r="Y555" s="147"/>
      <c r="Z555" s="147"/>
      <c r="AA555" s="147"/>
      <c r="AB555" s="147"/>
      <c r="AC555" s="147"/>
      <c r="AD555" s="147" t="s">
        <v>189</v>
      </c>
      <c r="AE555" s="147">
        <v>0</v>
      </c>
      <c r="AF555" s="147"/>
      <c r="AG555" s="147"/>
      <c r="AH555" s="147"/>
      <c r="AI555" s="147"/>
      <c r="AJ555" s="147"/>
      <c r="AK555" s="147"/>
      <c r="AL555" s="147"/>
      <c r="AM555" s="147"/>
      <c r="AN555" s="147"/>
      <c r="AO555" s="147"/>
      <c r="AP555" s="147"/>
      <c r="AQ555" s="147"/>
      <c r="AR555" s="147"/>
      <c r="AS555" s="147"/>
      <c r="AT555" s="147"/>
      <c r="AU555" s="147"/>
      <c r="AV555" s="147"/>
      <c r="AW555" s="147"/>
      <c r="AX555" s="147"/>
      <c r="AY555" s="147"/>
      <c r="AZ555" s="147"/>
      <c r="BA555" s="147"/>
      <c r="BB555" s="147"/>
      <c r="BC555" s="147"/>
      <c r="BD555" s="147"/>
      <c r="BE555" s="147"/>
    </row>
    <row r="556" spans="1:57" outlineLevel="2" x14ac:dyDescent="0.2">
      <c r="A556" s="154"/>
      <c r="B556" s="155"/>
      <c r="C556" s="730"/>
      <c r="D556" s="731"/>
      <c r="E556" s="731"/>
      <c r="F556" s="731"/>
      <c r="G556" s="731"/>
      <c r="H556" s="157"/>
      <c r="I556" s="157"/>
      <c r="J556" s="157"/>
      <c r="K556" s="157"/>
      <c r="L556" s="157"/>
      <c r="M556" s="157"/>
      <c r="N556" s="156"/>
      <c r="O556" s="156"/>
      <c r="P556" s="156"/>
      <c r="Q556" s="156"/>
      <c r="R556" s="157"/>
      <c r="S556" s="157"/>
      <c r="T556" s="157"/>
      <c r="U556" s="157"/>
      <c r="V556" s="157"/>
      <c r="W556" s="147"/>
      <c r="X556" s="147"/>
      <c r="Y556" s="147"/>
      <c r="Z556" s="147"/>
      <c r="AA556" s="147"/>
      <c r="AB556" s="147"/>
      <c r="AC556" s="147"/>
      <c r="AD556" s="147" t="s">
        <v>190</v>
      </c>
      <c r="AE556" s="147"/>
      <c r="AF556" s="147"/>
      <c r="AG556" s="147"/>
      <c r="AH556" s="147"/>
      <c r="AI556" s="147"/>
      <c r="AJ556" s="147"/>
      <c r="AK556" s="147"/>
      <c r="AL556" s="147"/>
      <c r="AM556" s="147"/>
      <c r="AN556" s="147"/>
      <c r="AO556" s="147"/>
      <c r="AP556" s="147"/>
      <c r="AQ556" s="147"/>
      <c r="AR556" s="147"/>
      <c r="AS556" s="147"/>
      <c r="AT556" s="147"/>
      <c r="AU556" s="147"/>
      <c r="AV556" s="147"/>
      <c r="AW556" s="147"/>
      <c r="AX556" s="147"/>
      <c r="AY556" s="147"/>
      <c r="AZ556" s="147"/>
      <c r="BA556" s="147"/>
      <c r="BB556" s="147"/>
      <c r="BC556" s="147"/>
      <c r="BD556" s="147"/>
      <c r="BE556" s="147"/>
    </row>
    <row r="557" spans="1:57" outlineLevel="1" x14ac:dyDescent="0.2">
      <c r="A557" s="177">
        <v>112</v>
      </c>
      <c r="B557" s="178" t="s">
        <v>644</v>
      </c>
      <c r="C557" s="185" t="s">
        <v>645</v>
      </c>
      <c r="D557" s="179" t="s">
        <v>211</v>
      </c>
      <c r="E557" s="180">
        <v>36.96</v>
      </c>
      <c r="F557" s="181"/>
      <c r="G557" s="182">
        <f>ROUND(E557*F557,2)</f>
        <v>0</v>
      </c>
      <c r="H557" s="181">
        <v>0</v>
      </c>
      <c r="I557" s="182">
        <f>ROUND(E557*H557,2)</f>
        <v>0</v>
      </c>
      <c r="J557" s="181">
        <v>185</v>
      </c>
      <c r="K557" s="182">
        <f>ROUND(E557*J557,2)</f>
        <v>6837.6</v>
      </c>
      <c r="L557" s="182">
        <v>21</v>
      </c>
      <c r="M557" s="182">
        <f>G557*(1+L557/100)</f>
        <v>0</v>
      </c>
      <c r="N557" s="180">
        <v>0</v>
      </c>
      <c r="O557" s="180">
        <f>ROUND(E557*N557,2)</f>
        <v>0</v>
      </c>
      <c r="P557" s="180">
        <v>5.5E-2</v>
      </c>
      <c r="Q557" s="180">
        <f>ROUND(E557*P557,2)</f>
        <v>2.0299999999999998</v>
      </c>
      <c r="R557" s="157">
        <v>0.23</v>
      </c>
      <c r="S557" s="157">
        <f>ROUND(E557*R557,2)</f>
        <v>8.5</v>
      </c>
      <c r="T557" s="157"/>
      <c r="U557" s="157" t="s">
        <v>183</v>
      </c>
      <c r="V557" s="157" t="s">
        <v>184</v>
      </c>
      <c r="W557" s="147"/>
      <c r="X557" s="147"/>
      <c r="Y557" s="147"/>
      <c r="Z557" s="147"/>
      <c r="AA557" s="147"/>
      <c r="AB557" s="147"/>
      <c r="AC557" s="147"/>
      <c r="AD557" s="147" t="s">
        <v>185</v>
      </c>
      <c r="AE557" s="147"/>
      <c r="AF557" s="147"/>
      <c r="AG557" s="147"/>
      <c r="AH557" s="147"/>
      <c r="AI557" s="147"/>
      <c r="AJ557" s="147"/>
      <c r="AK557" s="147"/>
      <c r="AL557" s="147"/>
      <c r="AM557" s="147"/>
      <c r="AN557" s="147"/>
      <c r="AO557" s="147"/>
      <c r="AP557" s="147"/>
      <c r="AQ557" s="147"/>
      <c r="AR557" s="147"/>
      <c r="AS557" s="147"/>
      <c r="AT557" s="147"/>
      <c r="AU557" s="147"/>
      <c r="AV557" s="147"/>
      <c r="AW557" s="147"/>
      <c r="AX557" s="147"/>
      <c r="AY557" s="147"/>
      <c r="AZ557" s="147"/>
      <c r="BA557" s="147"/>
      <c r="BB557" s="147"/>
      <c r="BC557" s="147"/>
      <c r="BD557" s="147"/>
      <c r="BE557" s="147"/>
    </row>
    <row r="558" spans="1:57" outlineLevel="2" x14ac:dyDescent="0.2">
      <c r="A558" s="154"/>
      <c r="B558" s="155"/>
      <c r="C558" s="186" t="s">
        <v>646</v>
      </c>
      <c r="D558" s="158"/>
      <c r="E558" s="159">
        <v>36.96</v>
      </c>
      <c r="F558" s="157"/>
      <c r="G558" s="157"/>
      <c r="H558" s="157"/>
      <c r="I558" s="157"/>
      <c r="J558" s="157"/>
      <c r="K558" s="157"/>
      <c r="L558" s="157"/>
      <c r="M558" s="157"/>
      <c r="N558" s="156"/>
      <c r="O558" s="156"/>
      <c r="P558" s="156"/>
      <c r="Q558" s="156"/>
      <c r="R558" s="157"/>
      <c r="S558" s="157"/>
      <c r="T558" s="157"/>
      <c r="U558" s="157"/>
      <c r="V558" s="157"/>
      <c r="W558" s="147"/>
      <c r="X558" s="147"/>
      <c r="Y558" s="147"/>
      <c r="Z558" s="147"/>
      <c r="AA558" s="147"/>
      <c r="AB558" s="147"/>
      <c r="AC558" s="147"/>
      <c r="AD558" s="147" t="s">
        <v>189</v>
      </c>
      <c r="AE558" s="147">
        <v>0</v>
      </c>
      <c r="AF558" s="147"/>
      <c r="AG558" s="147"/>
      <c r="AH558" s="147"/>
      <c r="AI558" s="147"/>
      <c r="AJ558" s="147"/>
      <c r="AK558" s="147"/>
      <c r="AL558" s="147"/>
      <c r="AM558" s="147"/>
      <c r="AN558" s="147"/>
      <c r="AO558" s="147"/>
      <c r="AP558" s="147"/>
      <c r="AQ558" s="147"/>
      <c r="AR558" s="147"/>
      <c r="AS558" s="147"/>
      <c r="AT558" s="147"/>
      <c r="AU558" s="147"/>
      <c r="AV558" s="147"/>
      <c r="AW558" s="147"/>
      <c r="AX558" s="147"/>
      <c r="AY558" s="147"/>
      <c r="AZ558" s="147"/>
      <c r="BA558" s="147"/>
      <c r="BB558" s="147"/>
      <c r="BC558" s="147"/>
      <c r="BD558" s="147"/>
      <c r="BE558" s="147"/>
    </row>
    <row r="559" spans="1:57" outlineLevel="2" x14ac:dyDescent="0.2">
      <c r="A559" s="154"/>
      <c r="B559" s="155"/>
      <c r="C559" s="730"/>
      <c r="D559" s="731"/>
      <c r="E559" s="731"/>
      <c r="F559" s="731"/>
      <c r="G559" s="731"/>
      <c r="H559" s="157"/>
      <c r="I559" s="157"/>
      <c r="J559" s="157"/>
      <c r="K559" s="157"/>
      <c r="L559" s="157"/>
      <c r="M559" s="157"/>
      <c r="N559" s="156"/>
      <c r="O559" s="156"/>
      <c r="P559" s="156"/>
      <c r="Q559" s="156"/>
      <c r="R559" s="157"/>
      <c r="S559" s="157"/>
      <c r="T559" s="157"/>
      <c r="U559" s="157"/>
      <c r="V559" s="157"/>
      <c r="W559" s="147"/>
      <c r="X559" s="147"/>
      <c r="Y559" s="147"/>
      <c r="Z559" s="147"/>
      <c r="AA559" s="147"/>
      <c r="AB559" s="147"/>
      <c r="AC559" s="147"/>
      <c r="AD559" s="147" t="s">
        <v>190</v>
      </c>
      <c r="AE559" s="147"/>
      <c r="AF559" s="147"/>
      <c r="AG559" s="147"/>
      <c r="AH559" s="147"/>
      <c r="AI559" s="147"/>
      <c r="AJ559" s="147"/>
      <c r="AK559" s="147"/>
      <c r="AL559" s="147"/>
      <c r="AM559" s="147"/>
      <c r="AN559" s="147"/>
      <c r="AO559" s="147"/>
      <c r="AP559" s="147"/>
      <c r="AQ559" s="147"/>
      <c r="AR559" s="147"/>
      <c r="AS559" s="147"/>
      <c r="AT559" s="147"/>
      <c r="AU559" s="147"/>
      <c r="AV559" s="147"/>
      <c r="AW559" s="147"/>
      <c r="AX559" s="147"/>
      <c r="AY559" s="147"/>
      <c r="AZ559" s="147"/>
      <c r="BA559" s="147"/>
      <c r="BB559" s="147"/>
      <c r="BC559" s="147"/>
      <c r="BD559" s="147"/>
      <c r="BE559" s="147"/>
    </row>
    <row r="560" spans="1:57" ht="22.5" outlineLevel="1" x14ac:dyDescent="0.2">
      <c r="A560" s="177">
        <v>113</v>
      </c>
      <c r="B560" s="178" t="s">
        <v>647</v>
      </c>
      <c r="C560" s="185" t="s">
        <v>648</v>
      </c>
      <c r="D560" s="179" t="s">
        <v>358</v>
      </c>
      <c r="E560" s="180">
        <v>82.5</v>
      </c>
      <c r="F560" s="181"/>
      <c r="G560" s="182">
        <f>ROUND(E560*F560,2)</f>
        <v>0</v>
      </c>
      <c r="H560" s="181">
        <v>60</v>
      </c>
      <c r="I560" s="182">
        <f>ROUND(E560*H560,2)</f>
        <v>4950</v>
      </c>
      <c r="J560" s="181">
        <v>0</v>
      </c>
      <c r="K560" s="182">
        <f>ROUND(E560*J560,2)</f>
        <v>0</v>
      </c>
      <c r="L560" s="182">
        <v>21</v>
      </c>
      <c r="M560" s="182">
        <f>G560*(1+L560/100)</f>
        <v>0</v>
      </c>
      <c r="N560" s="180">
        <v>8.3000000000000001E-4</v>
      </c>
      <c r="O560" s="180">
        <f>ROUND(E560*N560,2)</f>
        <v>7.0000000000000007E-2</v>
      </c>
      <c r="P560" s="180">
        <v>0</v>
      </c>
      <c r="Q560" s="180">
        <f>ROUND(E560*P560,2)</f>
        <v>0</v>
      </c>
      <c r="R560" s="157">
        <v>0</v>
      </c>
      <c r="S560" s="157">
        <f>ROUND(E560*R560,2)</f>
        <v>0</v>
      </c>
      <c r="T560" s="157"/>
      <c r="U560" s="157" t="s">
        <v>308</v>
      </c>
      <c r="V560" s="157" t="s">
        <v>184</v>
      </c>
      <c r="W560" s="147"/>
      <c r="X560" s="147"/>
      <c r="Y560" s="147"/>
      <c r="Z560" s="147"/>
      <c r="AA560" s="147"/>
      <c r="AB560" s="147"/>
      <c r="AC560" s="147"/>
      <c r="AD560" s="147" t="s">
        <v>309</v>
      </c>
      <c r="AE560" s="147"/>
      <c r="AF560" s="147"/>
      <c r="AG560" s="147"/>
      <c r="AH560" s="147"/>
      <c r="AI560" s="147"/>
      <c r="AJ560" s="147"/>
      <c r="AK560" s="147"/>
      <c r="AL560" s="147"/>
      <c r="AM560" s="147"/>
      <c r="AN560" s="147"/>
      <c r="AO560" s="147"/>
      <c r="AP560" s="147"/>
      <c r="AQ560" s="147"/>
      <c r="AR560" s="147"/>
      <c r="AS560" s="147"/>
      <c r="AT560" s="147"/>
      <c r="AU560" s="147"/>
      <c r="AV560" s="147"/>
      <c r="AW560" s="147"/>
      <c r="AX560" s="147"/>
      <c r="AY560" s="147"/>
      <c r="AZ560" s="147"/>
      <c r="BA560" s="147"/>
      <c r="BB560" s="147"/>
      <c r="BC560" s="147"/>
      <c r="BD560" s="147"/>
      <c r="BE560" s="147"/>
    </row>
    <row r="561" spans="1:57" outlineLevel="2" x14ac:dyDescent="0.2">
      <c r="A561" s="154"/>
      <c r="B561" s="155"/>
      <c r="C561" s="186" t="s">
        <v>649</v>
      </c>
      <c r="D561" s="158"/>
      <c r="E561" s="159">
        <v>82.5</v>
      </c>
      <c r="F561" s="157"/>
      <c r="G561" s="157"/>
      <c r="H561" s="157"/>
      <c r="I561" s="157"/>
      <c r="J561" s="157"/>
      <c r="K561" s="157"/>
      <c r="L561" s="157"/>
      <c r="M561" s="157"/>
      <c r="N561" s="156"/>
      <c r="O561" s="156"/>
      <c r="P561" s="156"/>
      <c r="Q561" s="156"/>
      <c r="R561" s="157"/>
      <c r="S561" s="157"/>
      <c r="T561" s="157"/>
      <c r="U561" s="157"/>
      <c r="V561" s="157"/>
      <c r="W561" s="147"/>
      <c r="X561" s="147"/>
      <c r="Y561" s="147"/>
      <c r="Z561" s="147"/>
      <c r="AA561" s="147"/>
      <c r="AB561" s="147"/>
      <c r="AC561" s="147"/>
      <c r="AD561" s="147" t="s">
        <v>189</v>
      </c>
      <c r="AE561" s="147">
        <v>0</v>
      </c>
      <c r="AF561" s="147"/>
      <c r="AG561" s="147"/>
      <c r="AH561" s="147"/>
      <c r="AI561" s="147"/>
      <c r="AJ561" s="147"/>
      <c r="AK561" s="147"/>
      <c r="AL561" s="147"/>
      <c r="AM561" s="147"/>
      <c r="AN561" s="147"/>
      <c r="AO561" s="147"/>
      <c r="AP561" s="147"/>
      <c r="AQ561" s="147"/>
      <c r="AR561" s="147"/>
      <c r="AS561" s="147"/>
      <c r="AT561" s="147"/>
      <c r="AU561" s="147"/>
      <c r="AV561" s="147"/>
      <c r="AW561" s="147"/>
      <c r="AX561" s="147"/>
      <c r="AY561" s="147"/>
      <c r="AZ561" s="147"/>
      <c r="BA561" s="147"/>
      <c r="BB561" s="147"/>
      <c r="BC561" s="147"/>
      <c r="BD561" s="147"/>
      <c r="BE561" s="147"/>
    </row>
    <row r="562" spans="1:57" outlineLevel="2" x14ac:dyDescent="0.2">
      <c r="A562" s="154"/>
      <c r="B562" s="155"/>
      <c r="C562" s="730"/>
      <c r="D562" s="731"/>
      <c r="E562" s="731"/>
      <c r="F562" s="731"/>
      <c r="G562" s="731"/>
      <c r="H562" s="157"/>
      <c r="I562" s="157"/>
      <c r="J562" s="157"/>
      <c r="K562" s="157"/>
      <c r="L562" s="157"/>
      <c r="M562" s="157"/>
      <c r="N562" s="156"/>
      <c r="O562" s="156"/>
      <c r="P562" s="156"/>
      <c r="Q562" s="156"/>
      <c r="R562" s="157"/>
      <c r="S562" s="157"/>
      <c r="T562" s="157"/>
      <c r="U562" s="157"/>
      <c r="V562" s="157"/>
      <c r="W562" s="147"/>
      <c r="X562" s="147"/>
      <c r="Y562" s="147"/>
      <c r="Z562" s="147"/>
      <c r="AA562" s="147"/>
      <c r="AB562" s="147"/>
      <c r="AC562" s="147"/>
      <c r="AD562" s="147" t="s">
        <v>190</v>
      </c>
      <c r="AE562" s="147"/>
      <c r="AF562" s="147"/>
      <c r="AG562" s="147"/>
      <c r="AH562" s="147"/>
      <c r="AI562" s="147"/>
      <c r="AJ562" s="147"/>
      <c r="AK562" s="147"/>
      <c r="AL562" s="147"/>
      <c r="AM562" s="147"/>
      <c r="AN562" s="147"/>
      <c r="AO562" s="147"/>
      <c r="AP562" s="147"/>
      <c r="AQ562" s="147"/>
      <c r="AR562" s="147"/>
      <c r="AS562" s="147"/>
      <c r="AT562" s="147"/>
      <c r="AU562" s="147"/>
      <c r="AV562" s="147"/>
      <c r="AW562" s="147"/>
      <c r="AX562" s="147"/>
      <c r="AY562" s="147"/>
      <c r="AZ562" s="147"/>
      <c r="BA562" s="147"/>
      <c r="BB562" s="147"/>
      <c r="BC562" s="147"/>
      <c r="BD562" s="147"/>
      <c r="BE562" s="147"/>
    </row>
    <row r="563" spans="1:57" outlineLevel="1" x14ac:dyDescent="0.2">
      <c r="A563" s="177">
        <v>114</v>
      </c>
      <c r="B563" s="178" t="s">
        <v>650</v>
      </c>
      <c r="C563" s="185" t="s">
        <v>651</v>
      </c>
      <c r="D563" s="179" t="s">
        <v>0</v>
      </c>
      <c r="E563" s="180">
        <v>201.036</v>
      </c>
      <c r="F563" s="181"/>
      <c r="G563" s="182">
        <f>ROUND(E563*F563,2)</f>
        <v>0</v>
      </c>
      <c r="H563" s="181">
        <v>0</v>
      </c>
      <c r="I563" s="182">
        <f>ROUND(E563*H563,2)</f>
        <v>0</v>
      </c>
      <c r="J563" s="181">
        <v>8.1999999999999993</v>
      </c>
      <c r="K563" s="182">
        <f>ROUND(E563*J563,2)</f>
        <v>1648.5</v>
      </c>
      <c r="L563" s="182">
        <v>21</v>
      </c>
      <c r="M563" s="182">
        <f>G563*(1+L563/100)</f>
        <v>0</v>
      </c>
      <c r="N563" s="180">
        <v>0</v>
      </c>
      <c r="O563" s="180">
        <f>ROUND(E563*N563,2)</f>
        <v>0</v>
      </c>
      <c r="P563" s="180">
        <v>0</v>
      </c>
      <c r="Q563" s="180">
        <f>ROUND(E563*P563,2)</f>
        <v>0</v>
      </c>
      <c r="R563" s="157">
        <v>0</v>
      </c>
      <c r="S563" s="157">
        <f>ROUND(E563*R563,2)</f>
        <v>0</v>
      </c>
      <c r="T563" s="157"/>
      <c r="U563" s="157" t="s">
        <v>620</v>
      </c>
      <c r="V563" s="157" t="s">
        <v>184</v>
      </c>
      <c r="W563" s="147"/>
      <c r="X563" s="147"/>
      <c r="Y563" s="147"/>
      <c r="Z563" s="147"/>
      <c r="AA563" s="147"/>
      <c r="AB563" s="147"/>
      <c r="AC563" s="147"/>
      <c r="AD563" s="147" t="s">
        <v>621</v>
      </c>
      <c r="AE563" s="147"/>
      <c r="AF563" s="147"/>
      <c r="AG563" s="147"/>
      <c r="AH563" s="147"/>
      <c r="AI563" s="147"/>
      <c r="AJ563" s="147"/>
      <c r="AK563" s="147"/>
      <c r="AL563" s="147"/>
      <c r="AM563" s="147"/>
      <c r="AN563" s="147"/>
      <c r="AO563" s="147"/>
      <c r="AP563" s="147"/>
      <c r="AQ563" s="147"/>
      <c r="AR563" s="147"/>
      <c r="AS563" s="147"/>
      <c r="AT563" s="147"/>
      <c r="AU563" s="147"/>
      <c r="AV563" s="147"/>
      <c r="AW563" s="147"/>
      <c r="AX563" s="147"/>
      <c r="AY563" s="147"/>
      <c r="AZ563" s="147"/>
      <c r="BA563" s="147"/>
      <c r="BB563" s="147"/>
      <c r="BC563" s="147"/>
      <c r="BD563" s="147"/>
      <c r="BE563" s="147"/>
    </row>
    <row r="564" spans="1:57" outlineLevel="2" x14ac:dyDescent="0.2">
      <c r="A564" s="154"/>
      <c r="B564" s="155"/>
      <c r="C564" s="732" t="s">
        <v>652</v>
      </c>
      <c r="D564" s="733"/>
      <c r="E564" s="733"/>
      <c r="F564" s="733"/>
      <c r="G564" s="733"/>
      <c r="H564" s="157"/>
      <c r="I564" s="157"/>
      <c r="J564" s="157"/>
      <c r="K564" s="157"/>
      <c r="L564" s="157"/>
      <c r="M564" s="157"/>
      <c r="N564" s="156"/>
      <c r="O564" s="156"/>
      <c r="P564" s="156"/>
      <c r="Q564" s="156"/>
      <c r="R564" s="157"/>
      <c r="S564" s="157"/>
      <c r="T564" s="157"/>
      <c r="U564" s="157"/>
      <c r="V564" s="157"/>
      <c r="W564" s="147"/>
      <c r="X564" s="147"/>
      <c r="Y564" s="147"/>
      <c r="Z564" s="147"/>
      <c r="AA564" s="147"/>
      <c r="AB564" s="147"/>
      <c r="AC564" s="147"/>
      <c r="AD564" s="147" t="s">
        <v>187</v>
      </c>
      <c r="AE564" s="147"/>
      <c r="AF564" s="147"/>
      <c r="AG564" s="147"/>
      <c r="AH564" s="147"/>
      <c r="AI564" s="147"/>
      <c r="AJ564" s="147"/>
      <c r="AK564" s="147"/>
      <c r="AL564" s="147"/>
      <c r="AM564" s="147"/>
      <c r="AN564" s="147"/>
      <c r="AO564" s="147"/>
      <c r="AP564" s="147"/>
      <c r="AQ564" s="147"/>
      <c r="AR564" s="147"/>
      <c r="AS564" s="147"/>
      <c r="AT564" s="147"/>
      <c r="AU564" s="147"/>
      <c r="AV564" s="147"/>
      <c r="AW564" s="147"/>
      <c r="AX564" s="147"/>
      <c r="AY564" s="147"/>
      <c r="AZ564" s="147"/>
      <c r="BA564" s="147"/>
      <c r="BB564" s="147"/>
      <c r="BC564" s="147"/>
      <c r="BD564" s="147"/>
      <c r="BE564" s="147"/>
    </row>
    <row r="565" spans="1:57" outlineLevel="2" x14ac:dyDescent="0.2">
      <c r="A565" s="154"/>
      <c r="B565" s="155"/>
      <c r="C565" s="730"/>
      <c r="D565" s="731"/>
      <c r="E565" s="731"/>
      <c r="F565" s="731"/>
      <c r="G565" s="731"/>
      <c r="H565" s="157"/>
      <c r="I565" s="157"/>
      <c r="J565" s="157"/>
      <c r="K565" s="157"/>
      <c r="L565" s="157"/>
      <c r="M565" s="157"/>
      <c r="N565" s="156"/>
      <c r="O565" s="156"/>
      <c r="P565" s="156"/>
      <c r="Q565" s="156"/>
      <c r="R565" s="157"/>
      <c r="S565" s="157"/>
      <c r="T565" s="157"/>
      <c r="U565" s="157"/>
      <c r="V565" s="157"/>
      <c r="W565" s="147"/>
      <c r="X565" s="147"/>
      <c r="Y565" s="147"/>
      <c r="Z565" s="147"/>
      <c r="AA565" s="147"/>
      <c r="AB565" s="147"/>
      <c r="AC565" s="147"/>
      <c r="AD565" s="147" t="s">
        <v>190</v>
      </c>
      <c r="AE565" s="147"/>
      <c r="AF565" s="147"/>
      <c r="AG565" s="147"/>
      <c r="AH565" s="147"/>
      <c r="AI565" s="147"/>
      <c r="AJ565" s="147"/>
      <c r="AK565" s="147"/>
      <c r="AL565" s="147"/>
      <c r="AM565" s="147"/>
      <c r="AN565" s="147"/>
      <c r="AO565" s="147"/>
      <c r="AP565" s="147"/>
      <c r="AQ565" s="147"/>
      <c r="AR565" s="147"/>
      <c r="AS565" s="147"/>
      <c r="AT565" s="147"/>
      <c r="AU565" s="147"/>
      <c r="AV565" s="147"/>
      <c r="AW565" s="147"/>
      <c r="AX565" s="147"/>
      <c r="AY565" s="147"/>
      <c r="AZ565" s="147"/>
      <c r="BA565" s="147"/>
      <c r="BB565" s="147"/>
      <c r="BC565" s="147"/>
      <c r="BD565" s="147"/>
      <c r="BE565" s="147"/>
    </row>
    <row r="566" spans="1:57" x14ac:dyDescent="0.2">
      <c r="A566" s="168" t="s">
        <v>178</v>
      </c>
      <c r="B566" s="169" t="s">
        <v>132</v>
      </c>
      <c r="C566" s="184" t="s">
        <v>133</v>
      </c>
      <c r="D566" s="170"/>
      <c r="E566" s="171"/>
      <c r="F566" s="172"/>
      <c r="G566" s="172">
        <f>SUMIF(AD567:AD581,"&lt;&gt;NOR",G567:G581)</f>
        <v>0</v>
      </c>
      <c r="H566" s="172"/>
      <c r="I566" s="172">
        <f>SUM(I567:I581)</f>
        <v>1590</v>
      </c>
      <c r="J566" s="172"/>
      <c r="K566" s="172">
        <f>SUM(K567:K581)</f>
        <v>39209.03</v>
      </c>
      <c r="L566" s="172"/>
      <c r="M566" s="172">
        <f>SUM(M567:M581)</f>
        <v>0</v>
      </c>
      <c r="N566" s="171"/>
      <c r="O566" s="171">
        <f>SUM(O567:O581)</f>
        <v>0.03</v>
      </c>
      <c r="P566" s="171"/>
      <c r="Q566" s="171">
        <f>SUM(Q567:Q581)</f>
        <v>7.0000000000000007E-2</v>
      </c>
      <c r="R566" s="167"/>
      <c r="S566" s="167">
        <f>SUM(S567:S581)</f>
        <v>5.68</v>
      </c>
      <c r="T566" s="167"/>
      <c r="U566" s="167"/>
      <c r="V566" s="167"/>
      <c r="AD566" t="s">
        <v>179</v>
      </c>
    </row>
    <row r="567" spans="1:57" outlineLevel="1" x14ac:dyDescent="0.2">
      <c r="A567" s="177">
        <v>115</v>
      </c>
      <c r="B567" s="178" t="s">
        <v>653</v>
      </c>
      <c r="C567" s="185" t="s">
        <v>654</v>
      </c>
      <c r="D567" s="179" t="s">
        <v>211</v>
      </c>
      <c r="E567" s="180">
        <v>7.5</v>
      </c>
      <c r="F567" s="181"/>
      <c r="G567" s="182">
        <f>ROUND(E567*F567,2)</f>
        <v>0</v>
      </c>
      <c r="H567" s="181">
        <v>0</v>
      </c>
      <c r="I567" s="182">
        <f>ROUND(E567*H567,2)</f>
        <v>0</v>
      </c>
      <c r="J567" s="181">
        <v>274</v>
      </c>
      <c r="K567" s="182">
        <f>ROUND(E567*J567,2)</f>
        <v>2055</v>
      </c>
      <c r="L567" s="182">
        <v>21</v>
      </c>
      <c r="M567" s="182">
        <f>G567*(1+L567/100)</f>
        <v>0</v>
      </c>
      <c r="N567" s="180">
        <v>0</v>
      </c>
      <c r="O567" s="180">
        <f>ROUND(E567*N567,2)</f>
        <v>0</v>
      </c>
      <c r="P567" s="180">
        <v>0</v>
      </c>
      <c r="Q567" s="180">
        <f>ROUND(E567*P567,2)</f>
        <v>0</v>
      </c>
      <c r="R567" s="157">
        <v>0.47</v>
      </c>
      <c r="S567" s="157">
        <f>ROUND(E567*R567,2)</f>
        <v>3.53</v>
      </c>
      <c r="T567" s="157"/>
      <c r="U567" s="157" t="s">
        <v>183</v>
      </c>
      <c r="V567" s="157" t="s">
        <v>184</v>
      </c>
      <c r="W567" s="147"/>
      <c r="X567" s="147"/>
      <c r="Y567" s="147"/>
      <c r="Z567" s="147"/>
      <c r="AA567" s="147"/>
      <c r="AB567" s="147"/>
      <c r="AC567" s="147"/>
      <c r="AD567" s="147" t="s">
        <v>185</v>
      </c>
      <c r="AE567" s="147"/>
      <c r="AF567" s="147"/>
      <c r="AG567" s="147"/>
      <c r="AH567" s="147"/>
      <c r="AI567" s="147"/>
      <c r="AJ567" s="147"/>
      <c r="AK567" s="147"/>
      <c r="AL567" s="147"/>
      <c r="AM567" s="147"/>
      <c r="AN567" s="147"/>
      <c r="AO567" s="147"/>
      <c r="AP567" s="147"/>
      <c r="AQ567" s="147"/>
      <c r="AR567" s="147"/>
      <c r="AS567" s="147"/>
      <c r="AT567" s="147"/>
      <c r="AU567" s="147"/>
      <c r="AV567" s="147"/>
      <c r="AW567" s="147"/>
      <c r="AX567" s="147"/>
      <c r="AY567" s="147"/>
      <c r="AZ567" s="147"/>
      <c r="BA567" s="147"/>
      <c r="BB567" s="147"/>
      <c r="BC567" s="147"/>
      <c r="BD567" s="147"/>
      <c r="BE567" s="147"/>
    </row>
    <row r="568" spans="1:57" outlineLevel="2" x14ac:dyDescent="0.2">
      <c r="A568" s="154"/>
      <c r="B568" s="155"/>
      <c r="C568" s="186" t="s">
        <v>655</v>
      </c>
      <c r="D568" s="158"/>
      <c r="E568" s="159">
        <v>7.5</v>
      </c>
      <c r="F568" s="157"/>
      <c r="G568" s="157"/>
      <c r="H568" s="157"/>
      <c r="I568" s="157"/>
      <c r="J568" s="157"/>
      <c r="K568" s="157"/>
      <c r="L568" s="157"/>
      <c r="M568" s="157"/>
      <c r="N568" s="156"/>
      <c r="O568" s="156"/>
      <c r="P568" s="156"/>
      <c r="Q568" s="156"/>
      <c r="R568" s="157"/>
      <c r="S568" s="157"/>
      <c r="T568" s="157"/>
      <c r="U568" s="157"/>
      <c r="V568" s="157"/>
      <c r="W568" s="147"/>
      <c r="X568" s="147"/>
      <c r="Y568" s="147"/>
      <c r="Z568" s="147"/>
      <c r="AA568" s="147"/>
      <c r="AB568" s="147"/>
      <c r="AC568" s="147"/>
      <c r="AD568" s="147" t="s">
        <v>189</v>
      </c>
      <c r="AE568" s="147">
        <v>0</v>
      </c>
      <c r="AF568" s="147"/>
      <c r="AG568" s="147"/>
      <c r="AH568" s="147"/>
      <c r="AI568" s="147"/>
      <c r="AJ568" s="147"/>
      <c r="AK568" s="147"/>
      <c r="AL568" s="147"/>
      <c r="AM568" s="147"/>
      <c r="AN568" s="147"/>
      <c r="AO568" s="147"/>
      <c r="AP568" s="147"/>
      <c r="AQ568" s="147"/>
      <c r="AR568" s="147"/>
      <c r="AS568" s="147"/>
      <c r="AT568" s="147"/>
      <c r="AU568" s="147"/>
      <c r="AV568" s="147"/>
      <c r="AW568" s="147"/>
      <c r="AX568" s="147"/>
      <c r="AY568" s="147"/>
      <c r="AZ568" s="147"/>
      <c r="BA568" s="147"/>
      <c r="BB568" s="147"/>
      <c r="BC568" s="147"/>
      <c r="BD568" s="147"/>
      <c r="BE568" s="147"/>
    </row>
    <row r="569" spans="1:57" outlineLevel="2" x14ac:dyDescent="0.2">
      <c r="A569" s="154"/>
      <c r="B569" s="155"/>
      <c r="C569" s="730"/>
      <c r="D569" s="731"/>
      <c r="E569" s="731"/>
      <c r="F569" s="731"/>
      <c r="G569" s="731"/>
      <c r="H569" s="157"/>
      <c r="I569" s="157"/>
      <c r="J569" s="157"/>
      <c r="K569" s="157"/>
      <c r="L569" s="157"/>
      <c r="M569" s="157"/>
      <c r="N569" s="156"/>
      <c r="O569" s="156"/>
      <c r="P569" s="156"/>
      <c r="Q569" s="156"/>
      <c r="R569" s="157"/>
      <c r="S569" s="157"/>
      <c r="T569" s="157"/>
      <c r="U569" s="157"/>
      <c r="V569" s="157"/>
      <c r="W569" s="147"/>
      <c r="X569" s="147"/>
      <c r="Y569" s="147"/>
      <c r="Z569" s="147"/>
      <c r="AA569" s="147"/>
      <c r="AB569" s="147"/>
      <c r="AC569" s="147"/>
      <c r="AD569" s="147" t="s">
        <v>190</v>
      </c>
      <c r="AE569" s="147"/>
      <c r="AF569" s="147"/>
      <c r="AG569" s="147"/>
      <c r="AH569" s="147"/>
      <c r="AI569" s="147"/>
      <c r="AJ569" s="147"/>
      <c r="AK569" s="147"/>
      <c r="AL569" s="147"/>
      <c r="AM569" s="147"/>
      <c r="AN569" s="147"/>
      <c r="AO569" s="147"/>
      <c r="AP569" s="147"/>
      <c r="AQ569" s="147"/>
      <c r="AR569" s="147"/>
      <c r="AS569" s="147"/>
      <c r="AT569" s="147"/>
      <c r="AU569" s="147"/>
      <c r="AV569" s="147"/>
      <c r="AW569" s="147"/>
      <c r="AX569" s="147"/>
      <c r="AY569" s="147"/>
      <c r="AZ569" s="147"/>
      <c r="BA569" s="147"/>
      <c r="BB569" s="147"/>
      <c r="BC569" s="147"/>
      <c r="BD569" s="147"/>
      <c r="BE569" s="147"/>
    </row>
    <row r="570" spans="1:57" outlineLevel="1" x14ac:dyDescent="0.2">
      <c r="A570" s="177">
        <v>116</v>
      </c>
      <c r="B570" s="178" t="s">
        <v>656</v>
      </c>
      <c r="C570" s="185" t="s">
        <v>657</v>
      </c>
      <c r="D570" s="179" t="s">
        <v>211</v>
      </c>
      <c r="E570" s="180">
        <v>7.5</v>
      </c>
      <c r="F570" s="181"/>
      <c r="G570" s="182">
        <f>ROUND(E570*F570,2)</f>
        <v>0</v>
      </c>
      <c r="H570" s="181">
        <v>0</v>
      </c>
      <c r="I570" s="182">
        <f>ROUND(E570*H570,2)</f>
        <v>0</v>
      </c>
      <c r="J570" s="181">
        <v>167.5</v>
      </c>
      <c r="K570" s="182">
        <f>ROUND(E570*J570,2)</f>
        <v>1256.25</v>
      </c>
      <c r="L570" s="182">
        <v>21</v>
      </c>
      <c r="M570" s="182">
        <f>G570*(1+L570/100)</f>
        <v>0</v>
      </c>
      <c r="N570" s="180">
        <v>0</v>
      </c>
      <c r="O570" s="180">
        <f>ROUND(E570*N570,2)</f>
        <v>0</v>
      </c>
      <c r="P570" s="180">
        <v>9.2499999999999995E-3</v>
      </c>
      <c r="Q570" s="180">
        <f>ROUND(E570*P570,2)</f>
        <v>7.0000000000000007E-2</v>
      </c>
      <c r="R570" s="157">
        <v>0.28699999999999998</v>
      </c>
      <c r="S570" s="157">
        <f>ROUND(E570*R570,2)</f>
        <v>2.15</v>
      </c>
      <c r="T570" s="157"/>
      <c r="U570" s="157" t="s">
        <v>183</v>
      </c>
      <c r="V570" s="157" t="s">
        <v>184</v>
      </c>
      <c r="W570" s="147"/>
      <c r="X570" s="147"/>
      <c r="Y570" s="147"/>
      <c r="Z570" s="147"/>
      <c r="AA570" s="147"/>
      <c r="AB570" s="147"/>
      <c r="AC570" s="147"/>
      <c r="AD570" s="147" t="s">
        <v>185</v>
      </c>
      <c r="AE570" s="147"/>
      <c r="AF570" s="147"/>
      <c r="AG570" s="147"/>
      <c r="AH570" s="147"/>
      <c r="AI570" s="147"/>
      <c r="AJ570" s="147"/>
      <c r="AK570" s="147"/>
      <c r="AL570" s="147"/>
      <c r="AM570" s="147"/>
      <c r="AN570" s="147"/>
      <c r="AO570" s="147"/>
      <c r="AP570" s="147"/>
      <c r="AQ570" s="147"/>
      <c r="AR570" s="147"/>
      <c r="AS570" s="147"/>
      <c r="AT570" s="147"/>
      <c r="AU570" s="147"/>
      <c r="AV570" s="147"/>
      <c r="AW570" s="147"/>
      <c r="AX570" s="147"/>
      <c r="AY570" s="147"/>
      <c r="AZ570" s="147"/>
      <c r="BA570" s="147"/>
      <c r="BB570" s="147"/>
      <c r="BC570" s="147"/>
      <c r="BD570" s="147"/>
      <c r="BE570" s="147"/>
    </row>
    <row r="571" spans="1:57" outlineLevel="2" x14ac:dyDescent="0.2">
      <c r="A571" s="154"/>
      <c r="B571" s="155"/>
      <c r="C571" s="186" t="s">
        <v>655</v>
      </c>
      <c r="D571" s="158"/>
      <c r="E571" s="159">
        <v>7.5</v>
      </c>
      <c r="F571" s="157"/>
      <c r="G571" s="157"/>
      <c r="H571" s="157"/>
      <c r="I571" s="157"/>
      <c r="J571" s="157"/>
      <c r="K571" s="157"/>
      <c r="L571" s="157"/>
      <c r="M571" s="157"/>
      <c r="N571" s="156"/>
      <c r="O571" s="156"/>
      <c r="P571" s="156"/>
      <c r="Q571" s="156"/>
      <c r="R571" s="157"/>
      <c r="S571" s="157"/>
      <c r="T571" s="157"/>
      <c r="U571" s="157"/>
      <c r="V571" s="157"/>
      <c r="W571" s="147"/>
      <c r="X571" s="147"/>
      <c r="Y571" s="147"/>
      <c r="Z571" s="147"/>
      <c r="AA571" s="147"/>
      <c r="AB571" s="147"/>
      <c r="AC571" s="147"/>
      <c r="AD571" s="147" t="s">
        <v>189</v>
      </c>
      <c r="AE571" s="147">
        <v>0</v>
      </c>
      <c r="AF571" s="147"/>
      <c r="AG571" s="147"/>
      <c r="AH571" s="147"/>
      <c r="AI571" s="147"/>
      <c r="AJ571" s="147"/>
      <c r="AK571" s="147"/>
      <c r="AL571" s="147"/>
      <c r="AM571" s="147"/>
      <c r="AN571" s="147"/>
      <c r="AO571" s="147"/>
      <c r="AP571" s="147"/>
      <c r="AQ571" s="147"/>
      <c r="AR571" s="147"/>
      <c r="AS571" s="147"/>
      <c r="AT571" s="147"/>
      <c r="AU571" s="147"/>
      <c r="AV571" s="147"/>
      <c r="AW571" s="147"/>
      <c r="AX571" s="147"/>
      <c r="AY571" s="147"/>
      <c r="AZ571" s="147"/>
      <c r="BA571" s="147"/>
      <c r="BB571" s="147"/>
      <c r="BC571" s="147"/>
      <c r="BD571" s="147"/>
      <c r="BE571" s="147"/>
    </row>
    <row r="572" spans="1:57" outlineLevel="2" x14ac:dyDescent="0.2">
      <c r="A572" s="154"/>
      <c r="B572" s="155"/>
      <c r="C572" s="730"/>
      <c r="D572" s="731"/>
      <c r="E572" s="731"/>
      <c r="F572" s="731"/>
      <c r="G572" s="731"/>
      <c r="H572" s="157"/>
      <c r="I572" s="157"/>
      <c r="J572" s="157"/>
      <c r="K572" s="157"/>
      <c r="L572" s="157"/>
      <c r="M572" s="157"/>
      <c r="N572" s="156"/>
      <c r="O572" s="156"/>
      <c r="P572" s="156"/>
      <c r="Q572" s="156"/>
      <c r="R572" s="157"/>
      <c r="S572" s="157"/>
      <c r="T572" s="157"/>
      <c r="U572" s="157"/>
      <c r="V572" s="157"/>
      <c r="W572" s="147"/>
      <c r="X572" s="147"/>
      <c r="Y572" s="147"/>
      <c r="Z572" s="147"/>
      <c r="AA572" s="147"/>
      <c r="AB572" s="147"/>
      <c r="AC572" s="147"/>
      <c r="AD572" s="147" t="s">
        <v>190</v>
      </c>
      <c r="AE572" s="147"/>
      <c r="AF572" s="147"/>
      <c r="AG572" s="147"/>
      <c r="AH572" s="147"/>
      <c r="AI572" s="147"/>
      <c r="AJ572" s="147"/>
      <c r="AK572" s="147"/>
      <c r="AL572" s="147"/>
      <c r="AM572" s="147"/>
      <c r="AN572" s="147"/>
      <c r="AO572" s="147"/>
      <c r="AP572" s="147"/>
      <c r="AQ572" s="147"/>
      <c r="AR572" s="147"/>
      <c r="AS572" s="147"/>
      <c r="AT572" s="147"/>
      <c r="AU572" s="147"/>
      <c r="AV572" s="147"/>
      <c r="AW572" s="147"/>
      <c r="AX572" s="147"/>
      <c r="AY572" s="147"/>
      <c r="AZ572" s="147"/>
      <c r="BA572" s="147"/>
      <c r="BB572" s="147"/>
      <c r="BC572" s="147"/>
      <c r="BD572" s="147"/>
      <c r="BE572" s="147"/>
    </row>
    <row r="573" spans="1:57" ht="22.5" outlineLevel="1" x14ac:dyDescent="0.2">
      <c r="A573" s="177">
        <v>117</v>
      </c>
      <c r="B573" s="178" t="s">
        <v>658</v>
      </c>
      <c r="C573" s="185" t="s">
        <v>659</v>
      </c>
      <c r="D573" s="179" t="s">
        <v>299</v>
      </c>
      <c r="E573" s="180">
        <v>1</v>
      </c>
      <c r="F573" s="181"/>
      <c r="G573" s="182">
        <f>ROUND(E573*F573,2)</f>
        <v>0</v>
      </c>
      <c r="H573" s="181">
        <v>0</v>
      </c>
      <c r="I573" s="182">
        <f>ROUND(E573*H573,2)</f>
        <v>0</v>
      </c>
      <c r="J573" s="181">
        <v>35000</v>
      </c>
      <c r="K573" s="182">
        <f>ROUND(E573*J573,2)</f>
        <v>35000</v>
      </c>
      <c r="L573" s="182">
        <v>21</v>
      </c>
      <c r="M573" s="182">
        <f>G573*(1+L573/100)</f>
        <v>0</v>
      </c>
      <c r="N573" s="180">
        <v>0</v>
      </c>
      <c r="O573" s="180">
        <f>ROUND(E573*N573,2)</f>
        <v>0</v>
      </c>
      <c r="P573" s="180">
        <v>0</v>
      </c>
      <c r="Q573" s="180">
        <f>ROUND(E573*P573,2)</f>
        <v>0</v>
      </c>
      <c r="R573" s="157">
        <v>0</v>
      </c>
      <c r="S573" s="157">
        <f>ROUND(E573*R573,2)</f>
        <v>0</v>
      </c>
      <c r="T573" s="157"/>
      <c r="U573" s="157" t="s">
        <v>183</v>
      </c>
      <c r="V573" s="157" t="s">
        <v>184</v>
      </c>
      <c r="W573" s="147"/>
      <c r="X573" s="147"/>
      <c r="Y573" s="147"/>
      <c r="Z573" s="147"/>
      <c r="AA573" s="147"/>
      <c r="AB573" s="147"/>
      <c r="AC573" s="147"/>
      <c r="AD573" s="147" t="s">
        <v>185</v>
      </c>
      <c r="AE573" s="147"/>
      <c r="AF573" s="147"/>
      <c r="AG573" s="147"/>
      <c r="AH573" s="147"/>
      <c r="AI573" s="147"/>
      <c r="AJ573" s="147"/>
      <c r="AK573" s="147"/>
      <c r="AL573" s="147"/>
      <c r="AM573" s="147"/>
      <c r="AN573" s="147"/>
      <c r="AO573" s="147"/>
      <c r="AP573" s="147"/>
      <c r="AQ573" s="147"/>
      <c r="AR573" s="147"/>
      <c r="AS573" s="147"/>
      <c r="AT573" s="147"/>
      <c r="AU573" s="147"/>
      <c r="AV573" s="147"/>
      <c r="AW573" s="147"/>
      <c r="AX573" s="147"/>
      <c r="AY573" s="147"/>
      <c r="AZ573" s="147"/>
      <c r="BA573" s="147"/>
      <c r="BB573" s="147"/>
      <c r="BC573" s="147"/>
      <c r="BD573" s="147"/>
      <c r="BE573" s="147"/>
    </row>
    <row r="574" spans="1:57" outlineLevel="2" x14ac:dyDescent="0.2">
      <c r="A574" s="154"/>
      <c r="B574" s="155"/>
      <c r="C574" s="186" t="s">
        <v>660</v>
      </c>
      <c r="D574" s="158"/>
      <c r="E574" s="159">
        <v>1</v>
      </c>
      <c r="F574" s="157"/>
      <c r="G574" s="157"/>
      <c r="H574" s="157"/>
      <c r="I574" s="157"/>
      <c r="J574" s="157"/>
      <c r="K574" s="157"/>
      <c r="L574" s="157"/>
      <c r="M574" s="157"/>
      <c r="N574" s="156"/>
      <c r="O574" s="156"/>
      <c r="P574" s="156"/>
      <c r="Q574" s="156"/>
      <c r="R574" s="157"/>
      <c r="S574" s="157"/>
      <c r="T574" s="157"/>
      <c r="U574" s="157"/>
      <c r="V574" s="157"/>
      <c r="W574" s="147"/>
      <c r="X574" s="147"/>
      <c r="Y574" s="147"/>
      <c r="Z574" s="147"/>
      <c r="AA574" s="147"/>
      <c r="AB574" s="147"/>
      <c r="AC574" s="147"/>
      <c r="AD574" s="147" t="s">
        <v>189</v>
      </c>
      <c r="AE574" s="147">
        <v>0</v>
      </c>
      <c r="AF574" s="147"/>
      <c r="AG574" s="147"/>
      <c r="AH574" s="147"/>
      <c r="AI574" s="147"/>
      <c r="AJ574" s="147"/>
      <c r="AK574" s="147"/>
      <c r="AL574" s="147"/>
      <c r="AM574" s="147"/>
      <c r="AN574" s="147"/>
      <c r="AO574" s="147"/>
      <c r="AP574" s="147"/>
      <c r="AQ574" s="147"/>
      <c r="AR574" s="147"/>
      <c r="AS574" s="147"/>
      <c r="AT574" s="147"/>
      <c r="AU574" s="147"/>
      <c r="AV574" s="147"/>
      <c r="AW574" s="147"/>
      <c r="AX574" s="147"/>
      <c r="AY574" s="147"/>
      <c r="AZ574" s="147"/>
      <c r="BA574" s="147"/>
      <c r="BB574" s="147"/>
      <c r="BC574" s="147"/>
      <c r="BD574" s="147"/>
      <c r="BE574" s="147"/>
    </row>
    <row r="575" spans="1:57" outlineLevel="2" x14ac:dyDescent="0.2">
      <c r="A575" s="154"/>
      <c r="B575" s="155"/>
      <c r="C575" s="730"/>
      <c r="D575" s="731"/>
      <c r="E575" s="731"/>
      <c r="F575" s="731"/>
      <c r="G575" s="731"/>
      <c r="H575" s="157"/>
      <c r="I575" s="157"/>
      <c r="J575" s="157"/>
      <c r="K575" s="157"/>
      <c r="L575" s="157"/>
      <c r="M575" s="157"/>
      <c r="N575" s="156"/>
      <c r="O575" s="156"/>
      <c r="P575" s="156"/>
      <c r="Q575" s="156"/>
      <c r="R575" s="157"/>
      <c r="S575" s="157"/>
      <c r="T575" s="157"/>
      <c r="U575" s="157"/>
      <c r="V575" s="157"/>
      <c r="W575" s="147"/>
      <c r="X575" s="147"/>
      <c r="Y575" s="147"/>
      <c r="Z575" s="147"/>
      <c r="AA575" s="147"/>
      <c r="AB575" s="147"/>
      <c r="AC575" s="147"/>
      <c r="AD575" s="147" t="s">
        <v>190</v>
      </c>
      <c r="AE575" s="147"/>
      <c r="AF575" s="147"/>
      <c r="AG575" s="147"/>
      <c r="AH575" s="147"/>
      <c r="AI575" s="147"/>
      <c r="AJ575" s="147"/>
      <c r="AK575" s="147"/>
      <c r="AL575" s="147"/>
      <c r="AM575" s="147"/>
      <c r="AN575" s="147"/>
      <c r="AO575" s="147"/>
      <c r="AP575" s="147"/>
      <c r="AQ575" s="147"/>
      <c r="AR575" s="147"/>
      <c r="AS575" s="147"/>
      <c r="AT575" s="147"/>
      <c r="AU575" s="147"/>
      <c r="AV575" s="147"/>
      <c r="AW575" s="147"/>
      <c r="AX575" s="147"/>
      <c r="AY575" s="147"/>
      <c r="AZ575" s="147"/>
      <c r="BA575" s="147"/>
      <c r="BB575" s="147"/>
      <c r="BC575" s="147"/>
      <c r="BD575" s="147"/>
      <c r="BE575" s="147"/>
    </row>
    <row r="576" spans="1:57" ht="22.5" outlineLevel="1" x14ac:dyDescent="0.2">
      <c r="A576" s="177">
        <v>118</v>
      </c>
      <c r="B576" s="178" t="s">
        <v>661</v>
      </c>
      <c r="C576" s="185" t="s">
        <v>662</v>
      </c>
      <c r="D576" s="179" t="s">
        <v>358</v>
      </c>
      <c r="E576" s="180">
        <v>3</v>
      </c>
      <c r="F576" s="181"/>
      <c r="G576" s="182">
        <f>ROUND(E576*F576,2)</f>
        <v>0</v>
      </c>
      <c r="H576" s="181">
        <v>530</v>
      </c>
      <c r="I576" s="182">
        <f>ROUND(E576*H576,2)</f>
        <v>1590</v>
      </c>
      <c r="J576" s="181">
        <v>0</v>
      </c>
      <c r="K576" s="182">
        <f>ROUND(E576*J576,2)</f>
        <v>0</v>
      </c>
      <c r="L576" s="182">
        <v>21</v>
      </c>
      <c r="M576" s="182">
        <f>G576*(1+L576/100)</f>
        <v>0</v>
      </c>
      <c r="N576" s="180">
        <v>1.15E-2</v>
      </c>
      <c r="O576" s="180">
        <f>ROUND(E576*N576,2)</f>
        <v>0.03</v>
      </c>
      <c r="P576" s="180">
        <v>0</v>
      </c>
      <c r="Q576" s="180">
        <f>ROUND(E576*P576,2)</f>
        <v>0</v>
      </c>
      <c r="R576" s="157">
        <v>0</v>
      </c>
      <c r="S576" s="157">
        <f>ROUND(E576*R576,2)</f>
        <v>0</v>
      </c>
      <c r="T576" s="157"/>
      <c r="U576" s="157" t="s">
        <v>308</v>
      </c>
      <c r="V576" s="157" t="s">
        <v>184</v>
      </c>
      <c r="W576" s="147"/>
      <c r="X576" s="147"/>
      <c r="Y576" s="147"/>
      <c r="Z576" s="147"/>
      <c r="AA576" s="147"/>
      <c r="AB576" s="147"/>
      <c r="AC576" s="147"/>
      <c r="AD576" s="147" t="s">
        <v>309</v>
      </c>
      <c r="AE576" s="147"/>
      <c r="AF576" s="147"/>
      <c r="AG576" s="147"/>
      <c r="AH576" s="147"/>
      <c r="AI576" s="147"/>
      <c r="AJ576" s="147"/>
      <c r="AK576" s="147"/>
      <c r="AL576" s="147"/>
      <c r="AM576" s="147"/>
      <c r="AN576" s="147"/>
      <c r="AO576" s="147"/>
      <c r="AP576" s="147"/>
      <c r="AQ576" s="147"/>
      <c r="AR576" s="147"/>
      <c r="AS576" s="147"/>
      <c r="AT576" s="147"/>
      <c r="AU576" s="147"/>
      <c r="AV576" s="147"/>
      <c r="AW576" s="147"/>
      <c r="AX576" s="147"/>
      <c r="AY576" s="147"/>
      <c r="AZ576" s="147"/>
      <c r="BA576" s="147"/>
      <c r="BB576" s="147"/>
      <c r="BC576" s="147"/>
      <c r="BD576" s="147"/>
      <c r="BE576" s="147"/>
    </row>
    <row r="577" spans="1:57" outlineLevel="2" x14ac:dyDescent="0.2">
      <c r="A577" s="154"/>
      <c r="B577" s="155"/>
      <c r="C577" s="186" t="s">
        <v>663</v>
      </c>
      <c r="D577" s="158"/>
      <c r="E577" s="159">
        <v>3</v>
      </c>
      <c r="F577" s="157"/>
      <c r="G577" s="157"/>
      <c r="H577" s="157"/>
      <c r="I577" s="157"/>
      <c r="J577" s="157"/>
      <c r="K577" s="157"/>
      <c r="L577" s="157"/>
      <c r="M577" s="157"/>
      <c r="N577" s="156"/>
      <c r="O577" s="156"/>
      <c r="P577" s="156"/>
      <c r="Q577" s="156"/>
      <c r="R577" s="157"/>
      <c r="S577" s="157"/>
      <c r="T577" s="157"/>
      <c r="U577" s="157"/>
      <c r="V577" s="157"/>
      <c r="W577" s="147"/>
      <c r="X577" s="147"/>
      <c r="Y577" s="147"/>
      <c r="Z577" s="147"/>
      <c r="AA577" s="147"/>
      <c r="AB577" s="147"/>
      <c r="AC577" s="147"/>
      <c r="AD577" s="147" t="s">
        <v>189</v>
      </c>
      <c r="AE577" s="147">
        <v>0</v>
      </c>
      <c r="AF577" s="147"/>
      <c r="AG577" s="147"/>
      <c r="AH577" s="147"/>
      <c r="AI577" s="147"/>
      <c r="AJ577" s="147"/>
      <c r="AK577" s="147"/>
      <c r="AL577" s="147"/>
      <c r="AM577" s="147"/>
      <c r="AN577" s="147"/>
      <c r="AO577" s="147"/>
      <c r="AP577" s="147"/>
      <c r="AQ577" s="147"/>
      <c r="AR577" s="147"/>
      <c r="AS577" s="147"/>
      <c r="AT577" s="147"/>
      <c r="AU577" s="147"/>
      <c r="AV577" s="147"/>
      <c r="AW577" s="147"/>
      <c r="AX577" s="147"/>
      <c r="AY577" s="147"/>
      <c r="AZ577" s="147"/>
      <c r="BA577" s="147"/>
      <c r="BB577" s="147"/>
      <c r="BC577" s="147"/>
      <c r="BD577" s="147"/>
      <c r="BE577" s="147"/>
    </row>
    <row r="578" spans="1:57" outlineLevel="2" x14ac:dyDescent="0.2">
      <c r="A578" s="154"/>
      <c r="B578" s="155"/>
      <c r="C578" s="730"/>
      <c r="D578" s="731"/>
      <c r="E578" s="731"/>
      <c r="F578" s="731"/>
      <c r="G578" s="731"/>
      <c r="H578" s="157"/>
      <c r="I578" s="157"/>
      <c r="J578" s="157"/>
      <c r="K578" s="157"/>
      <c r="L578" s="157"/>
      <c r="M578" s="157"/>
      <c r="N578" s="156"/>
      <c r="O578" s="156"/>
      <c r="P578" s="156"/>
      <c r="Q578" s="156"/>
      <c r="R578" s="157"/>
      <c r="S578" s="157"/>
      <c r="T578" s="157"/>
      <c r="U578" s="157"/>
      <c r="V578" s="157"/>
      <c r="W578" s="147"/>
      <c r="X578" s="147"/>
      <c r="Y578" s="147"/>
      <c r="Z578" s="147"/>
      <c r="AA578" s="147"/>
      <c r="AB578" s="147"/>
      <c r="AC578" s="147"/>
      <c r="AD578" s="147" t="s">
        <v>190</v>
      </c>
      <c r="AE578" s="147"/>
      <c r="AF578" s="147"/>
      <c r="AG578" s="147"/>
      <c r="AH578" s="147"/>
      <c r="AI578" s="147"/>
      <c r="AJ578" s="147"/>
      <c r="AK578" s="147"/>
      <c r="AL578" s="147"/>
      <c r="AM578" s="147"/>
      <c r="AN578" s="147"/>
      <c r="AO578" s="147"/>
      <c r="AP578" s="147"/>
      <c r="AQ578" s="147"/>
      <c r="AR578" s="147"/>
      <c r="AS578" s="147"/>
      <c r="AT578" s="147"/>
      <c r="AU578" s="147"/>
      <c r="AV578" s="147"/>
      <c r="AW578" s="147"/>
      <c r="AX578" s="147"/>
      <c r="AY578" s="147"/>
      <c r="AZ578" s="147"/>
      <c r="BA578" s="147"/>
      <c r="BB578" s="147"/>
      <c r="BC578" s="147"/>
      <c r="BD578" s="147"/>
      <c r="BE578" s="147"/>
    </row>
    <row r="579" spans="1:57" outlineLevel="1" x14ac:dyDescent="0.2">
      <c r="A579" s="177">
        <v>119</v>
      </c>
      <c r="B579" s="178" t="s">
        <v>664</v>
      </c>
      <c r="C579" s="185" t="s">
        <v>665</v>
      </c>
      <c r="D579" s="179" t="s">
        <v>0</v>
      </c>
      <c r="E579" s="180">
        <v>399.01249999999999</v>
      </c>
      <c r="F579" s="181"/>
      <c r="G579" s="182">
        <f>ROUND(E579*F579,2)</f>
        <v>0</v>
      </c>
      <c r="H579" s="181">
        <v>0</v>
      </c>
      <c r="I579" s="182">
        <f>ROUND(E579*H579,2)</f>
        <v>0</v>
      </c>
      <c r="J579" s="181">
        <v>2.25</v>
      </c>
      <c r="K579" s="182">
        <f>ROUND(E579*J579,2)</f>
        <v>897.78</v>
      </c>
      <c r="L579" s="182">
        <v>21</v>
      </c>
      <c r="M579" s="182">
        <f>G579*(1+L579/100)</f>
        <v>0</v>
      </c>
      <c r="N579" s="180">
        <v>0</v>
      </c>
      <c r="O579" s="180">
        <f>ROUND(E579*N579,2)</f>
        <v>0</v>
      </c>
      <c r="P579" s="180">
        <v>0</v>
      </c>
      <c r="Q579" s="180">
        <f>ROUND(E579*P579,2)</f>
        <v>0</v>
      </c>
      <c r="R579" s="157">
        <v>0</v>
      </c>
      <c r="S579" s="157">
        <f>ROUND(E579*R579,2)</f>
        <v>0</v>
      </c>
      <c r="T579" s="157"/>
      <c r="U579" s="157" t="s">
        <v>620</v>
      </c>
      <c r="V579" s="157" t="s">
        <v>184</v>
      </c>
      <c r="W579" s="147"/>
      <c r="X579" s="147"/>
      <c r="Y579" s="147"/>
      <c r="Z579" s="147"/>
      <c r="AA579" s="147"/>
      <c r="AB579" s="147"/>
      <c r="AC579" s="147"/>
      <c r="AD579" s="147" t="s">
        <v>621</v>
      </c>
      <c r="AE579" s="147"/>
      <c r="AF579" s="147"/>
      <c r="AG579" s="147"/>
      <c r="AH579" s="147"/>
      <c r="AI579" s="147"/>
      <c r="AJ579" s="147"/>
      <c r="AK579" s="147"/>
      <c r="AL579" s="147"/>
      <c r="AM579" s="147"/>
      <c r="AN579" s="147"/>
      <c r="AO579" s="147"/>
      <c r="AP579" s="147"/>
      <c r="AQ579" s="147"/>
      <c r="AR579" s="147"/>
      <c r="AS579" s="147"/>
      <c r="AT579" s="147"/>
      <c r="AU579" s="147"/>
      <c r="AV579" s="147"/>
      <c r="AW579" s="147"/>
      <c r="AX579" s="147"/>
      <c r="AY579" s="147"/>
      <c r="AZ579" s="147"/>
      <c r="BA579" s="147"/>
      <c r="BB579" s="147"/>
      <c r="BC579" s="147"/>
      <c r="BD579" s="147"/>
      <c r="BE579" s="147"/>
    </row>
    <row r="580" spans="1:57" outlineLevel="2" x14ac:dyDescent="0.2">
      <c r="A580" s="154"/>
      <c r="B580" s="155"/>
      <c r="C580" s="732" t="s">
        <v>652</v>
      </c>
      <c r="D580" s="733"/>
      <c r="E580" s="733"/>
      <c r="F580" s="733"/>
      <c r="G580" s="733"/>
      <c r="H580" s="157"/>
      <c r="I580" s="157"/>
      <c r="J580" s="157"/>
      <c r="K580" s="157"/>
      <c r="L580" s="157"/>
      <c r="M580" s="157"/>
      <c r="N580" s="156"/>
      <c r="O580" s="156"/>
      <c r="P580" s="156"/>
      <c r="Q580" s="156"/>
      <c r="R580" s="157"/>
      <c r="S580" s="157"/>
      <c r="T580" s="157"/>
      <c r="U580" s="157"/>
      <c r="V580" s="157"/>
      <c r="W580" s="147"/>
      <c r="X580" s="147"/>
      <c r="Y580" s="147"/>
      <c r="Z580" s="147"/>
      <c r="AA580" s="147"/>
      <c r="AB580" s="147"/>
      <c r="AC580" s="147"/>
      <c r="AD580" s="147" t="s">
        <v>187</v>
      </c>
      <c r="AE580" s="147"/>
      <c r="AF580" s="147"/>
      <c r="AG580" s="147"/>
      <c r="AH580" s="147"/>
      <c r="AI580" s="147"/>
      <c r="AJ580" s="147"/>
      <c r="AK580" s="147"/>
      <c r="AL580" s="147"/>
      <c r="AM580" s="147"/>
      <c r="AN580" s="147"/>
      <c r="AO580" s="147"/>
      <c r="AP580" s="147"/>
      <c r="AQ580" s="147"/>
      <c r="AR580" s="147"/>
      <c r="AS580" s="147"/>
      <c r="AT580" s="147"/>
      <c r="AU580" s="147"/>
      <c r="AV580" s="147"/>
      <c r="AW580" s="147"/>
      <c r="AX580" s="147"/>
      <c r="AY580" s="147"/>
      <c r="AZ580" s="147"/>
      <c r="BA580" s="147"/>
      <c r="BB580" s="147"/>
      <c r="BC580" s="147"/>
      <c r="BD580" s="147"/>
      <c r="BE580" s="147"/>
    </row>
    <row r="581" spans="1:57" outlineLevel="2" x14ac:dyDescent="0.2">
      <c r="A581" s="154"/>
      <c r="B581" s="155"/>
      <c r="C581" s="730"/>
      <c r="D581" s="731"/>
      <c r="E581" s="731"/>
      <c r="F581" s="731"/>
      <c r="G581" s="731"/>
      <c r="H581" s="157"/>
      <c r="I581" s="157"/>
      <c r="J581" s="157"/>
      <c r="K581" s="157"/>
      <c r="L581" s="157"/>
      <c r="M581" s="157"/>
      <c r="N581" s="156"/>
      <c r="O581" s="156"/>
      <c r="P581" s="156"/>
      <c r="Q581" s="156"/>
      <c r="R581" s="157"/>
      <c r="S581" s="157"/>
      <c r="T581" s="157"/>
      <c r="U581" s="157"/>
      <c r="V581" s="157"/>
      <c r="W581" s="147"/>
      <c r="X581" s="147"/>
      <c r="Y581" s="147"/>
      <c r="Z581" s="147"/>
      <c r="AA581" s="147"/>
      <c r="AB581" s="147"/>
      <c r="AC581" s="147"/>
      <c r="AD581" s="147" t="s">
        <v>190</v>
      </c>
      <c r="AE581" s="147"/>
      <c r="AF581" s="147"/>
      <c r="AG581" s="147"/>
      <c r="AH581" s="147"/>
      <c r="AI581" s="147"/>
      <c r="AJ581" s="147"/>
      <c r="AK581" s="147"/>
      <c r="AL581" s="147"/>
      <c r="AM581" s="147"/>
      <c r="AN581" s="147"/>
      <c r="AO581" s="147"/>
      <c r="AP581" s="147"/>
      <c r="AQ581" s="147"/>
      <c r="AR581" s="147"/>
      <c r="AS581" s="147"/>
      <c r="AT581" s="147"/>
      <c r="AU581" s="147"/>
      <c r="AV581" s="147"/>
      <c r="AW581" s="147"/>
      <c r="AX581" s="147"/>
      <c r="AY581" s="147"/>
      <c r="AZ581" s="147"/>
      <c r="BA581" s="147"/>
      <c r="BB581" s="147"/>
      <c r="BC581" s="147"/>
      <c r="BD581" s="147"/>
      <c r="BE581" s="147"/>
    </row>
    <row r="582" spans="1:57" x14ac:dyDescent="0.2">
      <c r="A582" s="168" t="s">
        <v>178</v>
      </c>
      <c r="B582" s="169" t="s">
        <v>134</v>
      </c>
      <c r="C582" s="184" t="s">
        <v>135</v>
      </c>
      <c r="D582" s="170"/>
      <c r="E582" s="171"/>
      <c r="F582" s="172"/>
      <c r="G582" s="172">
        <f>SUMIF(AD583:AD592,"&lt;&gt;NOR",G583:G592)</f>
        <v>0</v>
      </c>
      <c r="H582" s="172"/>
      <c r="I582" s="172">
        <f>SUM(I583:I592)</f>
        <v>11396.42</v>
      </c>
      <c r="J582" s="172"/>
      <c r="K582" s="172">
        <f>SUM(K583:K592)</f>
        <v>4415.4799999999996</v>
      </c>
      <c r="L582" s="172"/>
      <c r="M582" s="172">
        <f>SUM(M583:M592)</f>
        <v>0</v>
      </c>
      <c r="N582" s="171"/>
      <c r="O582" s="171">
        <f>SUM(O583:O592)</f>
        <v>0.02</v>
      </c>
      <c r="P582" s="171"/>
      <c r="Q582" s="171">
        <f>SUM(Q583:Q592)</f>
        <v>0</v>
      </c>
      <c r="R582" s="167"/>
      <c r="S582" s="167">
        <f>SUM(S583:S592)</f>
        <v>0.9</v>
      </c>
      <c r="T582" s="167"/>
      <c r="U582" s="167"/>
      <c r="V582" s="167"/>
      <c r="AD582" t="s">
        <v>179</v>
      </c>
    </row>
    <row r="583" spans="1:57" ht="22.5" outlineLevel="1" x14ac:dyDescent="0.2">
      <c r="A583" s="177">
        <v>120</v>
      </c>
      <c r="B583" s="178" t="s">
        <v>666</v>
      </c>
      <c r="C583" s="185" t="s">
        <v>667</v>
      </c>
      <c r="D583" s="179" t="s">
        <v>182</v>
      </c>
      <c r="E583" s="180">
        <v>2</v>
      </c>
      <c r="F583" s="181"/>
      <c r="G583" s="182">
        <f>ROUND(E583*F583,2)</f>
        <v>0</v>
      </c>
      <c r="H583" s="181">
        <v>5698.21</v>
      </c>
      <c r="I583" s="182">
        <f>ROUND(E583*H583,2)</f>
        <v>11396.42</v>
      </c>
      <c r="J583" s="181">
        <v>31.79</v>
      </c>
      <c r="K583" s="182">
        <f>ROUND(E583*J583,2)</f>
        <v>63.58</v>
      </c>
      <c r="L583" s="182">
        <v>21</v>
      </c>
      <c r="M583" s="182">
        <f>G583*(1+L583/100)</f>
        <v>0</v>
      </c>
      <c r="N583" s="180">
        <v>0.01</v>
      </c>
      <c r="O583" s="180">
        <f>ROUND(E583*N583,2)</f>
        <v>0.02</v>
      </c>
      <c r="P583" s="180">
        <v>0</v>
      </c>
      <c r="Q583" s="180">
        <f>ROUND(E583*P583,2)</f>
        <v>0</v>
      </c>
      <c r="R583" s="157">
        <v>0.05</v>
      </c>
      <c r="S583" s="157">
        <f>ROUND(E583*R583,2)</f>
        <v>0.1</v>
      </c>
      <c r="T583" s="157"/>
      <c r="U583" s="157" t="s">
        <v>183</v>
      </c>
      <c r="V583" s="157" t="s">
        <v>184</v>
      </c>
      <c r="W583" s="147"/>
      <c r="X583" s="147"/>
      <c r="Y583" s="147"/>
      <c r="Z583" s="147"/>
      <c r="AA583" s="147"/>
      <c r="AB583" s="147"/>
      <c r="AC583" s="147"/>
      <c r="AD583" s="147" t="s">
        <v>185</v>
      </c>
      <c r="AE583" s="147"/>
      <c r="AF583" s="147"/>
      <c r="AG583" s="147"/>
      <c r="AH583" s="147"/>
      <c r="AI583" s="147"/>
      <c r="AJ583" s="147"/>
      <c r="AK583" s="147"/>
      <c r="AL583" s="147"/>
      <c r="AM583" s="147"/>
      <c r="AN583" s="147"/>
      <c r="AO583" s="147"/>
      <c r="AP583" s="147"/>
      <c r="AQ583" s="147"/>
      <c r="AR583" s="147"/>
      <c r="AS583" s="147"/>
      <c r="AT583" s="147"/>
      <c r="AU583" s="147"/>
      <c r="AV583" s="147"/>
      <c r="AW583" s="147"/>
      <c r="AX583" s="147"/>
      <c r="AY583" s="147"/>
      <c r="AZ583" s="147"/>
      <c r="BA583" s="147"/>
      <c r="BB583" s="147"/>
      <c r="BC583" s="147"/>
      <c r="BD583" s="147"/>
      <c r="BE583" s="147"/>
    </row>
    <row r="584" spans="1:57" ht="33.75" outlineLevel="2" x14ac:dyDescent="0.2">
      <c r="A584" s="154"/>
      <c r="B584" s="155"/>
      <c r="C584" s="728" t="s">
        <v>668</v>
      </c>
      <c r="D584" s="729"/>
      <c r="E584" s="729"/>
      <c r="F584" s="729"/>
      <c r="G584" s="729"/>
      <c r="H584" s="157"/>
      <c r="I584" s="157"/>
      <c r="J584" s="157"/>
      <c r="K584" s="157"/>
      <c r="L584" s="157"/>
      <c r="M584" s="157"/>
      <c r="N584" s="156"/>
      <c r="O584" s="156"/>
      <c r="P584" s="156"/>
      <c r="Q584" s="156"/>
      <c r="R584" s="157"/>
      <c r="S584" s="157"/>
      <c r="T584" s="157"/>
      <c r="U584" s="157"/>
      <c r="V584" s="157"/>
      <c r="W584" s="147"/>
      <c r="X584" s="147"/>
      <c r="Y584" s="147"/>
      <c r="Z584" s="147"/>
      <c r="AA584" s="147"/>
      <c r="AB584" s="147"/>
      <c r="AC584" s="147"/>
      <c r="AD584" s="147" t="s">
        <v>208</v>
      </c>
      <c r="AE584" s="147"/>
      <c r="AF584" s="147"/>
      <c r="AG584" s="147"/>
      <c r="AH584" s="147"/>
      <c r="AI584" s="147"/>
      <c r="AJ584" s="147"/>
      <c r="AK584" s="147"/>
      <c r="AL584" s="147"/>
      <c r="AM584" s="147"/>
      <c r="AN584" s="147"/>
      <c r="AO584" s="147"/>
      <c r="AP584" s="147"/>
      <c r="AQ584" s="147"/>
      <c r="AR584" s="147"/>
      <c r="AS584" s="147"/>
      <c r="AT584" s="147"/>
      <c r="AU584" s="147"/>
      <c r="AV584" s="147"/>
      <c r="AW584" s="147"/>
      <c r="AX584" s="183" t="str">
        <f>C584</f>
        <v>Montáž a dodávka rohože. Použítí do vstupních prostor hotelů, bank, restaurací, administrativních budov ale i před rodinné domy. Osazuje se do podlahy v zapuštěném rámu 20x30x3 mm, 30x30x3 mm nebo volně položená na podlaze v Al náběhovém rámu širokém 45 mm nebo 65 mm</v>
      </c>
      <c r="AY584" s="147"/>
      <c r="AZ584" s="147"/>
      <c r="BA584" s="147"/>
      <c r="BB584" s="147"/>
      <c r="BC584" s="147"/>
      <c r="BD584" s="147"/>
      <c r="BE584" s="147"/>
    </row>
    <row r="585" spans="1:57" outlineLevel="2" x14ac:dyDescent="0.2">
      <c r="A585" s="154"/>
      <c r="B585" s="155"/>
      <c r="C585" s="186" t="s">
        <v>669</v>
      </c>
      <c r="D585" s="158"/>
      <c r="E585" s="159">
        <v>2</v>
      </c>
      <c r="F585" s="157"/>
      <c r="G585" s="157"/>
      <c r="H585" s="157"/>
      <c r="I585" s="157"/>
      <c r="J585" s="157"/>
      <c r="K585" s="157"/>
      <c r="L585" s="157"/>
      <c r="M585" s="157"/>
      <c r="N585" s="156"/>
      <c r="O585" s="156"/>
      <c r="P585" s="156"/>
      <c r="Q585" s="156"/>
      <c r="R585" s="157"/>
      <c r="S585" s="157"/>
      <c r="T585" s="157"/>
      <c r="U585" s="157"/>
      <c r="V585" s="157"/>
      <c r="W585" s="147"/>
      <c r="X585" s="147"/>
      <c r="Y585" s="147"/>
      <c r="Z585" s="147"/>
      <c r="AA585" s="147"/>
      <c r="AB585" s="147"/>
      <c r="AC585" s="147"/>
      <c r="AD585" s="147" t="s">
        <v>189</v>
      </c>
      <c r="AE585" s="147">
        <v>0</v>
      </c>
      <c r="AF585" s="147"/>
      <c r="AG585" s="147"/>
      <c r="AH585" s="147"/>
      <c r="AI585" s="147"/>
      <c r="AJ585" s="147"/>
      <c r="AK585" s="147"/>
      <c r="AL585" s="147"/>
      <c r="AM585" s="147"/>
      <c r="AN585" s="147"/>
      <c r="AO585" s="147"/>
      <c r="AP585" s="147"/>
      <c r="AQ585" s="147"/>
      <c r="AR585" s="147"/>
      <c r="AS585" s="147"/>
      <c r="AT585" s="147"/>
      <c r="AU585" s="147"/>
      <c r="AV585" s="147"/>
      <c r="AW585" s="147"/>
      <c r="AX585" s="147"/>
      <c r="AY585" s="147"/>
      <c r="AZ585" s="147"/>
      <c r="BA585" s="147"/>
      <c r="BB585" s="147"/>
      <c r="BC585" s="147"/>
      <c r="BD585" s="147"/>
      <c r="BE585" s="147"/>
    </row>
    <row r="586" spans="1:57" outlineLevel="2" x14ac:dyDescent="0.2">
      <c r="A586" s="154"/>
      <c r="B586" s="155"/>
      <c r="C586" s="730"/>
      <c r="D586" s="731"/>
      <c r="E586" s="731"/>
      <c r="F586" s="731"/>
      <c r="G586" s="731"/>
      <c r="H586" s="157"/>
      <c r="I586" s="157"/>
      <c r="J586" s="157"/>
      <c r="K586" s="157"/>
      <c r="L586" s="157"/>
      <c r="M586" s="157"/>
      <c r="N586" s="156"/>
      <c r="O586" s="156"/>
      <c r="P586" s="156"/>
      <c r="Q586" s="156"/>
      <c r="R586" s="157"/>
      <c r="S586" s="157"/>
      <c r="T586" s="157"/>
      <c r="U586" s="157"/>
      <c r="V586" s="157"/>
      <c r="W586" s="147"/>
      <c r="X586" s="147"/>
      <c r="Y586" s="147"/>
      <c r="Z586" s="147"/>
      <c r="AA586" s="147"/>
      <c r="AB586" s="147"/>
      <c r="AC586" s="147"/>
      <c r="AD586" s="147" t="s">
        <v>190</v>
      </c>
      <c r="AE586" s="147"/>
      <c r="AF586" s="147"/>
      <c r="AG586" s="147"/>
      <c r="AH586" s="147"/>
      <c r="AI586" s="147"/>
      <c r="AJ586" s="147"/>
      <c r="AK586" s="147"/>
      <c r="AL586" s="147"/>
      <c r="AM586" s="147"/>
      <c r="AN586" s="147"/>
      <c r="AO586" s="147"/>
      <c r="AP586" s="147"/>
      <c r="AQ586" s="147"/>
      <c r="AR586" s="147"/>
      <c r="AS586" s="147"/>
      <c r="AT586" s="147"/>
      <c r="AU586" s="147"/>
      <c r="AV586" s="147"/>
      <c r="AW586" s="147"/>
      <c r="AX586" s="147"/>
      <c r="AY586" s="147"/>
      <c r="AZ586" s="147"/>
      <c r="BA586" s="147"/>
      <c r="BB586" s="147"/>
      <c r="BC586" s="147"/>
      <c r="BD586" s="147"/>
      <c r="BE586" s="147"/>
    </row>
    <row r="587" spans="1:57" outlineLevel="1" x14ac:dyDescent="0.2">
      <c r="A587" s="177">
        <v>121</v>
      </c>
      <c r="B587" s="178" t="s">
        <v>670</v>
      </c>
      <c r="C587" s="185" t="s">
        <v>671</v>
      </c>
      <c r="D587" s="179" t="s">
        <v>672</v>
      </c>
      <c r="E587" s="180">
        <v>4</v>
      </c>
      <c r="F587" s="181"/>
      <c r="G587" s="182">
        <f>ROUND(E587*F587,2)</f>
        <v>0</v>
      </c>
      <c r="H587" s="181">
        <v>0</v>
      </c>
      <c r="I587" s="182">
        <f>ROUND(E587*H587,2)</f>
        <v>0</v>
      </c>
      <c r="J587" s="181">
        <v>1050</v>
      </c>
      <c r="K587" s="182">
        <f>ROUND(E587*J587,2)</f>
        <v>4200</v>
      </c>
      <c r="L587" s="182">
        <v>21</v>
      </c>
      <c r="M587" s="182">
        <f>G587*(1+L587/100)</f>
        <v>0</v>
      </c>
      <c r="N587" s="180">
        <v>5.2999999999999998E-4</v>
      </c>
      <c r="O587" s="180">
        <f>ROUND(E587*N587,2)</f>
        <v>0</v>
      </c>
      <c r="P587" s="180">
        <v>0</v>
      </c>
      <c r="Q587" s="180">
        <f>ROUND(E587*P587,2)</f>
        <v>0</v>
      </c>
      <c r="R587" s="157">
        <v>0.2</v>
      </c>
      <c r="S587" s="157">
        <f>ROUND(E587*R587,2)</f>
        <v>0.8</v>
      </c>
      <c r="T587" s="157"/>
      <c r="U587" s="157" t="s">
        <v>183</v>
      </c>
      <c r="V587" s="157" t="s">
        <v>184</v>
      </c>
      <c r="W587" s="147"/>
      <c r="X587" s="147"/>
      <c r="Y587" s="147"/>
      <c r="Z587" s="147"/>
      <c r="AA587" s="147"/>
      <c r="AB587" s="147"/>
      <c r="AC587" s="147"/>
      <c r="AD587" s="147" t="s">
        <v>185</v>
      </c>
      <c r="AE587" s="147"/>
      <c r="AF587" s="147"/>
      <c r="AG587" s="147"/>
      <c r="AH587" s="147"/>
      <c r="AI587" s="147"/>
      <c r="AJ587" s="147"/>
      <c r="AK587" s="147"/>
      <c r="AL587" s="147"/>
      <c r="AM587" s="147"/>
      <c r="AN587" s="147"/>
      <c r="AO587" s="147"/>
      <c r="AP587" s="147"/>
      <c r="AQ587" s="147"/>
      <c r="AR587" s="147"/>
      <c r="AS587" s="147"/>
      <c r="AT587" s="147"/>
      <c r="AU587" s="147"/>
      <c r="AV587" s="147"/>
      <c r="AW587" s="147"/>
      <c r="AX587" s="147"/>
      <c r="AY587" s="147"/>
      <c r="AZ587" s="147"/>
      <c r="BA587" s="147"/>
      <c r="BB587" s="147"/>
      <c r="BC587" s="147"/>
      <c r="BD587" s="147"/>
      <c r="BE587" s="147"/>
    </row>
    <row r="588" spans="1:57" outlineLevel="2" x14ac:dyDescent="0.2">
      <c r="A588" s="154"/>
      <c r="B588" s="155"/>
      <c r="C588" s="186" t="s">
        <v>673</v>
      </c>
      <c r="D588" s="158"/>
      <c r="E588" s="159">
        <v>4</v>
      </c>
      <c r="F588" s="157"/>
      <c r="G588" s="157"/>
      <c r="H588" s="157"/>
      <c r="I588" s="157"/>
      <c r="J588" s="157"/>
      <c r="K588" s="157"/>
      <c r="L588" s="157"/>
      <c r="M588" s="157"/>
      <c r="N588" s="156"/>
      <c r="O588" s="156"/>
      <c r="P588" s="156"/>
      <c r="Q588" s="156"/>
      <c r="R588" s="157"/>
      <c r="S588" s="157"/>
      <c r="T588" s="157"/>
      <c r="U588" s="157"/>
      <c r="V588" s="157"/>
      <c r="W588" s="147"/>
      <c r="X588" s="147"/>
      <c r="Y588" s="147"/>
      <c r="Z588" s="147"/>
      <c r="AA588" s="147"/>
      <c r="AB588" s="147"/>
      <c r="AC588" s="147"/>
      <c r="AD588" s="147" t="s">
        <v>189</v>
      </c>
      <c r="AE588" s="147">
        <v>0</v>
      </c>
      <c r="AF588" s="147"/>
      <c r="AG588" s="147"/>
      <c r="AH588" s="147"/>
      <c r="AI588" s="147"/>
      <c r="AJ588" s="147"/>
      <c r="AK588" s="147"/>
      <c r="AL588" s="147"/>
      <c r="AM588" s="147"/>
      <c r="AN588" s="147"/>
      <c r="AO588" s="147"/>
      <c r="AP588" s="147"/>
      <c r="AQ588" s="147"/>
      <c r="AR588" s="147"/>
      <c r="AS588" s="147"/>
      <c r="AT588" s="147"/>
      <c r="AU588" s="147"/>
      <c r="AV588" s="147"/>
      <c r="AW588" s="147"/>
      <c r="AX588" s="147"/>
      <c r="AY588" s="147"/>
      <c r="AZ588" s="147"/>
      <c r="BA588" s="147"/>
      <c r="BB588" s="147"/>
      <c r="BC588" s="147"/>
      <c r="BD588" s="147"/>
      <c r="BE588" s="147"/>
    </row>
    <row r="589" spans="1:57" outlineLevel="2" x14ac:dyDescent="0.2">
      <c r="A589" s="154"/>
      <c r="B589" s="155"/>
      <c r="C589" s="730"/>
      <c r="D589" s="731"/>
      <c r="E589" s="731"/>
      <c r="F589" s="731"/>
      <c r="G589" s="731"/>
      <c r="H589" s="157"/>
      <c r="I589" s="157"/>
      <c r="J589" s="157"/>
      <c r="K589" s="157"/>
      <c r="L589" s="157"/>
      <c r="M589" s="157"/>
      <c r="N589" s="156"/>
      <c r="O589" s="156"/>
      <c r="P589" s="156"/>
      <c r="Q589" s="156"/>
      <c r="R589" s="157"/>
      <c r="S589" s="157"/>
      <c r="T589" s="157"/>
      <c r="U589" s="157"/>
      <c r="V589" s="157"/>
      <c r="W589" s="147"/>
      <c r="X589" s="147"/>
      <c r="Y589" s="147"/>
      <c r="Z589" s="147"/>
      <c r="AA589" s="147"/>
      <c r="AB589" s="147"/>
      <c r="AC589" s="147"/>
      <c r="AD589" s="147" t="s">
        <v>190</v>
      </c>
      <c r="AE589" s="147"/>
      <c r="AF589" s="147"/>
      <c r="AG589" s="147"/>
      <c r="AH589" s="147"/>
      <c r="AI589" s="147"/>
      <c r="AJ589" s="147"/>
      <c r="AK589" s="147"/>
      <c r="AL589" s="147"/>
      <c r="AM589" s="147"/>
      <c r="AN589" s="147"/>
      <c r="AO589" s="147"/>
      <c r="AP589" s="147"/>
      <c r="AQ589" s="147"/>
      <c r="AR589" s="147"/>
      <c r="AS589" s="147"/>
      <c r="AT589" s="147"/>
      <c r="AU589" s="147"/>
      <c r="AV589" s="147"/>
      <c r="AW589" s="147"/>
      <c r="AX589" s="147"/>
      <c r="AY589" s="147"/>
      <c r="AZ589" s="147"/>
      <c r="BA589" s="147"/>
      <c r="BB589" s="147"/>
      <c r="BC589" s="147"/>
      <c r="BD589" s="147"/>
      <c r="BE589" s="147"/>
    </row>
    <row r="590" spans="1:57" outlineLevel="1" x14ac:dyDescent="0.2">
      <c r="A590" s="177">
        <v>122</v>
      </c>
      <c r="B590" s="178" t="s">
        <v>674</v>
      </c>
      <c r="C590" s="185" t="s">
        <v>675</v>
      </c>
      <c r="D590" s="179" t="s">
        <v>0</v>
      </c>
      <c r="E590" s="180">
        <v>156.6</v>
      </c>
      <c r="F590" s="181"/>
      <c r="G590" s="182">
        <f>ROUND(E590*F590,2)</f>
        <v>0</v>
      </c>
      <c r="H590" s="181">
        <v>0</v>
      </c>
      <c r="I590" s="182">
        <f>ROUND(E590*H590,2)</f>
        <v>0</v>
      </c>
      <c r="J590" s="181">
        <v>0.97</v>
      </c>
      <c r="K590" s="182">
        <f>ROUND(E590*J590,2)</f>
        <v>151.9</v>
      </c>
      <c r="L590" s="182">
        <v>21</v>
      </c>
      <c r="M590" s="182">
        <f>G590*(1+L590/100)</f>
        <v>0</v>
      </c>
      <c r="N590" s="180">
        <v>0</v>
      </c>
      <c r="O590" s="180">
        <f>ROUND(E590*N590,2)</f>
        <v>0</v>
      </c>
      <c r="P590" s="180">
        <v>0</v>
      </c>
      <c r="Q590" s="180">
        <f>ROUND(E590*P590,2)</f>
        <v>0</v>
      </c>
      <c r="R590" s="157">
        <v>0</v>
      </c>
      <c r="S590" s="157">
        <f>ROUND(E590*R590,2)</f>
        <v>0</v>
      </c>
      <c r="T590" s="157"/>
      <c r="U590" s="157" t="s">
        <v>620</v>
      </c>
      <c r="V590" s="157" t="s">
        <v>184</v>
      </c>
      <c r="W590" s="147"/>
      <c r="X590" s="147"/>
      <c r="Y590" s="147"/>
      <c r="Z590" s="147"/>
      <c r="AA590" s="147"/>
      <c r="AB590" s="147"/>
      <c r="AC590" s="147"/>
      <c r="AD590" s="147" t="s">
        <v>621</v>
      </c>
      <c r="AE590" s="147"/>
      <c r="AF590" s="147"/>
      <c r="AG590" s="147"/>
      <c r="AH590" s="147"/>
      <c r="AI590" s="147"/>
      <c r="AJ590" s="147"/>
      <c r="AK590" s="147"/>
      <c r="AL590" s="147"/>
      <c r="AM590" s="147"/>
      <c r="AN590" s="147"/>
      <c r="AO590" s="147"/>
      <c r="AP590" s="147"/>
      <c r="AQ590" s="147"/>
      <c r="AR590" s="147"/>
      <c r="AS590" s="147"/>
      <c r="AT590" s="147"/>
      <c r="AU590" s="147"/>
      <c r="AV590" s="147"/>
      <c r="AW590" s="147"/>
      <c r="AX590" s="147"/>
      <c r="AY590" s="147"/>
      <c r="AZ590" s="147"/>
      <c r="BA590" s="147"/>
      <c r="BB590" s="147"/>
      <c r="BC590" s="147"/>
      <c r="BD590" s="147"/>
      <c r="BE590" s="147"/>
    </row>
    <row r="591" spans="1:57" outlineLevel="2" x14ac:dyDescent="0.2">
      <c r="A591" s="154"/>
      <c r="B591" s="155"/>
      <c r="C591" s="732" t="s">
        <v>640</v>
      </c>
      <c r="D591" s="733"/>
      <c r="E591" s="733"/>
      <c r="F591" s="733"/>
      <c r="G591" s="733"/>
      <c r="H591" s="157"/>
      <c r="I591" s="157"/>
      <c r="J591" s="157"/>
      <c r="K591" s="157"/>
      <c r="L591" s="157"/>
      <c r="M591" s="157"/>
      <c r="N591" s="156"/>
      <c r="O591" s="156"/>
      <c r="P591" s="156"/>
      <c r="Q591" s="156"/>
      <c r="R591" s="157"/>
      <c r="S591" s="157"/>
      <c r="T591" s="157"/>
      <c r="U591" s="157"/>
      <c r="V591" s="157"/>
      <c r="W591" s="147"/>
      <c r="X591" s="147"/>
      <c r="Y591" s="147"/>
      <c r="Z591" s="147"/>
      <c r="AA591" s="147"/>
      <c r="AB591" s="147"/>
      <c r="AC591" s="147"/>
      <c r="AD591" s="147" t="s">
        <v>187</v>
      </c>
      <c r="AE591" s="147"/>
      <c r="AF591" s="147"/>
      <c r="AG591" s="147"/>
      <c r="AH591" s="147"/>
      <c r="AI591" s="147"/>
      <c r="AJ591" s="147"/>
      <c r="AK591" s="147"/>
      <c r="AL591" s="147"/>
      <c r="AM591" s="147"/>
      <c r="AN591" s="147"/>
      <c r="AO591" s="147"/>
      <c r="AP591" s="147"/>
      <c r="AQ591" s="147"/>
      <c r="AR591" s="147"/>
      <c r="AS591" s="147"/>
      <c r="AT591" s="147"/>
      <c r="AU591" s="147"/>
      <c r="AV591" s="147"/>
      <c r="AW591" s="147"/>
      <c r="AX591" s="147"/>
      <c r="AY591" s="147"/>
      <c r="AZ591" s="147"/>
      <c r="BA591" s="147"/>
      <c r="BB591" s="147"/>
      <c r="BC591" s="147"/>
      <c r="BD591" s="147"/>
      <c r="BE591" s="147"/>
    </row>
    <row r="592" spans="1:57" outlineLevel="2" x14ac:dyDescent="0.2">
      <c r="A592" s="154"/>
      <c r="B592" s="155"/>
      <c r="C592" s="730"/>
      <c r="D592" s="731"/>
      <c r="E592" s="731"/>
      <c r="F592" s="731"/>
      <c r="G592" s="731"/>
      <c r="H592" s="157"/>
      <c r="I592" s="157"/>
      <c r="J592" s="157"/>
      <c r="K592" s="157"/>
      <c r="L592" s="157"/>
      <c r="M592" s="157"/>
      <c r="N592" s="156"/>
      <c r="O592" s="156"/>
      <c r="P592" s="156"/>
      <c r="Q592" s="156"/>
      <c r="R592" s="157"/>
      <c r="S592" s="157"/>
      <c r="T592" s="157"/>
      <c r="U592" s="157"/>
      <c r="V592" s="157"/>
      <c r="W592" s="147"/>
      <c r="X592" s="147"/>
      <c r="Y592" s="147"/>
      <c r="Z592" s="147"/>
      <c r="AA592" s="147"/>
      <c r="AB592" s="147"/>
      <c r="AC592" s="147"/>
      <c r="AD592" s="147" t="s">
        <v>190</v>
      </c>
      <c r="AE592" s="147"/>
      <c r="AF592" s="147"/>
      <c r="AG592" s="147"/>
      <c r="AH592" s="147"/>
      <c r="AI592" s="147"/>
      <c r="AJ592" s="147"/>
      <c r="AK592" s="147"/>
      <c r="AL592" s="147"/>
      <c r="AM592" s="147"/>
      <c r="AN592" s="147"/>
      <c r="AO592" s="147"/>
      <c r="AP592" s="147"/>
      <c r="AQ592" s="147"/>
      <c r="AR592" s="147"/>
      <c r="AS592" s="147"/>
      <c r="AT592" s="147"/>
      <c r="AU592" s="147"/>
      <c r="AV592" s="147"/>
      <c r="AW592" s="147"/>
      <c r="AX592" s="147"/>
      <c r="AY592" s="147"/>
      <c r="AZ592" s="147"/>
      <c r="BA592" s="147"/>
      <c r="BB592" s="147"/>
      <c r="BC592" s="147"/>
      <c r="BD592" s="147"/>
      <c r="BE592" s="147"/>
    </row>
    <row r="593" spans="1:57" x14ac:dyDescent="0.2">
      <c r="A593" s="168" t="s">
        <v>178</v>
      </c>
      <c r="B593" s="169" t="s">
        <v>139</v>
      </c>
      <c r="C593" s="184" t="s">
        <v>140</v>
      </c>
      <c r="D593" s="170"/>
      <c r="E593" s="171"/>
      <c r="F593" s="172"/>
      <c r="G593" s="172">
        <f>SUMIF(AD594:AD619,"&lt;&gt;NOR",G594:G619)</f>
        <v>0</v>
      </c>
      <c r="H593" s="172"/>
      <c r="I593" s="172">
        <f>SUM(I594:I619)</f>
        <v>28549.27</v>
      </c>
      <c r="J593" s="172"/>
      <c r="K593" s="172">
        <f>SUM(K594:K619)</f>
        <v>132732.65</v>
      </c>
      <c r="L593" s="172"/>
      <c r="M593" s="172">
        <f>SUM(M594:M619)</f>
        <v>0</v>
      </c>
      <c r="N593" s="171"/>
      <c r="O593" s="171">
        <f>SUM(O594:O619)</f>
        <v>0.12000000000000001</v>
      </c>
      <c r="P593" s="171"/>
      <c r="Q593" s="171">
        <f>SUM(Q594:Q619)</f>
        <v>0</v>
      </c>
      <c r="R593" s="167"/>
      <c r="S593" s="167">
        <f>SUM(S594:S619)</f>
        <v>221.23</v>
      </c>
      <c r="T593" s="167"/>
      <c r="U593" s="167"/>
      <c r="V593" s="167"/>
      <c r="AD593" t="s">
        <v>179</v>
      </c>
    </row>
    <row r="594" spans="1:57" outlineLevel="1" x14ac:dyDescent="0.2">
      <c r="A594" s="177">
        <v>123</v>
      </c>
      <c r="B594" s="178" t="s">
        <v>676</v>
      </c>
      <c r="C594" s="185" t="s">
        <v>677</v>
      </c>
      <c r="D594" s="179" t="s">
        <v>182</v>
      </c>
      <c r="E594" s="180">
        <v>30</v>
      </c>
      <c r="F594" s="181"/>
      <c r="G594" s="182">
        <f>ROUND(E594*F594,2)</f>
        <v>0</v>
      </c>
      <c r="H594" s="181">
        <v>45.43</v>
      </c>
      <c r="I594" s="182">
        <f>ROUND(E594*H594,2)</f>
        <v>1362.9</v>
      </c>
      <c r="J594" s="181">
        <v>184.57</v>
      </c>
      <c r="K594" s="182">
        <f>ROUND(E594*J594,2)</f>
        <v>5537.1</v>
      </c>
      <c r="L594" s="182">
        <v>21</v>
      </c>
      <c r="M594" s="182">
        <f>G594*(1+L594/100)</f>
        <v>0</v>
      </c>
      <c r="N594" s="180">
        <v>2.7999999999999998E-4</v>
      </c>
      <c r="O594" s="180">
        <f>ROUND(E594*N594,2)</f>
        <v>0.01</v>
      </c>
      <c r="P594" s="180">
        <v>0</v>
      </c>
      <c r="Q594" s="180">
        <f>ROUND(E594*P594,2)</f>
        <v>0</v>
      </c>
      <c r="R594" s="157">
        <v>0.31</v>
      </c>
      <c r="S594" s="157">
        <f>ROUND(E594*R594,2)</f>
        <v>9.3000000000000007</v>
      </c>
      <c r="T594" s="157"/>
      <c r="U594" s="157" t="s">
        <v>183</v>
      </c>
      <c r="V594" s="157" t="s">
        <v>184</v>
      </c>
      <c r="W594" s="147"/>
      <c r="X594" s="147"/>
      <c r="Y594" s="147"/>
      <c r="Z594" s="147"/>
      <c r="AA594" s="147"/>
      <c r="AB594" s="147"/>
      <c r="AC594" s="147"/>
      <c r="AD594" s="147" t="s">
        <v>185</v>
      </c>
      <c r="AE594" s="147"/>
      <c r="AF594" s="147"/>
      <c r="AG594" s="147"/>
      <c r="AH594" s="147"/>
      <c r="AI594" s="147"/>
      <c r="AJ594" s="147"/>
      <c r="AK594" s="147"/>
      <c r="AL594" s="147"/>
      <c r="AM594" s="147"/>
      <c r="AN594" s="147"/>
      <c r="AO594" s="147"/>
      <c r="AP594" s="147"/>
      <c r="AQ594" s="147"/>
      <c r="AR594" s="147"/>
      <c r="AS594" s="147"/>
      <c r="AT594" s="147"/>
      <c r="AU594" s="147"/>
      <c r="AV594" s="147"/>
      <c r="AW594" s="147"/>
      <c r="AX594" s="147"/>
      <c r="AY594" s="147"/>
      <c r="AZ594" s="147"/>
      <c r="BA594" s="147"/>
      <c r="BB594" s="147"/>
      <c r="BC594" s="147"/>
      <c r="BD594" s="147"/>
      <c r="BE594" s="147"/>
    </row>
    <row r="595" spans="1:57" outlineLevel="2" x14ac:dyDescent="0.2">
      <c r="A595" s="154"/>
      <c r="B595" s="155"/>
      <c r="C595" s="728" t="s">
        <v>678</v>
      </c>
      <c r="D595" s="729"/>
      <c r="E595" s="729"/>
      <c r="F595" s="729"/>
      <c r="G595" s="729"/>
      <c r="H595" s="157"/>
      <c r="I595" s="157"/>
      <c r="J595" s="157"/>
      <c r="K595" s="157"/>
      <c r="L595" s="157"/>
      <c r="M595" s="157"/>
      <c r="N595" s="156"/>
      <c r="O595" s="156"/>
      <c r="P595" s="156"/>
      <c r="Q595" s="156"/>
      <c r="R595" s="157"/>
      <c r="S595" s="157"/>
      <c r="T595" s="157"/>
      <c r="U595" s="157"/>
      <c r="V595" s="157"/>
      <c r="W595" s="147"/>
      <c r="X595" s="147"/>
      <c r="Y595" s="147"/>
      <c r="Z595" s="147"/>
      <c r="AA595" s="147"/>
      <c r="AB595" s="147"/>
      <c r="AC595" s="147"/>
      <c r="AD595" s="147" t="s">
        <v>208</v>
      </c>
      <c r="AE595" s="147"/>
      <c r="AF595" s="147"/>
      <c r="AG595" s="147"/>
      <c r="AH595" s="147"/>
      <c r="AI595" s="147"/>
      <c r="AJ595" s="147"/>
      <c r="AK595" s="147"/>
      <c r="AL595" s="147"/>
      <c r="AM595" s="147"/>
      <c r="AN595" s="147"/>
      <c r="AO595" s="147"/>
      <c r="AP595" s="147"/>
      <c r="AQ595" s="147"/>
      <c r="AR595" s="147"/>
      <c r="AS595" s="147"/>
      <c r="AT595" s="147"/>
      <c r="AU595" s="147"/>
      <c r="AV595" s="147"/>
      <c r="AW595" s="147"/>
      <c r="AX595" s="147"/>
      <c r="AY595" s="147"/>
      <c r="AZ595" s="147"/>
      <c r="BA595" s="147"/>
      <c r="BB595" s="147"/>
      <c r="BC595" s="147"/>
      <c r="BD595" s="147"/>
      <c r="BE595" s="147"/>
    </row>
    <row r="596" spans="1:57" outlineLevel="2" x14ac:dyDescent="0.2">
      <c r="A596" s="154"/>
      <c r="B596" s="155"/>
      <c r="C596" s="186" t="s">
        <v>679</v>
      </c>
      <c r="D596" s="158"/>
      <c r="E596" s="159">
        <v>30</v>
      </c>
      <c r="F596" s="157"/>
      <c r="G596" s="157"/>
      <c r="H596" s="157"/>
      <c r="I596" s="157"/>
      <c r="J596" s="157"/>
      <c r="K596" s="157"/>
      <c r="L596" s="157"/>
      <c r="M596" s="157"/>
      <c r="N596" s="156"/>
      <c r="O596" s="156"/>
      <c r="P596" s="156"/>
      <c r="Q596" s="156"/>
      <c r="R596" s="157"/>
      <c r="S596" s="157"/>
      <c r="T596" s="157"/>
      <c r="U596" s="157"/>
      <c r="V596" s="157"/>
      <c r="W596" s="147"/>
      <c r="X596" s="147"/>
      <c r="Y596" s="147"/>
      <c r="Z596" s="147"/>
      <c r="AA596" s="147"/>
      <c r="AB596" s="147"/>
      <c r="AC596" s="147"/>
      <c r="AD596" s="147" t="s">
        <v>189</v>
      </c>
      <c r="AE596" s="147">
        <v>0</v>
      </c>
      <c r="AF596" s="147"/>
      <c r="AG596" s="147"/>
      <c r="AH596" s="147"/>
      <c r="AI596" s="147"/>
      <c r="AJ596" s="147"/>
      <c r="AK596" s="147"/>
      <c r="AL596" s="147"/>
      <c r="AM596" s="147"/>
      <c r="AN596" s="147"/>
      <c r="AO596" s="147"/>
      <c r="AP596" s="147"/>
      <c r="AQ596" s="147"/>
      <c r="AR596" s="147"/>
      <c r="AS596" s="147"/>
      <c r="AT596" s="147"/>
      <c r="AU596" s="147"/>
      <c r="AV596" s="147"/>
      <c r="AW596" s="147"/>
      <c r="AX596" s="147"/>
      <c r="AY596" s="147"/>
      <c r="AZ596" s="147"/>
      <c r="BA596" s="147"/>
      <c r="BB596" s="147"/>
      <c r="BC596" s="147"/>
      <c r="BD596" s="147"/>
      <c r="BE596" s="147"/>
    </row>
    <row r="597" spans="1:57" outlineLevel="2" x14ac:dyDescent="0.2">
      <c r="A597" s="154"/>
      <c r="B597" s="155"/>
      <c r="C597" s="730"/>
      <c r="D597" s="731"/>
      <c r="E597" s="731"/>
      <c r="F597" s="731"/>
      <c r="G597" s="731"/>
      <c r="H597" s="157"/>
      <c r="I597" s="157"/>
      <c r="J597" s="157"/>
      <c r="K597" s="157"/>
      <c r="L597" s="157"/>
      <c r="M597" s="157"/>
      <c r="N597" s="156"/>
      <c r="O597" s="156"/>
      <c r="P597" s="156"/>
      <c r="Q597" s="156"/>
      <c r="R597" s="157"/>
      <c r="S597" s="157"/>
      <c r="T597" s="157"/>
      <c r="U597" s="157"/>
      <c r="V597" s="157"/>
      <c r="W597" s="147"/>
      <c r="X597" s="147"/>
      <c r="Y597" s="147"/>
      <c r="Z597" s="147"/>
      <c r="AA597" s="147"/>
      <c r="AB597" s="147"/>
      <c r="AC597" s="147"/>
      <c r="AD597" s="147" t="s">
        <v>190</v>
      </c>
      <c r="AE597" s="147"/>
      <c r="AF597" s="147"/>
      <c r="AG597" s="147"/>
      <c r="AH597" s="147"/>
      <c r="AI597" s="147"/>
      <c r="AJ597" s="147"/>
      <c r="AK597" s="147"/>
      <c r="AL597" s="147"/>
      <c r="AM597" s="147"/>
      <c r="AN597" s="147"/>
      <c r="AO597" s="147"/>
      <c r="AP597" s="147"/>
      <c r="AQ597" s="147"/>
      <c r="AR597" s="147"/>
      <c r="AS597" s="147"/>
      <c r="AT597" s="147"/>
      <c r="AU597" s="147"/>
      <c r="AV597" s="147"/>
      <c r="AW597" s="147"/>
      <c r="AX597" s="147"/>
      <c r="AY597" s="147"/>
      <c r="AZ597" s="147"/>
      <c r="BA597" s="147"/>
      <c r="BB597" s="147"/>
      <c r="BC597" s="147"/>
      <c r="BD597" s="147"/>
      <c r="BE597" s="147"/>
    </row>
    <row r="598" spans="1:57" outlineLevel="1" x14ac:dyDescent="0.2">
      <c r="A598" s="177">
        <v>124</v>
      </c>
      <c r="B598" s="178" t="s">
        <v>680</v>
      </c>
      <c r="C598" s="185" t="s">
        <v>681</v>
      </c>
      <c r="D598" s="179" t="s">
        <v>182</v>
      </c>
      <c r="E598" s="180">
        <v>30</v>
      </c>
      <c r="F598" s="181"/>
      <c r="G598" s="182">
        <f>ROUND(E598*F598,2)</f>
        <v>0</v>
      </c>
      <c r="H598" s="181">
        <v>12.2</v>
      </c>
      <c r="I598" s="182">
        <f>ROUND(E598*H598,2)</f>
        <v>366</v>
      </c>
      <c r="J598" s="181">
        <v>78.3</v>
      </c>
      <c r="K598" s="182">
        <f>ROUND(E598*J598,2)</f>
        <v>2349</v>
      </c>
      <c r="L598" s="182">
        <v>21</v>
      </c>
      <c r="M598" s="182">
        <f>G598*(1+L598/100)</f>
        <v>0</v>
      </c>
      <c r="N598" s="180">
        <v>8.0000000000000007E-5</v>
      </c>
      <c r="O598" s="180">
        <f>ROUND(E598*N598,2)</f>
        <v>0</v>
      </c>
      <c r="P598" s="180">
        <v>0</v>
      </c>
      <c r="Q598" s="180">
        <f>ROUND(E598*P598,2)</f>
        <v>0</v>
      </c>
      <c r="R598" s="157">
        <v>0.156</v>
      </c>
      <c r="S598" s="157">
        <f>ROUND(E598*R598,2)</f>
        <v>4.68</v>
      </c>
      <c r="T598" s="157"/>
      <c r="U598" s="157" t="s">
        <v>183</v>
      </c>
      <c r="V598" s="157" t="s">
        <v>184</v>
      </c>
      <c r="W598" s="147"/>
      <c r="X598" s="147"/>
      <c r="Y598" s="147"/>
      <c r="Z598" s="147"/>
      <c r="AA598" s="147"/>
      <c r="AB598" s="147"/>
      <c r="AC598" s="147"/>
      <c r="AD598" s="147" t="s">
        <v>185</v>
      </c>
      <c r="AE598" s="147"/>
      <c r="AF598" s="147"/>
      <c r="AG598" s="147"/>
      <c r="AH598" s="147"/>
      <c r="AI598" s="147"/>
      <c r="AJ598" s="147"/>
      <c r="AK598" s="147"/>
      <c r="AL598" s="147"/>
      <c r="AM598" s="147"/>
      <c r="AN598" s="147"/>
      <c r="AO598" s="147"/>
      <c r="AP598" s="147"/>
      <c r="AQ598" s="147"/>
      <c r="AR598" s="147"/>
      <c r="AS598" s="147"/>
      <c r="AT598" s="147"/>
      <c r="AU598" s="147"/>
      <c r="AV598" s="147"/>
      <c r="AW598" s="147"/>
      <c r="AX598" s="147"/>
      <c r="AY598" s="147"/>
      <c r="AZ598" s="147"/>
      <c r="BA598" s="147"/>
      <c r="BB598" s="147"/>
      <c r="BC598" s="147"/>
      <c r="BD598" s="147"/>
      <c r="BE598" s="147"/>
    </row>
    <row r="599" spans="1:57" outlineLevel="2" x14ac:dyDescent="0.2">
      <c r="A599" s="154"/>
      <c r="B599" s="155"/>
      <c r="C599" s="186" t="s">
        <v>679</v>
      </c>
      <c r="D599" s="158"/>
      <c r="E599" s="159">
        <v>30</v>
      </c>
      <c r="F599" s="157"/>
      <c r="G599" s="157"/>
      <c r="H599" s="157"/>
      <c r="I599" s="157"/>
      <c r="J599" s="157"/>
      <c r="K599" s="157"/>
      <c r="L599" s="157"/>
      <c r="M599" s="157"/>
      <c r="N599" s="156"/>
      <c r="O599" s="156"/>
      <c r="P599" s="156"/>
      <c r="Q599" s="156"/>
      <c r="R599" s="157"/>
      <c r="S599" s="157"/>
      <c r="T599" s="157"/>
      <c r="U599" s="157"/>
      <c r="V599" s="157"/>
      <c r="W599" s="147"/>
      <c r="X599" s="147"/>
      <c r="Y599" s="147"/>
      <c r="Z599" s="147"/>
      <c r="AA599" s="147"/>
      <c r="AB599" s="147"/>
      <c r="AC599" s="147"/>
      <c r="AD599" s="147" t="s">
        <v>189</v>
      </c>
      <c r="AE599" s="147">
        <v>0</v>
      </c>
      <c r="AF599" s="147"/>
      <c r="AG599" s="147"/>
      <c r="AH599" s="147"/>
      <c r="AI599" s="147"/>
      <c r="AJ599" s="147"/>
      <c r="AK599" s="147"/>
      <c r="AL599" s="147"/>
      <c r="AM599" s="147"/>
      <c r="AN599" s="147"/>
      <c r="AO599" s="147"/>
      <c r="AP599" s="147"/>
      <c r="AQ599" s="147"/>
      <c r="AR599" s="147"/>
      <c r="AS599" s="147"/>
      <c r="AT599" s="147"/>
      <c r="AU599" s="147"/>
      <c r="AV599" s="147"/>
      <c r="AW599" s="147"/>
      <c r="AX599" s="147"/>
      <c r="AY599" s="147"/>
      <c r="AZ599" s="147"/>
      <c r="BA599" s="147"/>
      <c r="BB599" s="147"/>
      <c r="BC599" s="147"/>
      <c r="BD599" s="147"/>
      <c r="BE599" s="147"/>
    </row>
    <row r="600" spans="1:57" outlineLevel="2" x14ac:dyDescent="0.2">
      <c r="A600" s="154"/>
      <c r="B600" s="155"/>
      <c r="C600" s="730"/>
      <c r="D600" s="731"/>
      <c r="E600" s="731"/>
      <c r="F600" s="731"/>
      <c r="G600" s="731"/>
      <c r="H600" s="157"/>
      <c r="I600" s="157"/>
      <c r="J600" s="157"/>
      <c r="K600" s="157"/>
      <c r="L600" s="157"/>
      <c r="M600" s="157"/>
      <c r="N600" s="156"/>
      <c r="O600" s="156"/>
      <c r="P600" s="156"/>
      <c r="Q600" s="156"/>
      <c r="R600" s="157"/>
      <c r="S600" s="157"/>
      <c r="T600" s="157"/>
      <c r="U600" s="157"/>
      <c r="V600" s="157"/>
      <c r="W600" s="147"/>
      <c r="X600" s="147"/>
      <c r="Y600" s="147"/>
      <c r="Z600" s="147"/>
      <c r="AA600" s="147"/>
      <c r="AB600" s="147"/>
      <c r="AC600" s="147"/>
      <c r="AD600" s="147" t="s">
        <v>190</v>
      </c>
      <c r="AE600" s="147"/>
      <c r="AF600" s="147"/>
      <c r="AG600" s="147"/>
      <c r="AH600" s="147"/>
      <c r="AI600" s="147"/>
      <c r="AJ600" s="147"/>
      <c r="AK600" s="147"/>
      <c r="AL600" s="147"/>
      <c r="AM600" s="147"/>
      <c r="AN600" s="147"/>
      <c r="AO600" s="147"/>
      <c r="AP600" s="147"/>
      <c r="AQ600" s="147"/>
      <c r="AR600" s="147"/>
      <c r="AS600" s="147"/>
      <c r="AT600" s="147"/>
      <c r="AU600" s="147"/>
      <c r="AV600" s="147"/>
      <c r="AW600" s="147"/>
      <c r="AX600" s="147"/>
      <c r="AY600" s="147"/>
      <c r="AZ600" s="147"/>
      <c r="BA600" s="147"/>
      <c r="BB600" s="147"/>
      <c r="BC600" s="147"/>
      <c r="BD600" s="147"/>
      <c r="BE600" s="147"/>
    </row>
    <row r="601" spans="1:57" outlineLevel="1" x14ac:dyDescent="0.2">
      <c r="A601" s="177">
        <v>125</v>
      </c>
      <c r="B601" s="178" t="s">
        <v>682</v>
      </c>
      <c r="C601" s="185" t="s">
        <v>683</v>
      </c>
      <c r="D601" s="179" t="s">
        <v>182</v>
      </c>
      <c r="E601" s="180">
        <v>81.311999999999998</v>
      </c>
      <c r="F601" s="181"/>
      <c r="G601" s="182">
        <f>ROUND(E601*F601,2)</f>
        <v>0</v>
      </c>
      <c r="H601" s="181">
        <v>63.32</v>
      </c>
      <c r="I601" s="182">
        <f>ROUND(E601*H601,2)</f>
        <v>5148.68</v>
      </c>
      <c r="J601" s="181">
        <v>65.680000000000007</v>
      </c>
      <c r="K601" s="182">
        <f>ROUND(E601*J601,2)</f>
        <v>5340.57</v>
      </c>
      <c r="L601" s="182">
        <v>21</v>
      </c>
      <c r="M601" s="182">
        <f>G601*(1+L601/100)</f>
        <v>0</v>
      </c>
      <c r="N601" s="180">
        <v>1.2999999999999999E-4</v>
      </c>
      <c r="O601" s="180">
        <f>ROUND(E601*N601,2)</f>
        <v>0.01</v>
      </c>
      <c r="P601" s="180">
        <v>0</v>
      </c>
      <c r="Q601" s="180">
        <f>ROUND(E601*P601,2)</f>
        <v>0</v>
      </c>
      <c r="R601" s="157">
        <v>0.13100000000000001</v>
      </c>
      <c r="S601" s="157">
        <f>ROUND(E601*R601,2)</f>
        <v>10.65</v>
      </c>
      <c r="T601" s="157"/>
      <c r="U601" s="157" t="s">
        <v>183</v>
      </c>
      <c r="V601" s="157" t="s">
        <v>184</v>
      </c>
      <c r="W601" s="147"/>
      <c r="X601" s="147"/>
      <c r="Y601" s="147"/>
      <c r="Z601" s="147"/>
      <c r="AA601" s="147"/>
      <c r="AB601" s="147"/>
      <c r="AC601" s="147"/>
      <c r="AD601" s="147" t="s">
        <v>185</v>
      </c>
      <c r="AE601" s="147"/>
      <c r="AF601" s="147"/>
      <c r="AG601" s="147"/>
      <c r="AH601" s="147"/>
      <c r="AI601" s="147"/>
      <c r="AJ601" s="147"/>
      <c r="AK601" s="147"/>
      <c r="AL601" s="147"/>
      <c r="AM601" s="147"/>
      <c r="AN601" s="147"/>
      <c r="AO601" s="147"/>
      <c r="AP601" s="147"/>
      <c r="AQ601" s="147"/>
      <c r="AR601" s="147"/>
      <c r="AS601" s="147"/>
      <c r="AT601" s="147"/>
      <c r="AU601" s="147"/>
      <c r="AV601" s="147"/>
      <c r="AW601" s="147"/>
      <c r="AX601" s="147"/>
      <c r="AY601" s="147"/>
      <c r="AZ601" s="147"/>
      <c r="BA601" s="147"/>
      <c r="BB601" s="147"/>
      <c r="BC601" s="147"/>
      <c r="BD601" s="147"/>
      <c r="BE601" s="147"/>
    </row>
    <row r="602" spans="1:57" outlineLevel="2" x14ac:dyDescent="0.2">
      <c r="A602" s="154"/>
      <c r="B602" s="155"/>
      <c r="C602" s="186" t="s">
        <v>684</v>
      </c>
      <c r="D602" s="158"/>
      <c r="E602" s="159">
        <v>81.311999999999998</v>
      </c>
      <c r="F602" s="157"/>
      <c r="G602" s="157"/>
      <c r="H602" s="157"/>
      <c r="I602" s="157"/>
      <c r="J602" s="157"/>
      <c r="K602" s="157"/>
      <c r="L602" s="157"/>
      <c r="M602" s="157"/>
      <c r="N602" s="156"/>
      <c r="O602" s="156"/>
      <c r="P602" s="156"/>
      <c r="Q602" s="156"/>
      <c r="R602" s="157"/>
      <c r="S602" s="157"/>
      <c r="T602" s="157"/>
      <c r="U602" s="157"/>
      <c r="V602" s="157"/>
      <c r="W602" s="147"/>
      <c r="X602" s="147"/>
      <c r="Y602" s="147"/>
      <c r="Z602" s="147"/>
      <c r="AA602" s="147"/>
      <c r="AB602" s="147"/>
      <c r="AC602" s="147"/>
      <c r="AD602" s="147" t="s">
        <v>189</v>
      </c>
      <c r="AE602" s="147">
        <v>0</v>
      </c>
      <c r="AF602" s="147"/>
      <c r="AG602" s="147"/>
      <c r="AH602" s="147"/>
      <c r="AI602" s="147"/>
      <c r="AJ602" s="147"/>
      <c r="AK602" s="147"/>
      <c r="AL602" s="147"/>
      <c r="AM602" s="147"/>
      <c r="AN602" s="147"/>
      <c r="AO602" s="147"/>
      <c r="AP602" s="147"/>
      <c r="AQ602" s="147"/>
      <c r="AR602" s="147"/>
      <c r="AS602" s="147"/>
      <c r="AT602" s="147"/>
      <c r="AU602" s="147"/>
      <c r="AV602" s="147"/>
      <c r="AW602" s="147"/>
      <c r="AX602" s="147"/>
      <c r="AY602" s="147"/>
      <c r="AZ602" s="147"/>
      <c r="BA602" s="147"/>
      <c r="BB602" s="147"/>
      <c r="BC602" s="147"/>
      <c r="BD602" s="147"/>
      <c r="BE602" s="147"/>
    </row>
    <row r="603" spans="1:57" outlineLevel="2" x14ac:dyDescent="0.2">
      <c r="A603" s="154"/>
      <c r="B603" s="155"/>
      <c r="C603" s="730"/>
      <c r="D603" s="731"/>
      <c r="E603" s="731"/>
      <c r="F603" s="731"/>
      <c r="G603" s="731"/>
      <c r="H603" s="157"/>
      <c r="I603" s="157"/>
      <c r="J603" s="157"/>
      <c r="K603" s="157"/>
      <c r="L603" s="157"/>
      <c r="M603" s="157"/>
      <c r="N603" s="156"/>
      <c r="O603" s="156"/>
      <c r="P603" s="156"/>
      <c r="Q603" s="156"/>
      <c r="R603" s="157"/>
      <c r="S603" s="157"/>
      <c r="T603" s="157"/>
      <c r="U603" s="157"/>
      <c r="V603" s="157"/>
      <c r="W603" s="147"/>
      <c r="X603" s="147"/>
      <c r="Y603" s="147"/>
      <c r="Z603" s="147"/>
      <c r="AA603" s="147"/>
      <c r="AB603" s="147"/>
      <c r="AC603" s="147"/>
      <c r="AD603" s="147" t="s">
        <v>190</v>
      </c>
      <c r="AE603" s="147"/>
      <c r="AF603" s="147"/>
      <c r="AG603" s="147"/>
      <c r="AH603" s="147"/>
      <c r="AI603" s="147"/>
      <c r="AJ603" s="147"/>
      <c r="AK603" s="147"/>
      <c r="AL603" s="147"/>
      <c r="AM603" s="147"/>
      <c r="AN603" s="147"/>
      <c r="AO603" s="147"/>
      <c r="AP603" s="147"/>
      <c r="AQ603" s="147"/>
      <c r="AR603" s="147"/>
      <c r="AS603" s="147"/>
      <c r="AT603" s="147"/>
      <c r="AU603" s="147"/>
      <c r="AV603" s="147"/>
      <c r="AW603" s="147"/>
      <c r="AX603" s="147"/>
      <c r="AY603" s="147"/>
      <c r="AZ603" s="147"/>
      <c r="BA603" s="147"/>
      <c r="BB603" s="147"/>
      <c r="BC603" s="147"/>
      <c r="BD603" s="147"/>
      <c r="BE603" s="147"/>
    </row>
    <row r="604" spans="1:57" outlineLevel="1" x14ac:dyDescent="0.2">
      <c r="A604" s="177">
        <v>126</v>
      </c>
      <c r="B604" s="178" t="s">
        <v>685</v>
      </c>
      <c r="C604" s="185" t="s">
        <v>686</v>
      </c>
      <c r="D604" s="179" t="s">
        <v>182</v>
      </c>
      <c r="E604" s="180">
        <v>141.31200000000001</v>
      </c>
      <c r="F604" s="181"/>
      <c r="G604" s="182">
        <f>ROUND(E604*F604,2)</f>
        <v>0</v>
      </c>
      <c r="H604" s="181">
        <v>63.21</v>
      </c>
      <c r="I604" s="182">
        <f>ROUND(E604*H604,2)</f>
        <v>8932.33</v>
      </c>
      <c r="J604" s="181">
        <v>198.79</v>
      </c>
      <c r="K604" s="182">
        <f>ROUND(E604*J604,2)</f>
        <v>28091.41</v>
      </c>
      <c r="L604" s="182">
        <v>21</v>
      </c>
      <c r="M604" s="182">
        <f>G604*(1+L604/100)</f>
        <v>0</v>
      </c>
      <c r="N604" s="180">
        <v>2.0000000000000001E-4</v>
      </c>
      <c r="O604" s="180">
        <f>ROUND(E604*N604,2)</f>
        <v>0.03</v>
      </c>
      <c r="P604" s="180">
        <v>0</v>
      </c>
      <c r="Q604" s="180">
        <f>ROUND(E604*P604,2)</f>
        <v>0</v>
      </c>
      <c r="R604" s="157">
        <v>0.33200000000000002</v>
      </c>
      <c r="S604" s="157">
        <f>ROUND(E604*R604,2)</f>
        <v>46.92</v>
      </c>
      <c r="T604" s="157"/>
      <c r="U604" s="157" t="s">
        <v>183</v>
      </c>
      <c r="V604" s="157" t="s">
        <v>184</v>
      </c>
      <c r="W604" s="147"/>
      <c r="X604" s="147"/>
      <c r="Y604" s="147"/>
      <c r="Z604" s="147"/>
      <c r="AA604" s="147"/>
      <c r="AB604" s="147"/>
      <c r="AC604" s="147"/>
      <c r="AD604" s="147" t="s">
        <v>185</v>
      </c>
      <c r="AE604" s="147"/>
      <c r="AF604" s="147"/>
      <c r="AG604" s="147"/>
      <c r="AH604" s="147"/>
      <c r="AI604" s="147"/>
      <c r="AJ604" s="147"/>
      <c r="AK604" s="147"/>
      <c r="AL604" s="147"/>
      <c r="AM604" s="147"/>
      <c r="AN604" s="147"/>
      <c r="AO604" s="147"/>
      <c r="AP604" s="147"/>
      <c r="AQ604" s="147"/>
      <c r="AR604" s="147"/>
      <c r="AS604" s="147"/>
      <c r="AT604" s="147"/>
      <c r="AU604" s="147"/>
      <c r="AV604" s="147"/>
      <c r="AW604" s="147"/>
      <c r="AX604" s="147"/>
      <c r="AY604" s="147"/>
      <c r="AZ604" s="147"/>
      <c r="BA604" s="147"/>
      <c r="BB604" s="147"/>
      <c r="BC604" s="147"/>
      <c r="BD604" s="147"/>
      <c r="BE604" s="147"/>
    </row>
    <row r="605" spans="1:57" outlineLevel="2" x14ac:dyDescent="0.2">
      <c r="A605" s="154"/>
      <c r="B605" s="155"/>
      <c r="C605" s="186" t="s">
        <v>684</v>
      </c>
      <c r="D605" s="158"/>
      <c r="E605" s="159">
        <v>81.311999999999998</v>
      </c>
      <c r="F605" s="157"/>
      <c r="G605" s="157"/>
      <c r="H605" s="157"/>
      <c r="I605" s="157"/>
      <c r="J605" s="157"/>
      <c r="K605" s="157"/>
      <c r="L605" s="157"/>
      <c r="M605" s="157"/>
      <c r="N605" s="156"/>
      <c r="O605" s="156"/>
      <c r="P605" s="156"/>
      <c r="Q605" s="156"/>
      <c r="R605" s="157"/>
      <c r="S605" s="157"/>
      <c r="T605" s="157"/>
      <c r="U605" s="157"/>
      <c r="V605" s="157"/>
      <c r="W605" s="147"/>
      <c r="X605" s="147"/>
      <c r="Y605" s="147"/>
      <c r="Z605" s="147"/>
      <c r="AA605" s="147"/>
      <c r="AB605" s="147"/>
      <c r="AC605" s="147"/>
      <c r="AD605" s="147" t="s">
        <v>189</v>
      </c>
      <c r="AE605" s="147">
        <v>0</v>
      </c>
      <c r="AF605" s="147"/>
      <c r="AG605" s="147"/>
      <c r="AH605" s="147"/>
      <c r="AI605" s="147"/>
      <c r="AJ605" s="147"/>
      <c r="AK605" s="147"/>
      <c r="AL605" s="147"/>
      <c r="AM605" s="147"/>
      <c r="AN605" s="147"/>
      <c r="AO605" s="147"/>
      <c r="AP605" s="147"/>
      <c r="AQ605" s="147"/>
      <c r="AR605" s="147"/>
      <c r="AS605" s="147"/>
      <c r="AT605" s="147"/>
      <c r="AU605" s="147"/>
      <c r="AV605" s="147"/>
      <c r="AW605" s="147"/>
      <c r="AX605" s="147"/>
      <c r="AY605" s="147"/>
      <c r="AZ605" s="147"/>
      <c r="BA605" s="147"/>
      <c r="BB605" s="147"/>
      <c r="BC605" s="147"/>
      <c r="BD605" s="147"/>
      <c r="BE605" s="147"/>
    </row>
    <row r="606" spans="1:57" outlineLevel="3" x14ac:dyDescent="0.2">
      <c r="A606" s="154"/>
      <c r="B606" s="155"/>
      <c r="C606" s="186" t="s">
        <v>687</v>
      </c>
      <c r="D606" s="158"/>
      <c r="E606" s="159">
        <v>60</v>
      </c>
      <c r="F606" s="157"/>
      <c r="G606" s="157"/>
      <c r="H606" s="157"/>
      <c r="I606" s="157"/>
      <c r="J606" s="157"/>
      <c r="K606" s="157"/>
      <c r="L606" s="157"/>
      <c r="M606" s="157"/>
      <c r="N606" s="156"/>
      <c r="O606" s="156"/>
      <c r="P606" s="156"/>
      <c r="Q606" s="156"/>
      <c r="R606" s="157"/>
      <c r="S606" s="157"/>
      <c r="T606" s="157"/>
      <c r="U606" s="157"/>
      <c r="V606" s="157"/>
      <c r="W606" s="147"/>
      <c r="X606" s="147"/>
      <c r="Y606" s="147"/>
      <c r="Z606" s="147"/>
      <c r="AA606" s="147"/>
      <c r="AB606" s="147"/>
      <c r="AC606" s="147"/>
      <c r="AD606" s="147" t="s">
        <v>189</v>
      </c>
      <c r="AE606" s="147">
        <v>0</v>
      </c>
      <c r="AF606" s="147"/>
      <c r="AG606" s="147"/>
      <c r="AH606" s="147"/>
      <c r="AI606" s="147"/>
      <c r="AJ606" s="147"/>
      <c r="AK606" s="147"/>
      <c r="AL606" s="147"/>
      <c r="AM606" s="147"/>
      <c r="AN606" s="147"/>
      <c r="AO606" s="147"/>
      <c r="AP606" s="147"/>
      <c r="AQ606" s="147"/>
      <c r="AR606" s="147"/>
      <c r="AS606" s="147"/>
      <c r="AT606" s="147"/>
      <c r="AU606" s="147"/>
      <c r="AV606" s="147"/>
      <c r="AW606" s="147"/>
      <c r="AX606" s="147"/>
      <c r="AY606" s="147"/>
      <c r="AZ606" s="147"/>
      <c r="BA606" s="147"/>
      <c r="BB606" s="147"/>
      <c r="BC606" s="147"/>
      <c r="BD606" s="147"/>
      <c r="BE606" s="147"/>
    </row>
    <row r="607" spans="1:57" outlineLevel="2" x14ac:dyDescent="0.2">
      <c r="A607" s="154"/>
      <c r="B607" s="155"/>
      <c r="C607" s="730"/>
      <c r="D607" s="731"/>
      <c r="E607" s="731"/>
      <c r="F607" s="731"/>
      <c r="G607" s="731"/>
      <c r="H607" s="157"/>
      <c r="I607" s="157"/>
      <c r="J607" s="157"/>
      <c r="K607" s="157"/>
      <c r="L607" s="157"/>
      <c r="M607" s="157"/>
      <c r="N607" s="156"/>
      <c r="O607" s="156"/>
      <c r="P607" s="156"/>
      <c r="Q607" s="156"/>
      <c r="R607" s="157"/>
      <c r="S607" s="157"/>
      <c r="T607" s="157"/>
      <c r="U607" s="157"/>
      <c r="V607" s="157"/>
      <c r="W607" s="147"/>
      <c r="X607" s="147"/>
      <c r="Y607" s="147"/>
      <c r="Z607" s="147"/>
      <c r="AA607" s="147"/>
      <c r="AB607" s="147"/>
      <c r="AC607" s="147"/>
      <c r="AD607" s="147" t="s">
        <v>190</v>
      </c>
      <c r="AE607" s="147"/>
      <c r="AF607" s="147"/>
      <c r="AG607" s="147"/>
      <c r="AH607" s="147"/>
      <c r="AI607" s="147"/>
      <c r="AJ607" s="147"/>
      <c r="AK607" s="147"/>
      <c r="AL607" s="147"/>
      <c r="AM607" s="147"/>
      <c r="AN607" s="147"/>
      <c r="AO607" s="147"/>
      <c r="AP607" s="147"/>
      <c r="AQ607" s="147"/>
      <c r="AR607" s="147"/>
      <c r="AS607" s="147"/>
      <c r="AT607" s="147"/>
      <c r="AU607" s="147"/>
      <c r="AV607" s="147"/>
      <c r="AW607" s="147"/>
      <c r="AX607" s="147"/>
      <c r="AY607" s="147"/>
      <c r="AZ607" s="147"/>
      <c r="BA607" s="147"/>
      <c r="BB607" s="147"/>
      <c r="BC607" s="147"/>
      <c r="BD607" s="147"/>
      <c r="BE607" s="147"/>
    </row>
    <row r="608" spans="1:57" outlineLevel="1" x14ac:dyDescent="0.2">
      <c r="A608" s="177">
        <v>127</v>
      </c>
      <c r="B608" s="178" t="s">
        <v>688</v>
      </c>
      <c r="C608" s="185" t="s">
        <v>689</v>
      </c>
      <c r="D608" s="179" t="s">
        <v>182</v>
      </c>
      <c r="E608" s="180">
        <v>225.08799999999999</v>
      </c>
      <c r="F608" s="181"/>
      <c r="G608" s="182">
        <f>ROUND(E608*F608,2)</f>
        <v>0</v>
      </c>
      <c r="H608" s="181">
        <v>56.38</v>
      </c>
      <c r="I608" s="182">
        <f>ROUND(E608*H608,2)</f>
        <v>12690.46</v>
      </c>
      <c r="J608" s="181">
        <v>323.12</v>
      </c>
      <c r="K608" s="182">
        <f>ROUND(E608*J608,2)</f>
        <v>72730.429999999993</v>
      </c>
      <c r="L608" s="182">
        <v>21</v>
      </c>
      <c r="M608" s="182">
        <f>G608*(1+L608/100)</f>
        <v>0</v>
      </c>
      <c r="N608" s="180">
        <v>3.3E-4</v>
      </c>
      <c r="O608" s="180">
        <f>ROUND(E608*N608,2)</f>
        <v>7.0000000000000007E-2</v>
      </c>
      <c r="P608" s="180">
        <v>0</v>
      </c>
      <c r="Q608" s="180">
        <f>ROUND(E608*P608,2)</f>
        <v>0</v>
      </c>
      <c r="R608" s="157">
        <v>0.52900000000000003</v>
      </c>
      <c r="S608" s="157">
        <f>ROUND(E608*R608,2)</f>
        <v>119.07</v>
      </c>
      <c r="T608" s="157"/>
      <c r="U608" s="157" t="s">
        <v>183</v>
      </c>
      <c r="V608" s="157" t="s">
        <v>184</v>
      </c>
      <c r="W608" s="147"/>
      <c r="X608" s="147"/>
      <c r="Y608" s="147"/>
      <c r="Z608" s="147"/>
      <c r="AA608" s="147"/>
      <c r="AB608" s="147"/>
      <c r="AC608" s="147"/>
      <c r="AD608" s="147" t="s">
        <v>185</v>
      </c>
      <c r="AE608" s="147"/>
      <c r="AF608" s="147"/>
      <c r="AG608" s="147"/>
      <c r="AH608" s="147"/>
      <c r="AI608" s="147"/>
      <c r="AJ608" s="147"/>
      <c r="AK608" s="147"/>
      <c r="AL608" s="147"/>
      <c r="AM608" s="147"/>
      <c r="AN608" s="147"/>
      <c r="AO608" s="147"/>
      <c r="AP608" s="147"/>
      <c r="AQ608" s="147"/>
      <c r="AR608" s="147"/>
      <c r="AS608" s="147"/>
      <c r="AT608" s="147"/>
      <c r="AU608" s="147"/>
      <c r="AV608" s="147"/>
      <c r="AW608" s="147"/>
      <c r="AX608" s="147"/>
      <c r="AY608" s="147"/>
      <c r="AZ608" s="147"/>
      <c r="BA608" s="147"/>
      <c r="BB608" s="147"/>
      <c r="BC608" s="147"/>
      <c r="BD608" s="147"/>
      <c r="BE608" s="147"/>
    </row>
    <row r="609" spans="1:57" ht="22.5" outlineLevel="2" x14ac:dyDescent="0.2">
      <c r="A609" s="154"/>
      <c r="B609" s="155"/>
      <c r="C609" s="732" t="s">
        <v>690</v>
      </c>
      <c r="D609" s="733"/>
      <c r="E609" s="733"/>
      <c r="F609" s="733"/>
      <c r="G609" s="733"/>
      <c r="H609" s="157"/>
      <c r="I609" s="157"/>
      <c r="J609" s="157"/>
      <c r="K609" s="157"/>
      <c r="L609" s="157"/>
      <c r="M609" s="157"/>
      <c r="N609" s="156"/>
      <c r="O609" s="156"/>
      <c r="P609" s="156"/>
      <c r="Q609" s="156"/>
      <c r="R609" s="157"/>
      <c r="S609" s="157"/>
      <c r="T609" s="157"/>
      <c r="U609" s="157"/>
      <c r="V609" s="157"/>
      <c r="W609" s="147"/>
      <c r="X609" s="147"/>
      <c r="Y609" s="147"/>
      <c r="Z609" s="147"/>
      <c r="AA609" s="147"/>
      <c r="AB609" s="147"/>
      <c r="AC609" s="147"/>
      <c r="AD609" s="147" t="s">
        <v>187</v>
      </c>
      <c r="AE609" s="147"/>
      <c r="AF609" s="147"/>
      <c r="AG609" s="147"/>
      <c r="AH609" s="147"/>
      <c r="AI609" s="147"/>
      <c r="AJ609" s="147"/>
      <c r="AK609" s="147"/>
      <c r="AL609" s="147"/>
      <c r="AM609" s="147"/>
      <c r="AN609" s="147"/>
      <c r="AO609" s="147"/>
      <c r="AP609" s="147"/>
      <c r="AQ609" s="147"/>
      <c r="AR609" s="147"/>
      <c r="AS609" s="147"/>
      <c r="AT609" s="147"/>
      <c r="AU609" s="147"/>
      <c r="AV609" s="147"/>
      <c r="AW609" s="147"/>
      <c r="AX609" s="183" t="str">
        <f>C609</f>
        <v>na vzduchu schnoucí dveří vícevýplňových (profilovaných) a žaluziových nebo oken dvoudílných tříkřídlových a vícekřídlových a oken třídílných a vícedílných nebo vestavěného nábytku.</v>
      </c>
      <c r="AY609" s="147"/>
      <c r="AZ609" s="147"/>
      <c r="BA609" s="147"/>
      <c r="BB609" s="147"/>
      <c r="BC609" s="147"/>
      <c r="BD609" s="147"/>
      <c r="BE609" s="147"/>
    </row>
    <row r="610" spans="1:57" outlineLevel="2" x14ac:dyDescent="0.2">
      <c r="A610" s="154"/>
      <c r="B610" s="155"/>
      <c r="C610" s="186" t="s">
        <v>691</v>
      </c>
      <c r="D610" s="158"/>
      <c r="E610" s="159">
        <v>165.08799999999999</v>
      </c>
      <c r="F610" s="157"/>
      <c r="G610" s="157"/>
      <c r="H610" s="157"/>
      <c r="I610" s="157"/>
      <c r="J610" s="157"/>
      <c r="K610" s="157"/>
      <c r="L610" s="157"/>
      <c r="M610" s="157"/>
      <c r="N610" s="156"/>
      <c r="O610" s="156"/>
      <c r="P610" s="156"/>
      <c r="Q610" s="156"/>
      <c r="R610" s="157"/>
      <c r="S610" s="157"/>
      <c r="T610" s="157"/>
      <c r="U610" s="157"/>
      <c r="V610" s="157"/>
      <c r="W610" s="147"/>
      <c r="X610" s="147"/>
      <c r="Y610" s="147"/>
      <c r="Z610" s="147"/>
      <c r="AA610" s="147"/>
      <c r="AB610" s="147"/>
      <c r="AC610" s="147"/>
      <c r="AD610" s="147" t="s">
        <v>189</v>
      </c>
      <c r="AE610" s="147">
        <v>0</v>
      </c>
      <c r="AF610" s="147"/>
      <c r="AG610" s="147"/>
      <c r="AH610" s="147"/>
      <c r="AI610" s="147"/>
      <c r="AJ610" s="147"/>
      <c r="AK610" s="147"/>
      <c r="AL610" s="147"/>
      <c r="AM610" s="147"/>
      <c r="AN610" s="147"/>
      <c r="AO610" s="147"/>
      <c r="AP610" s="147"/>
      <c r="AQ610" s="147"/>
      <c r="AR610" s="147"/>
      <c r="AS610" s="147"/>
      <c r="AT610" s="147"/>
      <c r="AU610" s="147"/>
      <c r="AV610" s="147"/>
      <c r="AW610" s="147"/>
      <c r="AX610" s="147"/>
      <c r="AY610" s="147"/>
      <c r="AZ610" s="147"/>
      <c r="BA610" s="147"/>
      <c r="BB610" s="147"/>
      <c r="BC610" s="147"/>
      <c r="BD610" s="147"/>
      <c r="BE610" s="147"/>
    </row>
    <row r="611" spans="1:57" outlineLevel="3" x14ac:dyDescent="0.2">
      <c r="A611" s="154"/>
      <c r="B611" s="155"/>
      <c r="C611" s="186" t="s">
        <v>687</v>
      </c>
      <c r="D611" s="158"/>
      <c r="E611" s="159">
        <v>60</v>
      </c>
      <c r="F611" s="157"/>
      <c r="G611" s="157"/>
      <c r="H611" s="157"/>
      <c r="I611" s="157"/>
      <c r="J611" s="157"/>
      <c r="K611" s="157"/>
      <c r="L611" s="157"/>
      <c r="M611" s="157"/>
      <c r="N611" s="156"/>
      <c r="O611" s="156"/>
      <c r="P611" s="156"/>
      <c r="Q611" s="156"/>
      <c r="R611" s="157"/>
      <c r="S611" s="157"/>
      <c r="T611" s="157"/>
      <c r="U611" s="157"/>
      <c r="V611" s="157"/>
      <c r="W611" s="147"/>
      <c r="X611" s="147"/>
      <c r="Y611" s="147"/>
      <c r="Z611" s="147"/>
      <c r="AA611" s="147"/>
      <c r="AB611" s="147"/>
      <c r="AC611" s="147"/>
      <c r="AD611" s="147" t="s">
        <v>189</v>
      </c>
      <c r="AE611" s="147">
        <v>0</v>
      </c>
      <c r="AF611" s="147"/>
      <c r="AG611" s="147"/>
      <c r="AH611" s="147"/>
      <c r="AI611" s="147"/>
      <c r="AJ611" s="147"/>
      <c r="AK611" s="147"/>
      <c r="AL611" s="147"/>
      <c r="AM611" s="147"/>
      <c r="AN611" s="147"/>
      <c r="AO611" s="147"/>
      <c r="AP611" s="147"/>
      <c r="AQ611" s="147"/>
      <c r="AR611" s="147"/>
      <c r="AS611" s="147"/>
      <c r="AT611" s="147"/>
      <c r="AU611" s="147"/>
      <c r="AV611" s="147"/>
      <c r="AW611" s="147"/>
      <c r="AX611" s="147"/>
      <c r="AY611" s="147"/>
      <c r="AZ611" s="147"/>
      <c r="BA611" s="147"/>
      <c r="BB611" s="147"/>
      <c r="BC611" s="147"/>
      <c r="BD611" s="147"/>
      <c r="BE611" s="147"/>
    </row>
    <row r="612" spans="1:57" outlineLevel="2" x14ac:dyDescent="0.2">
      <c r="A612" s="154"/>
      <c r="B612" s="155"/>
      <c r="C612" s="730"/>
      <c r="D612" s="731"/>
      <c r="E612" s="731"/>
      <c r="F612" s="731"/>
      <c r="G612" s="731"/>
      <c r="H612" s="157"/>
      <c r="I612" s="157"/>
      <c r="J612" s="157"/>
      <c r="K612" s="157"/>
      <c r="L612" s="157"/>
      <c r="M612" s="157"/>
      <c r="N612" s="156"/>
      <c r="O612" s="156"/>
      <c r="P612" s="156"/>
      <c r="Q612" s="156"/>
      <c r="R612" s="157"/>
      <c r="S612" s="157"/>
      <c r="T612" s="157"/>
      <c r="U612" s="157"/>
      <c r="V612" s="157"/>
      <c r="W612" s="147"/>
      <c r="X612" s="147"/>
      <c r="Y612" s="147"/>
      <c r="Z612" s="147"/>
      <c r="AA612" s="147"/>
      <c r="AB612" s="147"/>
      <c r="AC612" s="147"/>
      <c r="AD612" s="147" t="s">
        <v>190</v>
      </c>
      <c r="AE612" s="147"/>
      <c r="AF612" s="147"/>
      <c r="AG612" s="147"/>
      <c r="AH612" s="147"/>
      <c r="AI612" s="147"/>
      <c r="AJ612" s="147"/>
      <c r="AK612" s="147"/>
      <c r="AL612" s="147"/>
      <c r="AM612" s="147"/>
      <c r="AN612" s="147"/>
      <c r="AO612" s="147"/>
      <c r="AP612" s="147"/>
      <c r="AQ612" s="147"/>
      <c r="AR612" s="147"/>
      <c r="AS612" s="147"/>
      <c r="AT612" s="147"/>
      <c r="AU612" s="147"/>
      <c r="AV612" s="147"/>
      <c r="AW612" s="147"/>
      <c r="AX612" s="147"/>
      <c r="AY612" s="147"/>
      <c r="AZ612" s="147"/>
      <c r="BA612" s="147"/>
      <c r="BB612" s="147"/>
      <c r="BC612" s="147"/>
      <c r="BD612" s="147"/>
      <c r="BE612" s="147"/>
    </row>
    <row r="613" spans="1:57" outlineLevel="1" x14ac:dyDescent="0.2">
      <c r="A613" s="177">
        <v>128</v>
      </c>
      <c r="B613" s="178" t="s">
        <v>692</v>
      </c>
      <c r="C613" s="185" t="s">
        <v>693</v>
      </c>
      <c r="D613" s="179" t="s">
        <v>182</v>
      </c>
      <c r="E613" s="180">
        <v>30</v>
      </c>
      <c r="F613" s="181"/>
      <c r="G613" s="182">
        <f>ROUND(E613*F613,2)</f>
        <v>0</v>
      </c>
      <c r="H613" s="181">
        <v>1.63</v>
      </c>
      <c r="I613" s="182">
        <f>ROUND(E613*H613,2)</f>
        <v>48.9</v>
      </c>
      <c r="J613" s="181">
        <v>22.57</v>
      </c>
      <c r="K613" s="182">
        <f>ROUND(E613*J613,2)</f>
        <v>677.1</v>
      </c>
      <c r="L613" s="182">
        <v>21</v>
      </c>
      <c r="M613" s="182">
        <f>G613*(1+L613/100)</f>
        <v>0</v>
      </c>
      <c r="N613" s="180">
        <v>1.0000000000000001E-5</v>
      </c>
      <c r="O613" s="180">
        <f>ROUND(E613*N613,2)</f>
        <v>0</v>
      </c>
      <c r="P613" s="180">
        <v>0</v>
      </c>
      <c r="Q613" s="180">
        <f>ROUND(E613*P613,2)</f>
        <v>0</v>
      </c>
      <c r="R613" s="157">
        <v>4.4999999999999998E-2</v>
      </c>
      <c r="S613" s="157">
        <f>ROUND(E613*R613,2)</f>
        <v>1.35</v>
      </c>
      <c r="T613" s="157"/>
      <c r="U613" s="157" t="s">
        <v>183</v>
      </c>
      <c r="V613" s="157" t="s">
        <v>184</v>
      </c>
      <c r="W613" s="147"/>
      <c r="X613" s="147"/>
      <c r="Y613" s="147"/>
      <c r="Z613" s="147"/>
      <c r="AA613" s="147"/>
      <c r="AB613" s="147"/>
      <c r="AC613" s="147"/>
      <c r="AD613" s="147" t="s">
        <v>185</v>
      </c>
      <c r="AE613" s="147"/>
      <c r="AF613" s="147"/>
      <c r="AG613" s="147"/>
      <c r="AH613" s="147"/>
      <c r="AI613" s="147"/>
      <c r="AJ613" s="147"/>
      <c r="AK613" s="147"/>
      <c r="AL613" s="147"/>
      <c r="AM613" s="147"/>
      <c r="AN613" s="147"/>
      <c r="AO613" s="147"/>
      <c r="AP613" s="147"/>
      <c r="AQ613" s="147"/>
      <c r="AR613" s="147"/>
      <c r="AS613" s="147"/>
      <c r="AT613" s="147"/>
      <c r="AU613" s="147"/>
      <c r="AV613" s="147"/>
      <c r="AW613" s="147"/>
      <c r="AX613" s="147"/>
      <c r="AY613" s="147"/>
      <c r="AZ613" s="147"/>
      <c r="BA613" s="147"/>
      <c r="BB613" s="147"/>
      <c r="BC613" s="147"/>
      <c r="BD613" s="147"/>
      <c r="BE613" s="147"/>
    </row>
    <row r="614" spans="1:57" outlineLevel="2" x14ac:dyDescent="0.2">
      <c r="A614" s="154"/>
      <c r="B614" s="155"/>
      <c r="C614" s="186" t="s">
        <v>679</v>
      </c>
      <c r="D614" s="158"/>
      <c r="E614" s="159">
        <v>30</v>
      </c>
      <c r="F614" s="157"/>
      <c r="G614" s="157"/>
      <c r="H614" s="157"/>
      <c r="I614" s="157"/>
      <c r="J614" s="157"/>
      <c r="K614" s="157"/>
      <c r="L614" s="157"/>
      <c r="M614" s="157"/>
      <c r="N614" s="156"/>
      <c r="O614" s="156"/>
      <c r="P614" s="156"/>
      <c r="Q614" s="156"/>
      <c r="R614" s="157"/>
      <c r="S614" s="157"/>
      <c r="T614" s="157"/>
      <c r="U614" s="157"/>
      <c r="V614" s="157"/>
      <c r="W614" s="147"/>
      <c r="X614" s="147"/>
      <c r="Y614" s="147"/>
      <c r="Z614" s="147"/>
      <c r="AA614" s="147"/>
      <c r="AB614" s="147"/>
      <c r="AC614" s="147"/>
      <c r="AD614" s="147" t="s">
        <v>189</v>
      </c>
      <c r="AE614" s="147">
        <v>0</v>
      </c>
      <c r="AF614" s="147"/>
      <c r="AG614" s="147"/>
      <c r="AH614" s="147"/>
      <c r="AI614" s="147"/>
      <c r="AJ614" s="147"/>
      <c r="AK614" s="147"/>
      <c r="AL614" s="147"/>
      <c r="AM614" s="147"/>
      <c r="AN614" s="147"/>
      <c r="AO614" s="147"/>
      <c r="AP614" s="147"/>
      <c r="AQ614" s="147"/>
      <c r="AR614" s="147"/>
      <c r="AS614" s="147"/>
      <c r="AT614" s="147"/>
      <c r="AU614" s="147"/>
      <c r="AV614" s="147"/>
      <c r="AW614" s="147"/>
      <c r="AX614" s="147"/>
      <c r="AY614" s="147"/>
      <c r="AZ614" s="147"/>
      <c r="BA614" s="147"/>
      <c r="BB614" s="147"/>
      <c r="BC614" s="147"/>
      <c r="BD614" s="147"/>
      <c r="BE614" s="147"/>
    </row>
    <row r="615" spans="1:57" outlineLevel="2" x14ac:dyDescent="0.2">
      <c r="A615" s="154"/>
      <c r="B615" s="155"/>
      <c r="C615" s="730"/>
      <c r="D615" s="731"/>
      <c r="E615" s="731"/>
      <c r="F615" s="731"/>
      <c r="G615" s="731"/>
      <c r="H615" s="157"/>
      <c r="I615" s="157"/>
      <c r="J615" s="157"/>
      <c r="K615" s="157"/>
      <c r="L615" s="157"/>
      <c r="M615" s="157"/>
      <c r="N615" s="156"/>
      <c r="O615" s="156"/>
      <c r="P615" s="156"/>
      <c r="Q615" s="156"/>
      <c r="R615" s="157"/>
      <c r="S615" s="157"/>
      <c r="T615" s="157"/>
      <c r="U615" s="157"/>
      <c r="V615" s="157"/>
      <c r="W615" s="147"/>
      <c r="X615" s="147"/>
      <c r="Y615" s="147"/>
      <c r="Z615" s="147"/>
      <c r="AA615" s="147"/>
      <c r="AB615" s="147"/>
      <c r="AC615" s="147"/>
      <c r="AD615" s="147" t="s">
        <v>190</v>
      </c>
      <c r="AE615" s="147"/>
      <c r="AF615" s="147"/>
      <c r="AG615" s="147"/>
      <c r="AH615" s="147"/>
      <c r="AI615" s="147"/>
      <c r="AJ615" s="147"/>
      <c r="AK615" s="147"/>
      <c r="AL615" s="147"/>
      <c r="AM615" s="147"/>
      <c r="AN615" s="147"/>
      <c r="AO615" s="147"/>
      <c r="AP615" s="147"/>
      <c r="AQ615" s="147"/>
      <c r="AR615" s="147"/>
      <c r="AS615" s="147"/>
      <c r="AT615" s="147"/>
      <c r="AU615" s="147"/>
      <c r="AV615" s="147"/>
      <c r="AW615" s="147"/>
      <c r="AX615" s="147"/>
      <c r="AY615" s="147"/>
      <c r="AZ615" s="147"/>
      <c r="BA615" s="147"/>
      <c r="BB615" s="147"/>
      <c r="BC615" s="147"/>
      <c r="BD615" s="147"/>
      <c r="BE615" s="147"/>
    </row>
    <row r="616" spans="1:57" outlineLevel="1" x14ac:dyDescent="0.2">
      <c r="A616" s="177">
        <v>129</v>
      </c>
      <c r="B616" s="178" t="s">
        <v>694</v>
      </c>
      <c r="C616" s="185" t="s">
        <v>695</v>
      </c>
      <c r="D616" s="179" t="s">
        <v>182</v>
      </c>
      <c r="E616" s="180">
        <v>225.08799999999999</v>
      </c>
      <c r="F616" s="181"/>
      <c r="G616" s="182">
        <f>ROUND(E616*F616,2)</f>
        <v>0</v>
      </c>
      <c r="H616" s="181">
        <v>0</v>
      </c>
      <c r="I616" s="182">
        <f>ROUND(E616*H616,2)</f>
        <v>0</v>
      </c>
      <c r="J616" s="181">
        <v>80</v>
      </c>
      <c r="K616" s="182">
        <f>ROUND(E616*J616,2)</f>
        <v>18007.04</v>
      </c>
      <c r="L616" s="182">
        <v>21</v>
      </c>
      <c r="M616" s="182">
        <f>G616*(1+L616/100)</f>
        <v>0</v>
      </c>
      <c r="N616" s="180">
        <v>1.0000000000000001E-5</v>
      </c>
      <c r="O616" s="180">
        <f>ROUND(E616*N616,2)</f>
        <v>0</v>
      </c>
      <c r="P616" s="180">
        <v>0</v>
      </c>
      <c r="Q616" s="180">
        <f>ROUND(E616*P616,2)</f>
        <v>0</v>
      </c>
      <c r="R616" s="157">
        <v>0.13</v>
      </c>
      <c r="S616" s="157">
        <f>ROUND(E616*R616,2)</f>
        <v>29.26</v>
      </c>
      <c r="T616" s="157"/>
      <c r="U616" s="157" t="s">
        <v>183</v>
      </c>
      <c r="V616" s="157" t="s">
        <v>184</v>
      </c>
      <c r="W616" s="147"/>
      <c r="X616" s="147"/>
      <c r="Y616" s="147"/>
      <c r="Z616" s="147"/>
      <c r="AA616" s="147"/>
      <c r="AB616" s="147"/>
      <c r="AC616" s="147"/>
      <c r="AD616" s="147" t="s">
        <v>185</v>
      </c>
      <c r="AE616" s="147"/>
      <c r="AF616" s="147"/>
      <c r="AG616" s="147"/>
      <c r="AH616" s="147"/>
      <c r="AI616" s="147"/>
      <c r="AJ616" s="147"/>
      <c r="AK616" s="147"/>
      <c r="AL616" s="147"/>
      <c r="AM616" s="147"/>
      <c r="AN616" s="147"/>
      <c r="AO616" s="147"/>
      <c r="AP616" s="147"/>
      <c r="AQ616" s="147"/>
      <c r="AR616" s="147"/>
      <c r="AS616" s="147"/>
      <c r="AT616" s="147"/>
      <c r="AU616" s="147"/>
      <c r="AV616" s="147"/>
      <c r="AW616" s="147"/>
      <c r="AX616" s="147"/>
      <c r="AY616" s="147"/>
      <c r="AZ616" s="147"/>
      <c r="BA616" s="147"/>
      <c r="BB616" s="147"/>
      <c r="BC616" s="147"/>
      <c r="BD616" s="147"/>
      <c r="BE616" s="147"/>
    </row>
    <row r="617" spans="1:57" outlineLevel="2" x14ac:dyDescent="0.2">
      <c r="A617" s="154"/>
      <c r="B617" s="155"/>
      <c r="C617" s="186" t="s">
        <v>691</v>
      </c>
      <c r="D617" s="158"/>
      <c r="E617" s="159">
        <v>165.08799999999999</v>
      </c>
      <c r="F617" s="157"/>
      <c r="G617" s="157"/>
      <c r="H617" s="157"/>
      <c r="I617" s="157"/>
      <c r="J617" s="157"/>
      <c r="K617" s="157"/>
      <c r="L617" s="157"/>
      <c r="M617" s="157"/>
      <c r="N617" s="156"/>
      <c r="O617" s="156"/>
      <c r="P617" s="156"/>
      <c r="Q617" s="156"/>
      <c r="R617" s="157"/>
      <c r="S617" s="157"/>
      <c r="T617" s="157"/>
      <c r="U617" s="157"/>
      <c r="V617" s="157"/>
      <c r="W617" s="147"/>
      <c r="X617" s="147"/>
      <c r="Y617" s="147"/>
      <c r="Z617" s="147"/>
      <c r="AA617" s="147"/>
      <c r="AB617" s="147"/>
      <c r="AC617" s="147"/>
      <c r="AD617" s="147" t="s">
        <v>189</v>
      </c>
      <c r="AE617" s="147">
        <v>0</v>
      </c>
      <c r="AF617" s="147"/>
      <c r="AG617" s="147"/>
      <c r="AH617" s="147"/>
      <c r="AI617" s="147"/>
      <c r="AJ617" s="147"/>
      <c r="AK617" s="147"/>
      <c r="AL617" s="147"/>
      <c r="AM617" s="147"/>
      <c r="AN617" s="147"/>
      <c r="AO617" s="147"/>
      <c r="AP617" s="147"/>
      <c r="AQ617" s="147"/>
      <c r="AR617" s="147"/>
      <c r="AS617" s="147"/>
      <c r="AT617" s="147"/>
      <c r="AU617" s="147"/>
      <c r="AV617" s="147"/>
      <c r="AW617" s="147"/>
      <c r="AX617" s="147"/>
      <c r="AY617" s="147"/>
      <c r="AZ617" s="147"/>
      <c r="BA617" s="147"/>
      <c r="BB617" s="147"/>
      <c r="BC617" s="147"/>
      <c r="BD617" s="147"/>
      <c r="BE617" s="147"/>
    </row>
    <row r="618" spans="1:57" outlineLevel="3" x14ac:dyDescent="0.2">
      <c r="A618" s="154"/>
      <c r="B618" s="155"/>
      <c r="C618" s="186" t="s">
        <v>687</v>
      </c>
      <c r="D618" s="158"/>
      <c r="E618" s="159">
        <v>60</v>
      </c>
      <c r="F618" s="157"/>
      <c r="G618" s="157"/>
      <c r="H618" s="157"/>
      <c r="I618" s="157"/>
      <c r="J618" s="157"/>
      <c r="K618" s="157"/>
      <c r="L618" s="157"/>
      <c r="M618" s="157"/>
      <c r="N618" s="156"/>
      <c r="O618" s="156"/>
      <c r="P618" s="156"/>
      <c r="Q618" s="156"/>
      <c r="R618" s="157"/>
      <c r="S618" s="157"/>
      <c r="T618" s="157"/>
      <c r="U618" s="157"/>
      <c r="V618" s="157"/>
      <c r="W618" s="147"/>
      <c r="X618" s="147"/>
      <c r="Y618" s="147"/>
      <c r="Z618" s="147"/>
      <c r="AA618" s="147"/>
      <c r="AB618" s="147"/>
      <c r="AC618" s="147"/>
      <c r="AD618" s="147" t="s">
        <v>189</v>
      </c>
      <c r="AE618" s="147">
        <v>0</v>
      </c>
      <c r="AF618" s="147"/>
      <c r="AG618" s="147"/>
      <c r="AH618" s="147"/>
      <c r="AI618" s="147"/>
      <c r="AJ618" s="147"/>
      <c r="AK618" s="147"/>
      <c r="AL618" s="147"/>
      <c r="AM618" s="147"/>
      <c r="AN618" s="147"/>
      <c r="AO618" s="147"/>
      <c r="AP618" s="147"/>
      <c r="AQ618" s="147"/>
      <c r="AR618" s="147"/>
      <c r="AS618" s="147"/>
      <c r="AT618" s="147"/>
      <c r="AU618" s="147"/>
      <c r="AV618" s="147"/>
      <c r="AW618" s="147"/>
      <c r="AX618" s="147"/>
      <c r="AY618" s="147"/>
      <c r="AZ618" s="147"/>
      <c r="BA618" s="147"/>
      <c r="BB618" s="147"/>
      <c r="BC618" s="147"/>
      <c r="BD618" s="147"/>
      <c r="BE618" s="147"/>
    </row>
    <row r="619" spans="1:57" outlineLevel="2" x14ac:dyDescent="0.2">
      <c r="A619" s="154"/>
      <c r="B619" s="155"/>
      <c r="C619" s="730"/>
      <c r="D619" s="731"/>
      <c r="E619" s="731"/>
      <c r="F619" s="731"/>
      <c r="G619" s="731"/>
      <c r="H619" s="157"/>
      <c r="I619" s="157"/>
      <c r="J619" s="157"/>
      <c r="K619" s="157"/>
      <c r="L619" s="157"/>
      <c r="M619" s="157"/>
      <c r="N619" s="156"/>
      <c r="O619" s="156"/>
      <c r="P619" s="156"/>
      <c r="Q619" s="156"/>
      <c r="R619" s="157"/>
      <c r="S619" s="157"/>
      <c r="T619" s="157"/>
      <c r="U619" s="157"/>
      <c r="V619" s="157"/>
      <c r="W619" s="147"/>
      <c r="X619" s="147"/>
      <c r="Y619" s="147"/>
      <c r="Z619" s="147"/>
      <c r="AA619" s="147"/>
      <c r="AB619" s="147"/>
      <c r="AC619" s="147"/>
      <c r="AD619" s="147" t="s">
        <v>190</v>
      </c>
      <c r="AE619" s="147"/>
      <c r="AF619" s="147"/>
      <c r="AG619" s="147"/>
      <c r="AH619" s="147"/>
      <c r="AI619" s="147"/>
      <c r="AJ619" s="147"/>
      <c r="AK619" s="147"/>
      <c r="AL619" s="147"/>
      <c r="AM619" s="147"/>
      <c r="AN619" s="147"/>
      <c r="AO619" s="147"/>
      <c r="AP619" s="147"/>
      <c r="AQ619" s="147"/>
      <c r="AR619" s="147"/>
      <c r="AS619" s="147"/>
      <c r="AT619" s="147"/>
      <c r="AU619" s="147"/>
      <c r="AV619" s="147"/>
      <c r="AW619" s="147"/>
      <c r="AX619" s="147"/>
      <c r="AY619" s="147"/>
      <c r="AZ619" s="147"/>
      <c r="BA619" s="147"/>
      <c r="BB619" s="147"/>
      <c r="BC619" s="147"/>
      <c r="BD619" s="147"/>
      <c r="BE619" s="147"/>
    </row>
    <row r="620" spans="1:57" x14ac:dyDescent="0.2">
      <c r="A620" s="150" t="s">
        <v>178</v>
      </c>
      <c r="B620" s="151" t="s">
        <v>143</v>
      </c>
      <c r="C620" s="190" t="s">
        <v>144</v>
      </c>
      <c r="D620" s="173"/>
      <c r="E620" s="174"/>
      <c r="F620" s="175"/>
      <c r="G620" s="175">
        <f>SUMIF(AD621:AD661,"&lt;&gt;NOR",G621:G661)</f>
        <v>0</v>
      </c>
      <c r="H620" s="175"/>
      <c r="I620" s="175">
        <f>SUM(I621:I661)</f>
        <v>11122634</v>
      </c>
      <c r="J620" s="175"/>
      <c r="K620" s="175">
        <f>SUM(K621:K661)</f>
        <v>330901.07</v>
      </c>
      <c r="L620" s="175"/>
      <c r="M620" s="175">
        <f>SUM(M621:M661)</f>
        <v>0</v>
      </c>
      <c r="N620" s="174"/>
      <c r="O620" s="174">
        <f>SUM(O621:O661)</f>
        <v>0</v>
      </c>
      <c r="P620" s="174"/>
      <c r="Q620" s="174">
        <f>SUM(Q621:Q661)</f>
        <v>0</v>
      </c>
      <c r="R620" s="167"/>
      <c r="S620" s="167">
        <f>SUM(S621:S661)</f>
        <v>0</v>
      </c>
      <c r="T620" s="167"/>
      <c r="U620" s="167"/>
      <c r="V620" s="167"/>
      <c r="AD620" t="s">
        <v>179</v>
      </c>
    </row>
    <row r="621" spans="1:57" outlineLevel="1" x14ac:dyDescent="0.2">
      <c r="A621" s="154"/>
      <c r="B621" s="155"/>
      <c r="C621" s="728" t="s">
        <v>696</v>
      </c>
      <c r="D621" s="729"/>
      <c r="E621" s="729"/>
      <c r="F621" s="729"/>
      <c r="G621" s="729"/>
      <c r="H621" s="157"/>
      <c r="I621" s="157"/>
      <c r="J621" s="157"/>
      <c r="K621" s="157"/>
      <c r="L621" s="157"/>
      <c r="M621" s="157"/>
      <c r="N621" s="156"/>
      <c r="O621" s="156"/>
      <c r="P621" s="156"/>
      <c r="Q621" s="156"/>
      <c r="R621" s="157"/>
      <c r="S621" s="157"/>
      <c r="T621" s="157"/>
      <c r="U621" s="157"/>
      <c r="V621" s="157"/>
      <c r="W621" s="147"/>
      <c r="X621" s="147"/>
      <c r="Y621" s="147"/>
      <c r="Z621" s="147"/>
      <c r="AA621" s="147"/>
      <c r="AB621" s="147"/>
      <c r="AC621" s="147"/>
      <c r="AD621" s="147" t="s">
        <v>208</v>
      </c>
      <c r="AE621" s="147"/>
      <c r="AF621" s="147"/>
      <c r="AG621" s="147"/>
      <c r="AH621" s="147"/>
      <c r="AI621" s="147"/>
      <c r="AJ621" s="147"/>
      <c r="AK621" s="147"/>
      <c r="AL621" s="147"/>
      <c r="AM621" s="147"/>
      <c r="AN621" s="147"/>
      <c r="AO621" s="147"/>
      <c r="AP621" s="147"/>
      <c r="AQ621" s="147"/>
      <c r="AR621" s="147"/>
      <c r="AS621" s="147"/>
      <c r="AT621" s="147"/>
      <c r="AU621" s="147"/>
      <c r="AV621" s="147"/>
      <c r="AW621" s="147"/>
      <c r="AX621" s="147"/>
      <c r="AY621" s="147"/>
      <c r="AZ621" s="147"/>
      <c r="BA621" s="147"/>
      <c r="BB621" s="147"/>
      <c r="BC621" s="147"/>
      <c r="BD621" s="147"/>
      <c r="BE621" s="147"/>
    </row>
    <row r="622" spans="1:57" outlineLevel="1" x14ac:dyDescent="0.2">
      <c r="A622" s="177">
        <v>130</v>
      </c>
      <c r="B622" s="178" t="s">
        <v>697</v>
      </c>
      <c r="C622" s="185" t="s">
        <v>698</v>
      </c>
      <c r="D622" s="179" t="s">
        <v>315</v>
      </c>
      <c r="E622" s="180">
        <v>1</v>
      </c>
      <c r="F622" s="181"/>
      <c r="G622" s="182">
        <f>ROUND(E622*F622,2)</f>
        <v>0</v>
      </c>
      <c r="H622" s="181">
        <v>0</v>
      </c>
      <c r="I622" s="182">
        <f>ROUND(E622*H622,2)</f>
        <v>0</v>
      </c>
      <c r="J622" s="181">
        <v>240000</v>
      </c>
      <c r="K622" s="182">
        <f>ROUND(E622*J622,2)</f>
        <v>240000</v>
      </c>
      <c r="L622" s="182">
        <v>21</v>
      </c>
      <c r="M622" s="182">
        <f>G622*(1+L622/100)</f>
        <v>0</v>
      </c>
      <c r="N622" s="180">
        <v>0</v>
      </c>
      <c r="O622" s="180">
        <f>ROUND(E622*N622,2)</f>
        <v>0</v>
      </c>
      <c r="P622" s="180">
        <v>0</v>
      </c>
      <c r="Q622" s="180">
        <f>ROUND(E622*P622,2)</f>
        <v>0</v>
      </c>
      <c r="R622" s="157">
        <v>0</v>
      </c>
      <c r="S622" s="157">
        <f>ROUND(E622*R622,2)</f>
        <v>0</v>
      </c>
      <c r="T622" s="157"/>
      <c r="U622" s="157" t="s">
        <v>183</v>
      </c>
      <c r="V622" s="157" t="s">
        <v>184</v>
      </c>
      <c r="W622" s="147"/>
      <c r="X622" s="147"/>
      <c r="Y622" s="147"/>
      <c r="Z622" s="147"/>
      <c r="AA622" s="147"/>
      <c r="AB622" s="147"/>
      <c r="AC622" s="147"/>
      <c r="AD622" s="147" t="s">
        <v>185</v>
      </c>
      <c r="AE622" s="147"/>
      <c r="AF622" s="147"/>
      <c r="AG622" s="147"/>
      <c r="AH622" s="147"/>
      <c r="AI622" s="147"/>
      <c r="AJ622" s="147"/>
      <c r="AK622" s="147"/>
      <c r="AL622" s="147"/>
      <c r="AM622" s="147"/>
      <c r="AN622" s="147"/>
      <c r="AO622" s="147"/>
      <c r="AP622" s="147"/>
      <c r="AQ622" s="147"/>
      <c r="AR622" s="147"/>
      <c r="AS622" s="147"/>
      <c r="AT622" s="147"/>
      <c r="AU622" s="147"/>
      <c r="AV622" s="147"/>
      <c r="AW622" s="147"/>
      <c r="AX622" s="147"/>
      <c r="AY622" s="147"/>
      <c r="AZ622" s="147"/>
      <c r="BA622" s="147"/>
      <c r="BB622" s="147"/>
      <c r="BC622" s="147"/>
      <c r="BD622" s="147"/>
      <c r="BE622" s="147"/>
    </row>
    <row r="623" spans="1:57" outlineLevel="2" x14ac:dyDescent="0.2">
      <c r="A623" s="154"/>
      <c r="B623" s="155"/>
      <c r="C623" s="726"/>
      <c r="D623" s="727"/>
      <c r="E623" s="727"/>
      <c r="F623" s="727"/>
      <c r="G623" s="727"/>
      <c r="H623" s="157"/>
      <c r="I623" s="157"/>
      <c r="J623" s="157"/>
      <c r="K623" s="157"/>
      <c r="L623" s="157"/>
      <c r="M623" s="157"/>
      <c r="N623" s="156"/>
      <c r="O623" s="156"/>
      <c r="P623" s="156"/>
      <c r="Q623" s="156"/>
      <c r="R623" s="157"/>
      <c r="S623" s="157"/>
      <c r="T623" s="157"/>
      <c r="U623" s="157"/>
      <c r="V623" s="157"/>
      <c r="W623" s="147"/>
      <c r="X623" s="147"/>
      <c r="Y623" s="147"/>
      <c r="Z623" s="147"/>
      <c r="AA623" s="147"/>
      <c r="AB623" s="147"/>
      <c r="AC623" s="147"/>
      <c r="AD623" s="147" t="s">
        <v>190</v>
      </c>
      <c r="AE623" s="147"/>
      <c r="AF623" s="147"/>
      <c r="AG623" s="147"/>
      <c r="AH623" s="147"/>
      <c r="AI623" s="147"/>
      <c r="AJ623" s="147"/>
      <c r="AK623" s="147"/>
      <c r="AL623" s="147"/>
      <c r="AM623" s="147"/>
      <c r="AN623" s="147"/>
      <c r="AO623" s="147"/>
      <c r="AP623" s="147"/>
      <c r="AQ623" s="147"/>
      <c r="AR623" s="147"/>
      <c r="AS623" s="147"/>
      <c r="AT623" s="147"/>
      <c r="AU623" s="147"/>
      <c r="AV623" s="147"/>
      <c r="AW623" s="147"/>
      <c r="AX623" s="147"/>
      <c r="AY623" s="147"/>
      <c r="AZ623" s="147"/>
      <c r="BA623" s="147"/>
      <c r="BB623" s="147"/>
      <c r="BC623" s="147"/>
      <c r="BD623" s="147"/>
      <c r="BE623" s="147"/>
    </row>
    <row r="624" spans="1:57" outlineLevel="1" x14ac:dyDescent="0.2">
      <c r="A624" s="177">
        <v>131</v>
      </c>
      <c r="B624" s="178" t="s">
        <v>699</v>
      </c>
      <c r="C624" s="185" t="s">
        <v>700</v>
      </c>
      <c r="D624" s="179" t="s">
        <v>575</v>
      </c>
      <c r="E624" s="180">
        <v>1</v>
      </c>
      <c r="F624" s="181"/>
      <c r="G624" s="182">
        <f>ROUND(E624*F624,2)</f>
        <v>0</v>
      </c>
      <c r="H624" s="181">
        <v>5354000</v>
      </c>
      <c r="I624" s="182">
        <f>ROUND(E624*H624,2)</f>
        <v>5354000</v>
      </c>
      <c r="J624" s="181">
        <v>0</v>
      </c>
      <c r="K624" s="182">
        <f>ROUND(E624*J624,2)</f>
        <v>0</v>
      </c>
      <c r="L624" s="182">
        <v>21</v>
      </c>
      <c r="M624" s="182">
        <f>G624*(1+L624/100)</f>
        <v>0</v>
      </c>
      <c r="N624" s="180">
        <v>0</v>
      </c>
      <c r="O624" s="180">
        <f>ROUND(E624*N624,2)</f>
        <v>0</v>
      </c>
      <c r="P624" s="180">
        <v>0</v>
      </c>
      <c r="Q624" s="180">
        <f>ROUND(E624*P624,2)</f>
        <v>0</v>
      </c>
      <c r="R624" s="157">
        <v>0</v>
      </c>
      <c r="S624" s="157">
        <f>ROUND(E624*R624,2)</f>
        <v>0</v>
      </c>
      <c r="T624" s="157"/>
      <c r="U624" s="157" t="s">
        <v>308</v>
      </c>
      <c r="V624" s="157" t="s">
        <v>184</v>
      </c>
      <c r="W624" s="147"/>
      <c r="X624" s="147"/>
      <c r="Y624" s="147"/>
      <c r="Z624" s="147"/>
      <c r="AA624" s="147"/>
      <c r="AB624" s="147"/>
      <c r="AC624" s="147"/>
      <c r="AD624" s="147" t="s">
        <v>701</v>
      </c>
      <c r="AE624" s="147"/>
      <c r="AF624" s="147"/>
      <c r="AG624" s="147"/>
      <c r="AH624" s="147"/>
      <c r="AI624" s="147"/>
      <c r="AJ624" s="147"/>
      <c r="AK624" s="147"/>
      <c r="AL624" s="147"/>
      <c r="AM624" s="147"/>
      <c r="AN624" s="147"/>
      <c r="AO624" s="147"/>
      <c r="AP624" s="147"/>
      <c r="AQ624" s="147"/>
      <c r="AR624" s="147"/>
      <c r="AS624" s="147"/>
      <c r="AT624" s="147"/>
      <c r="AU624" s="147"/>
      <c r="AV624" s="147"/>
      <c r="AW624" s="147"/>
      <c r="AX624" s="147"/>
      <c r="AY624" s="147"/>
      <c r="AZ624" s="147"/>
      <c r="BA624" s="147"/>
      <c r="BB624" s="147"/>
      <c r="BC624" s="147"/>
      <c r="BD624" s="147"/>
      <c r="BE624" s="147"/>
    </row>
    <row r="625" spans="1:57" outlineLevel="2" x14ac:dyDescent="0.2">
      <c r="A625" s="154"/>
      <c r="B625" s="155"/>
      <c r="C625" s="726"/>
      <c r="D625" s="727"/>
      <c r="E625" s="727"/>
      <c r="F625" s="727"/>
      <c r="G625" s="727"/>
      <c r="H625" s="157"/>
      <c r="I625" s="157"/>
      <c r="J625" s="157"/>
      <c r="K625" s="157"/>
      <c r="L625" s="157"/>
      <c r="M625" s="157"/>
      <c r="N625" s="156"/>
      <c r="O625" s="156"/>
      <c r="P625" s="156"/>
      <c r="Q625" s="156"/>
      <c r="R625" s="157"/>
      <c r="S625" s="157"/>
      <c r="T625" s="157"/>
      <c r="U625" s="157"/>
      <c r="V625" s="157"/>
      <c r="W625" s="147"/>
      <c r="X625" s="147"/>
      <c r="Y625" s="147"/>
      <c r="Z625" s="147"/>
      <c r="AA625" s="147"/>
      <c r="AB625" s="147"/>
      <c r="AC625" s="147"/>
      <c r="AD625" s="147" t="s">
        <v>190</v>
      </c>
      <c r="AE625" s="147"/>
      <c r="AF625" s="147"/>
      <c r="AG625" s="147"/>
      <c r="AH625" s="147"/>
      <c r="AI625" s="147"/>
      <c r="AJ625" s="147"/>
      <c r="AK625" s="147"/>
      <c r="AL625" s="147"/>
      <c r="AM625" s="147"/>
      <c r="AN625" s="147"/>
      <c r="AO625" s="147"/>
      <c r="AP625" s="147"/>
      <c r="AQ625" s="147"/>
      <c r="AR625" s="147"/>
      <c r="AS625" s="147"/>
      <c r="AT625" s="147"/>
      <c r="AU625" s="147"/>
      <c r="AV625" s="147"/>
      <c r="AW625" s="147"/>
      <c r="AX625" s="147"/>
      <c r="AY625" s="147"/>
      <c r="AZ625" s="147"/>
      <c r="BA625" s="147"/>
      <c r="BB625" s="147"/>
      <c r="BC625" s="147"/>
      <c r="BD625" s="147"/>
      <c r="BE625" s="147"/>
    </row>
    <row r="626" spans="1:57" outlineLevel="1" x14ac:dyDescent="0.2">
      <c r="A626" s="177">
        <v>132</v>
      </c>
      <c r="B626" s="178" t="s">
        <v>702</v>
      </c>
      <c r="C626" s="185" t="s">
        <v>703</v>
      </c>
      <c r="D626" s="179" t="s">
        <v>575</v>
      </c>
      <c r="E626" s="180">
        <v>1</v>
      </c>
      <c r="F626" s="181"/>
      <c r="G626" s="182">
        <f>ROUND(E626*F626,2)</f>
        <v>0</v>
      </c>
      <c r="H626" s="181">
        <v>393000</v>
      </c>
      <c r="I626" s="182">
        <f>ROUND(E626*H626,2)</f>
        <v>393000</v>
      </c>
      <c r="J626" s="181">
        <v>0</v>
      </c>
      <c r="K626" s="182">
        <f>ROUND(E626*J626,2)</f>
        <v>0</v>
      </c>
      <c r="L626" s="182">
        <v>21</v>
      </c>
      <c r="M626" s="182">
        <f>G626*(1+L626/100)</f>
        <v>0</v>
      </c>
      <c r="N626" s="180">
        <v>0</v>
      </c>
      <c r="O626" s="180">
        <f>ROUND(E626*N626,2)</f>
        <v>0</v>
      </c>
      <c r="P626" s="180">
        <v>0</v>
      </c>
      <c r="Q626" s="180">
        <f>ROUND(E626*P626,2)</f>
        <v>0</v>
      </c>
      <c r="R626" s="157">
        <v>0</v>
      </c>
      <c r="S626" s="157">
        <f>ROUND(E626*R626,2)</f>
        <v>0</v>
      </c>
      <c r="T626" s="157"/>
      <c r="U626" s="157" t="s">
        <v>308</v>
      </c>
      <c r="V626" s="157" t="s">
        <v>184</v>
      </c>
      <c r="W626" s="147"/>
      <c r="X626" s="147"/>
      <c r="Y626" s="147"/>
      <c r="Z626" s="147"/>
      <c r="AA626" s="147"/>
      <c r="AB626" s="147"/>
      <c r="AC626" s="147"/>
      <c r="AD626" s="147" t="s">
        <v>701</v>
      </c>
      <c r="AE626" s="147"/>
      <c r="AF626" s="147"/>
      <c r="AG626" s="147"/>
      <c r="AH626" s="147"/>
      <c r="AI626" s="147"/>
      <c r="AJ626" s="147"/>
      <c r="AK626" s="147"/>
      <c r="AL626" s="147"/>
      <c r="AM626" s="147"/>
      <c r="AN626" s="147"/>
      <c r="AO626" s="147"/>
      <c r="AP626" s="147"/>
      <c r="AQ626" s="147"/>
      <c r="AR626" s="147"/>
      <c r="AS626" s="147"/>
      <c r="AT626" s="147"/>
      <c r="AU626" s="147"/>
      <c r="AV626" s="147"/>
      <c r="AW626" s="147"/>
      <c r="AX626" s="147"/>
      <c r="AY626" s="147"/>
      <c r="AZ626" s="147"/>
      <c r="BA626" s="147"/>
      <c r="BB626" s="147"/>
      <c r="BC626" s="147"/>
      <c r="BD626" s="147"/>
      <c r="BE626" s="147"/>
    </row>
    <row r="627" spans="1:57" outlineLevel="2" x14ac:dyDescent="0.2">
      <c r="A627" s="154"/>
      <c r="B627" s="155"/>
      <c r="C627" s="726"/>
      <c r="D627" s="727"/>
      <c r="E627" s="727"/>
      <c r="F627" s="727"/>
      <c r="G627" s="727"/>
      <c r="H627" s="157"/>
      <c r="I627" s="157"/>
      <c r="J627" s="157"/>
      <c r="K627" s="157"/>
      <c r="L627" s="157"/>
      <c r="M627" s="157"/>
      <c r="N627" s="156"/>
      <c r="O627" s="156"/>
      <c r="P627" s="156"/>
      <c r="Q627" s="156"/>
      <c r="R627" s="157"/>
      <c r="S627" s="157"/>
      <c r="T627" s="157"/>
      <c r="U627" s="157"/>
      <c r="V627" s="157"/>
      <c r="W627" s="147"/>
      <c r="X627" s="147"/>
      <c r="Y627" s="147"/>
      <c r="Z627" s="147"/>
      <c r="AA627" s="147"/>
      <c r="AB627" s="147"/>
      <c r="AC627" s="147"/>
      <c r="AD627" s="147" t="s">
        <v>190</v>
      </c>
      <c r="AE627" s="147"/>
      <c r="AF627" s="147"/>
      <c r="AG627" s="147"/>
      <c r="AH627" s="147"/>
      <c r="AI627" s="147"/>
      <c r="AJ627" s="147"/>
      <c r="AK627" s="147"/>
      <c r="AL627" s="147"/>
      <c r="AM627" s="147"/>
      <c r="AN627" s="147"/>
      <c r="AO627" s="147"/>
      <c r="AP627" s="147"/>
      <c r="AQ627" s="147"/>
      <c r="AR627" s="147"/>
      <c r="AS627" s="147"/>
      <c r="AT627" s="147"/>
      <c r="AU627" s="147"/>
      <c r="AV627" s="147"/>
      <c r="AW627" s="147"/>
      <c r="AX627" s="147"/>
      <c r="AY627" s="147"/>
      <c r="AZ627" s="147"/>
      <c r="BA627" s="147"/>
      <c r="BB627" s="147"/>
      <c r="BC627" s="147"/>
      <c r="BD627" s="147"/>
      <c r="BE627" s="147"/>
    </row>
    <row r="628" spans="1:57" outlineLevel="1" x14ac:dyDescent="0.2">
      <c r="A628" s="177">
        <v>133</v>
      </c>
      <c r="B628" s="178" t="s">
        <v>704</v>
      </c>
      <c r="C628" s="185" t="s">
        <v>705</v>
      </c>
      <c r="D628" s="179" t="s">
        <v>575</v>
      </c>
      <c r="E628" s="180">
        <v>1</v>
      </c>
      <c r="F628" s="181"/>
      <c r="G628" s="182">
        <f>ROUND(E628*F628,2)</f>
        <v>0</v>
      </c>
      <c r="H628" s="181">
        <v>252620</v>
      </c>
      <c r="I628" s="182">
        <f>ROUND(E628*H628,2)</f>
        <v>252620</v>
      </c>
      <c r="J628" s="181">
        <v>0</v>
      </c>
      <c r="K628" s="182">
        <f>ROUND(E628*J628,2)</f>
        <v>0</v>
      </c>
      <c r="L628" s="182">
        <v>21</v>
      </c>
      <c r="M628" s="182">
        <f>G628*(1+L628/100)</f>
        <v>0</v>
      </c>
      <c r="N628" s="180">
        <v>0</v>
      </c>
      <c r="O628" s="180">
        <f>ROUND(E628*N628,2)</f>
        <v>0</v>
      </c>
      <c r="P628" s="180">
        <v>0</v>
      </c>
      <c r="Q628" s="180">
        <f>ROUND(E628*P628,2)</f>
        <v>0</v>
      </c>
      <c r="R628" s="157">
        <v>0</v>
      </c>
      <c r="S628" s="157">
        <f>ROUND(E628*R628,2)</f>
        <v>0</v>
      </c>
      <c r="T628" s="157"/>
      <c r="U628" s="157" t="s">
        <v>308</v>
      </c>
      <c r="V628" s="157" t="s">
        <v>184</v>
      </c>
      <c r="W628" s="147"/>
      <c r="X628" s="147"/>
      <c r="Y628" s="147"/>
      <c r="Z628" s="147"/>
      <c r="AA628" s="147"/>
      <c r="AB628" s="147"/>
      <c r="AC628" s="147"/>
      <c r="AD628" s="147" t="s">
        <v>701</v>
      </c>
      <c r="AE628" s="147"/>
      <c r="AF628" s="147"/>
      <c r="AG628" s="147"/>
      <c r="AH628" s="147"/>
      <c r="AI628" s="147"/>
      <c r="AJ628" s="147"/>
      <c r="AK628" s="147"/>
      <c r="AL628" s="147"/>
      <c r="AM628" s="147"/>
      <c r="AN628" s="147"/>
      <c r="AO628" s="147"/>
      <c r="AP628" s="147"/>
      <c r="AQ628" s="147"/>
      <c r="AR628" s="147"/>
      <c r="AS628" s="147"/>
      <c r="AT628" s="147"/>
      <c r="AU628" s="147"/>
      <c r="AV628" s="147"/>
      <c r="AW628" s="147"/>
      <c r="AX628" s="147"/>
      <c r="AY628" s="147"/>
      <c r="AZ628" s="147"/>
      <c r="BA628" s="147"/>
      <c r="BB628" s="147"/>
      <c r="BC628" s="147"/>
      <c r="BD628" s="147"/>
      <c r="BE628" s="147"/>
    </row>
    <row r="629" spans="1:57" outlineLevel="2" x14ac:dyDescent="0.2">
      <c r="A629" s="154"/>
      <c r="B629" s="155"/>
      <c r="C629" s="726"/>
      <c r="D629" s="727"/>
      <c r="E629" s="727"/>
      <c r="F629" s="727"/>
      <c r="G629" s="727"/>
      <c r="H629" s="157"/>
      <c r="I629" s="157"/>
      <c r="J629" s="157"/>
      <c r="K629" s="157"/>
      <c r="L629" s="157"/>
      <c r="M629" s="157"/>
      <c r="N629" s="156"/>
      <c r="O629" s="156"/>
      <c r="P629" s="156"/>
      <c r="Q629" s="156"/>
      <c r="R629" s="157"/>
      <c r="S629" s="157"/>
      <c r="T629" s="157"/>
      <c r="U629" s="157"/>
      <c r="V629" s="157"/>
      <c r="W629" s="147"/>
      <c r="X629" s="147"/>
      <c r="Y629" s="147"/>
      <c r="Z629" s="147"/>
      <c r="AA629" s="147"/>
      <c r="AB629" s="147"/>
      <c r="AC629" s="147"/>
      <c r="AD629" s="147" t="s">
        <v>190</v>
      </c>
      <c r="AE629" s="147"/>
      <c r="AF629" s="147"/>
      <c r="AG629" s="147"/>
      <c r="AH629" s="147"/>
      <c r="AI629" s="147"/>
      <c r="AJ629" s="147"/>
      <c r="AK629" s="147"/>
      <c r="AL629" s="147"/>
      <c r="AM629" s="147"/>
      <c r="AN629" s="147"/>
      <c r="AO629" s="147"/>
      <c r="AP629" s="147"/>
      <c r="AQ629" s="147"/>
      <c r="AR629" s="147"/>
      <c r="AS629" s="147"/>
      <c r="AT629" s="147"/>
      <c r="AU629" s="147"/>
      <c r="AV629" s="147"/>
      <c r="AW629" s="147"/>
      <c r="AX629" s="147"/>
      <c r="AY629" s="147"/>
      <c r="AZ629" s="147"/>
      <c r="BA629" s="147"/>
      <c r="BB629" s="147"/>
      <c r="BC629" s="147"/>
      <c r="BD629" s="147"/>
      <c r="BE629" s="147"/>
    </row>
    <row r="630" spans="1:57" outlineLevel="1" x14ac:dyDescent="0.2">
      <c r="A630" s="177">
        <v>134</v>
      </c>
      <c r="B630" s="178" t="s">
        <v>706</v>
      </c>
      <c r="C630" s="185" t="s">
        <v>707</v>
      </c>
      <c r="D630" s="179" t="s">
        <v>575</v>
      </c>
      <c r="E630" s="180">
        <v>1</v>
      </c>
      <c r="F630" s="181"/>
      <c r="G630" s="182">
        <f>ROUND(E630*F630,2)</f>
        <v>0</v>
      </c>
      <c r="H630" s="181">
        <v>122000</v>
      </c>
      <c r="I630" s="182">
        <f>ROUND(E630*H630,2)</f>
        <v>122000</v>
      </c>
      <c r="J630" s="181">
        <v>0</v>
      </c>
      <c r="K630" s="182">
        <f>ROUND(E630*J630,2)</f>
        <v>0</v>
      </c>
      <c r="L630" s="182">
        <v>21</v>
      </c>
      <c r="M630" s="182">
        <f>G630*(1+L630/100)</f>
        <v>0</v>
      </c>
      <c r="N630" s="180">
        <v>0</v>
      </c>
      <c r="O630" s="180">
        <f>ROUND(E630*N630,2)</f>
        <v>0</v>
      </c>
      <c r="P630" s="180">
        <v>0</v>
      </c>
      <c r="Q630" s="180">
        <f>ROUND(E630*P630,2)</f>
        <v>0</v>
      </c>
      <c r="R630" s="157">
        <v>0</v>
      </c>
      <c r="S630" s="157">
        <f>ROUND(E630*R630,2)</f>
        <v>0</v>
      </c>
      <c r="T630" s="157"/>
      <c r="U630" s="157" t="s">
        <v>308</v>
      </c>
      <c r="V630" s="157" t="s">
        <v>184</v>
      </c>
      <c r="W630" s="147"/>
      <c r="X630" s="147"/>
      <c r="Y630" s="147"/>
      <c r="Z630" s="147"/>
      <c r="AA630" s="147"/>
      <c r="AB630" s="147"/>
      <c r="AC630" s="147"/>
      <c r="AD630" s="147" t="s">
        <v>701</v>
      </c>
      <c r="AE630" s="147"/>
      <c r="AF630" s="147"/>
      <c r="AG630" s="147"/>
      <c r="AH630" s="147"/>
      <c r="AI630" s="147"/>
      <c r="AJ630" s="147"/>
      <c r="AK630" s="147"/>
      <c r="AL630" s="147"/>
      <c r="AM630" s="147"/>
      <c r="AN630" s="147"/>
      <c r="AO630" s="147"/>
      <c r="AP630" s="147"/>
      <c r="AQ630" s="147"/>
      <c r="AR630" s="147"/>
      <c r="AS630" s="147"/>
      <c r="AT630" s="147"/>
      <c r="AU630" s="147"/>
      <c r="AV630" s="147"/>
      <c r="AW630" s="147"/>
      <c r="AX630" s="147"/>
      <c r="AY630" s="147"/>
      <c r="AZ630" s="147"/>
      <c r="BA630" s="147"/>
      <c r="BB630" s="147"/>
      <c r="BC630" s="147"/>
      <c r="BD630" s="147"/>
      <c r="BE630" s="147"/>
    </row>
    <row r="631" spans="1:57" outlineLevel="2" x14ac:dyDescent="0.2">
      <c r="A631" s="154"/>
      <c r="B631" s="155"/>
      <c r="C631" s="726"/>
      <c r="D631" s="727"/>
      <c r="E631" s="727"/>
      <c r="F631" s="727"/>
      <c r="G631" s="727"/>
      <c r="H631" s="157"/>
      <c r="I631" s="157"/>
      <c r="J631" s="157"/>
      <c r="K631" s="157"/>
      <c r="L631" s="157"/>
      <c r="M631" s="157"/>
      <c r="N631" s="156"/>
      <c r="O631" s="156"/>
      <c r="P631" s="156"/>
      <c r="Q631" s="156"/>
      <c r="R631" s="157"/>
      <c r="S631" s="157"/>
      <c r="T631" s="157"/>
      <c r="U631" s="157"/>
      <c r="V631" s="157"/>
      <c r="W631" s="147"/>
      <c r="X631" s="147"/>
      <c r="Y631" s="147"/>
      <c r="Z631" s="147"/>
      <c r="AA631" s="147"/>
      <c r="AB631" s="147"/>
      <c r="AC631" s="147"/>
      <c r="AD631" s="147" t="s">
        <v>190</v>
      </c>
      <c r="AE631" s="147"/>
      <c r="AF631" s="147"/>
      <c r="AG631" s="147"/>
      <c r="AH631" s="147"/>
      <c r="AI631" s="147"/>
      <c r="AJ631" s="147"/>
      <c r="AK631" s="147"/>
      <c r="AL631" s="147"/>
      <c r="AM631" s="147"/>
      <c r="AN631" s="147"/>
      <c r="AO631" s="147"/>
      <c r="AP631" s="147"/>
      <c r="AQ631" s="147"/>
      <c r="AR631" s="147"/>
      <c r="AS631" s="147"/>
      <c r="AT631" s="147"/>
      <c r="AU631" s="147"/>
      <c r="AV631" s="147"/>
      <c r="AW631" s="147"/>
      <c r="AX631" s="147"/>
      <c r="AY631" s="147"/>
      <c r="AZ631" s="147"/>
      <c r="BA631" s="147"/>
      <c r="BB631" s="147"/>
      <c r="BC631" s="147"/>
      <c r="BD631" s="147"/>
      <c r="BE631" s="147"/>
    </row>
    <row r="632" spans="1:57" outlineLevel="1" x14ac:dyDescent="0.2">
      <c r="A632" s="177">
        <v>135</v>
      </c>
      <c r="B632" s="178" t="s">
        <v>708</v>
      </c>
      <c r="C632" s="185" t="s">
        <v>709</v>
      </c>
      <c r="D632" s="179" t="s">
        <v>575</v>
      </c>
      <c r="E632" s="180">
        <v>1</v>
      </c>
      <c r="F632" s="181"/>
      <c r="G632" s="182">
        <f>ROUND(E632*F632,2)</f>
        <v>0</v>
      </c>
      <c r="H632" s="181">
        <v>97100</v>
      </c>
      <c r="I632" s="182">
        <f>ROUND(E632*H632,2)</f>
        <v>97100</v>
      </c>
      <c r="J632" s="181">
        <v>0</v>
      </c>
      <c r="K632" s="182">
        <f>ROUND(E632*J632,2)</f>
        <v>0</v>
      </c>
      <c r="L632" s="182">
        <v>21</v>
      </c>
      <c r="M632" s="182">
        <f>G632*(1+L632/100)</f>
        <v>0</v>
      </c>
      <c r="N632" s="180">
        <v>0</v>
      </c>
      <c r="O632" s="180">
        <f>ROUND(E632*N632,2)</f>
        <v>0</v>
      </c>
      <c r="P632" s="180">
        <v>0</v>
      </c>
      <c r="Q632" s="180">
        <f>ROUND(E632*P632,2)</f>
        <v>0</v>
      </c>
      <c r="R632" s="157">
        <v>0</v>
      </c>
      <c r="S632" s="157">
        <f>ROUND(E632*R632,2)</f>
        <v>0</v>
      </c>
      <c r="T632" s="157"/>
      <c r="U632" s="157" t="s">
        <v>308</v>
      </c>
      <c r="V632" s="157" t="s">
        <v>184</v>
      </c>
      <c r="W632" s="147"/>
      <c r="X632" s="147"/>
      <c r="Y632" s="147"/>
      <c r="Z632" s="147"/>
      <c r="AA632" s="147"/>
      <c r="AB632" s="147"/>
      <c r="AC632" s="147"/>
      <c r="AD632" s="147" t="s">
        <v>309</v>
      </c>
      <c r="AE632" s="147"/>
      <c r="AF632" s="147"/>
      <c r="AG632" s="147"/>
      <c r="AH632" s="147"/>
      <c r="AI632" s="147"/>
      <c r="AJ632" s="147"/>
      <c r="AK632" s="147"/>
      <c r="AL632" s="147"/>
      <c r="AM632" s="147"/>
      <c r="AN632" s="147"/>
      <c r="AO632" s="147"/>
      <c r="AP632" s="147"/>
      <c r="AQ632" s="147"/>
      <c r="AR632" s="147"/>
      <c r="AS632" s="147"/>
      <c r="AT632" s="147"/>
      <c r="AU632" s="147"/>
      <c r="AV632" s="147"/>
      <c r="AW632" s="147"/>
      <c r="AX632" s="147"/>
      <c r="AY632" s="147"/>
      <c r="AZ632" s="147"/>
      <c r="BA632" s="147"/>
      <c r="BB632" s="147"/>
      <c r="BC632" s="147"/>
      <c r="BD632" s="147"/>
      <c r="BE632" s="147"/>
    </row>
    <row r="633" spans="1:57" outlineLevel="2" x14ac:dyDescent="0.2">
      <c r="A633" s="154"/>
      <c r="B633" s="155"/>
      <c r="C633" s="726"/>
      <c r="D633" s="727"/>
      <c r="E633" s="727"/>
      <c r="F633" s="727"/>
      <c r="G633" s="727"/>
      <c r="H633" s="157"/>
      <c r="I633" s="157"/>
      <c r="J633" s="157"/>
      <c r="K633" s="157"/>
      <c r="L633" s="157"/>
      <c r="M633" s="157"/>
      <c r="N633" s="156"/>
      <c r="O633" s="156"/>
      <c r="P633" s="156"/>
      <c r="Q633" s="156"/>
      <c r="R633" s="157"/>
      <c r="S633" s="157"/>
      <c r="T633" s="157"/>
      <c r="U633" s="157"/>
      <c r="V633" s="157"/>
      <c r="W633" s="147"/>
      <c r="X633" s="147"/>
      <c r="Y633" s="147"/>
      <c r="Z633" s="147"/>
      <c r="AA633" s="147"/>
      <c r="AB633" s="147"/>
      <c r="AC633" s="147"/>
      <c r="AD633" s="147" t="s">
        <v>190</v>
      </c>
      <c r="AE633" s="147"/>
      <c r="AF633" s="147"/>
      <c r="AG633" s="147"/>
      <c r="AH633" s="147"/>
      <c r="AI633" s="147"/>
      <c r="AJ633" s="147"/>
      <c r="AK633" s="147"/>
      <c r="AL633" s="147"/>
      <c r="AM633" s="147"/>
      <c r="AN633" s="147"/>
      <c r="AO633" s="147"/>
      <c r="AP633" s="147"/>
      <c r="AQ633" s="147"/>
      <c r="AR633" s="147"/>
      <c r="AS633" s="147"/>
      <c r="AT633" s="147"/>
      <c r="AU633" s="147"/>
      <c r="AV633" s="147"/>
      <c r="AW633" s="147"/>
      <c r="AX633" s="147"/>
      <c r="AY633" s="147"/>
      <c r="AZ633" s="147"/>
      <c r="BA633" s="147"/>
      <c r="BB633" s="147"/>
      <c r="BC633" s="147"/>
      <c r="BD633" s="147"/>
      <c r="BE633" s="147"/>
    </row>
    <row r="634" spans="1:57" outlineLevel="1" x14ac:dyDescent="0.2">
      <c r="A634" s="177">
        <v>136</v>
      </c>
      <c r="B634" s="178" t="s">
        <v>710</v>
      </c>
      <c r="C634" s="185" t="s">
        <v>711</v>
      </c>
      <c r="D634" s="179" t="s">
        <v>575</v>
      </c>
      <c r="E634" s="180">
        <v>2</v>
      </c>
      <c r="F634" s="181"/>
      <c r="G634" s="182">
        <f>ROUND(E634*F634,2)</f>
        <v>0</v>
      </c>
      <c r="H634" s="181">
        <v>25100</v>
      </c>
      <c r="I634" s="182">
        <f>ROUND(E634*H634,2)</f>
        <v>50200</v>
      </c>
      <c r="J634" s="181">
        <v>0</v>
      </c>
      <c r="K634" s="182">
        <f>ROUND(E634*J634,2)</f>
        <v>0</v>
      </c>
      <c r="L634" s="182">
        <v>21</v>
      </c>
      <c r="M634" s="182">
        <f>G634*(1+L634/100)</f>
        <v>0</v>
      </c>
      <c r="N634" s="180">
        <v>0</v>
      </c>
      <c r="O634" s="180">
        <f>ROUND(E634*N634,2)</f>
        <v>0</v>
      </c>
      <c r="P634" s="180">
        <v>0</v>
      </c>
      <c r="Q634" s="180">
        <f>ROUND(E634*P634,2)</f>
        <v>0</v>
      </c>
      <c r="R634" s="157">
        <v>0</v>
      </c>
      <c r="S634" s="157">
        <f>ROUND(E634*R634,2)</f>
        <v>0</v>
      </c>
      <c r="T634" s="157"/>
      <c r="U634" s="157" t="s">
        <v>308</v>
      </c>
      <c r="V634" s="157" t="s">
        <v>184</v>
      </c>
      <c r="W634" s="147"/>
      <c r="X634" s="147"/>
      <c r="Y634" s="147"/>
      <c r="Z634" s="147"/>
      <c r="AA634" s="147"/>
      <c r="AB634" s="147"/>
      <c r="AC634" s="147"/>
      <c r="AD634" s="147" t="s">
        <v>701</v>
      </c>
      <c r="AE634" s="147"/>
      <c r="AF634" s="147"/>
      <c r="AG634" s="147"/>
      <c r="AH634" s="147"/>
      <c r="AI634" s="147"/>
      <c r="AJ634" s="147"/>
      <c r="AK634" s="147"/>
      <c r="AL634" s="147"/>
      <c r="AM634" s="147"/>
      <c r="AN634" s="147"/>
      <c r="AO634" s="147"/>
      <c r="AP634" s="147"/>
      <c r="AQ634" s="147"/>
      <c r="AR634" s="147"/>
      <c r="AS634" s="147"/>
      <c r="AT634" s="147"/>
      <c r="AU634" s="147"/>
      <c r="AV634" s="147"/>
      <c r="AW634" s="147"/>
      <c r="AX634" s="147"/>
      <c r="AY634" s="147"/>
      <c r="AZ634" s="147"/>
      <c r="BA634" s="147"/>
      <c r="BB634" s="147"/>
      <c r="BC634" s="147"/>
      <c r="BD634" s="147"/>
      <c r="BE634" s="147"/>
    </row>
    <row r="635" spans="1:57" outlineLevel="2" x14ac:dyDescent="0.2">
      <c r="A635" s="154"/>
      <c r="B635" s="155"/>
      <c r="C635" s="726"/>
      <c r="D635" s="727"/>
      <c r="E635" s="727"/>
      <c r="F635" s="727"/>
      <c r="G635" s="727"/>
      <c r="H635" s="157"/>
      <c r="I635" s="157"/>
      <c r="J635" s="157"/>
      <c r="K635" s="157"/>
      <c r="L635" s="157"/>
      <c r="M635" s="157"/>
      <c r="N635" s="156"/>
      <c r="O635" s="156"/>
      <c r="P635" s="156"/>
      <c r="Q635" s="156"/>
      <c r="R635" s="157"/>
      <c r="S635" s="157"/>
      <c r="T635" s="157"/>
      <c r="U635" s="157"/>
      <c r="V635" s="157"/>
      <c r="W635" s="147"/>
      <c r="X635" s="147"/>
      <c r="Y635" s="147"/>
      <c r="Z635" s="147"/>
      <c r="AA635" s="147"/>
      <c r="AB635" s="147"/>
      <c r="AC635" s="147"/>
      <c r="AD635" s="147" t="s">
        <v>190</v>
      </c>
      <c r="AE635" s="147"/>
      <c r="AF635" s="147"/>
      <c r="AG635" s="147"/>
      <c r="AH635" s="147"/>
      <c r="AI635" s="147"/>
      <c r="AJ635" s="147"/>
      <c r="AK635" s="147"/>
      <c r="AL635" s="147"/>
      <c r="AM635" s="147"/>
      <c r="AN635" s="147"/>
      <c r="AO635" s="147"/>
      <c r="AP635" s="147"/>
      <c r="AQ635" s="147"/>
      <c r="AR635" s="147"/>
      <c r="AS635" s="147"/>
      <c r="AT635" s="147"/>
      <c r="AU635" s="147"/>
      <c r="AV635" s="147"/>
      <c r="AW635" s="147"/>
      <c r="AX635" s="147"/>
      <c r="AY635" s="147"/>
      <c r="AZ635" s="147"/>
      <c r="BA635" s="147"/>
      <c r="BB635" s="147"/>
      <c r="BC635" s="147"/>
      <c r="BD635" s="147"/>
      <c r="BE635" s="147"/>
    </row>
    <row r="636" spans="1:57" outlineLevel="1" x14ac:dyDescent="0.2">
      <c r="A636" s="177">
        <v>137</v>
      </c>
      <c r="B636" s="178" t="s">
        <v>712</v>
      </c>
      <c r="C636" s="185" t="s">
        <v>713</v>
      </c>
      <c r="D636" s="179" t="s">
        <v>575</v>
      </c>
      <c r="E636" s="180">
        <v>1</v>
      </c>
      <c r="F636" s="181"/>
      <c r="G636" s="182">
        <f>ROUND(E636*F636,2)</f>
        <v>0</v>
      </c>
      <c r="H636" s="181">
        <v>30390</v>
      </c>
      <c r="I636" s="182">
        <f>ROUND(E636*H636,2)</f>
        <v>30390</v>
      </c>
      <c r="J636" s="181">
        <v>0</v>
      </c>
      <c r="K636" s="182">
        <f>ROUND(E636*J636,2)</f>
        <v>0</v>
      </c>
      <c r="L636" s="182">
        <v>21</v>
      </c>
      <c r="M636" s="182">
        <f>G636*(1+L636/100)</f>
        <v>0</v>
      </c>
      <c r="N636" s="180">
        <v>0</v>
      </c>
      <c r="O636" s="180">
        <f>ROUND(E636*N636,2)</f>
        <v>0</v>
      </c>
      <c r="P636" s="180">
        <v>0</v>
      </c>
      <c r="Q636" s="180">
        <f>ROUND(E636*P636,2)</f>
        <v>0</v>
      </c>
      <c r="R636" s="157">
        <v>0</v>
      </c>
      <c r="S636" s="157">
        <f>ROUND(E636*R636,2)</f>
        <v>0</v>
      </c>
      <c r="T636" s="157"/>
      <c r="U636" s="157" t="s">
        <v>308</v>
      </c>
      <c r="V636" s="157" t="s">
        <v>184</v>
      </c>
      <c r="W636" s="147"/>
      <c r="X636" s="147"/>
      <c r="Y636" s="147"/>
      <c r="Z636" s="147"/>
      <c r="AA636" s="147"/>
      <c r="AB636" s="147"/>
      <c r="AC636" s="147"/>
      <c r="AD636" s="147" t="s">
        <v>701</v>
      </c>
      <c r="AE636" s="147"/>
      <c r="AF636" s="147"/>
      <c r="AG636" s="147"/>
      <c r="AH636" s="147"/>
      <c r="AI636" s="147"/>
      <c r="AJ636" s="147"/>
      <c r="AK636" s="147"/>
      <c r="AL636" s="147"/>
      <c r="AM636" s="147"/>
      <c r="AN636" s="147"/>
      <c r="AO636" s="147"/>
      <c r="AP636" s="147"/>
      <c r="AQ636" s="147"/>
      <c r="AR636" s="147"/>
      <c r="AS636" s="147"/>
      <c r="AT636" s="147"/>
      <c r="AU636" s="147"/>
      <c r="AV636" s="147"/>
      <c r="AW636" s="147"/>
      <c r="AX636" s="147"/>
      <c r="AY636" s="147"/>
      <c r="AZ636" s="147"/>
      <c r="BA636" s="147"/>
      <c r="BB636" s="147"/>
      <c r="BC636" s="147"/>
      <c r="BD636" s="147"/>
      <c r="BE636" s="147"/>
    </row>
    <row r="637" spans="1:57" outlineLevel="2" x14ac:dyDescent="0.2">
      <c r="A637" s="154"/>
      <c r="B637" s="155"/>
      <c r="C637" s="726"/>
      <c r="D637" s="727"/>
      <c r="E637" s="727"/>
      <c r="F637" s="727"/>
      <c r="G637" s="727"/>
      <c r="H637" s="157"/>
      <c r="I637" s="157"/>
      <c r="J637" s="157"/>
      <c r="K637" s="157"/>
      <c r="L637" s="157"/>
      <c r="M637" s="157"/>
      <c r="N637" s="156"/>
      <c r="O637" s="156"/>
      <c r="P637" s="156"/>
      <c r="Q637" s="156"/>
      <c r="R637" s="157"/>
      <c r="S637" s="157"/>
      <c r="T637" s="157"/>
      <c r="U637" s="157"/>
      <c r="V637" s="157"/>
      <c r="W637" s="147"/>
      <c r="X637" s="147"/>
      <c r="Y637" s="147"/>
      <c r="Z637" s="147"/>
      <c r="AA637" s="147"/>
      <c r="AB637" s="147"/>
      <c r="AC637" s="147"/>
      <c r="AD637" s="147" t="s">
        <v>190</v>
      </c>
      <c r="AE637" s="147"/>
      <c r="AF637" s="147"/>
      <c r="AG637" s="147"/>
      <c r="AH637" s="147"/>
      <c r="AI637" s="147"/>
      <c r="AJ637" s="147"/>
      <c r="AK637" s="147"/>
      <c r="AL637" s="147"/>
      <c r="AM637" s="147"/>
      <c r="AN637" s="147"/>
      <c r="AO637" s="147"/>
      <c r="AP637" s="147"/>
      <c r="AQ637" s="147"/>
      <c r="AR637" s="147"/>
      <c r="AS637" s="147"/>
      <c r="AT637" s="147"/>
      <c r="AU637" s="147"/>
      <c r="AV637" s="147"/>
      <c r="AW637" s="147"/>
      <c r="AX637" s="147"/>
      <c r="AY637" s="147"/>
      <c r="AZ637" s="147"/>
      <c r="BA637" s="147"/>
      <c r="BB637" s="147"/>
      <c r="BC637" s="147"/>
      <c r="BD637" s="147"/>
      <c r="BE637" s="147"/>
    </row>
    <row r="638" spans="1:57" outlineLevel="1" x14ac:dyDescent="0.2">
      <c r="A638" s="177">
        <v>138</v>
      </c>
      <c r="B638" s="178" t="s">
        <v>714</v>
      </c>
      <c r="C638" s="185" t="s">
        <v>715</v>
      </c>
      <c r="D638" s="179" t="s">
        <v>575</v>
      </c>
      <c r="E638" s="180">
        <v>2</v>
      </c>
      <c r="F638" s="181"/>
      <c r="G638" s="182">
        <f>ROUND(E638*F638,2)</f>
        <v>0</v>
      </c>
      <c r="H638" s="181">
        <v>25390</v>
      </c>
      <c r="I638" s="182">
        <f>ROUND(E638*H638,2)</f>
        <v>50780</v>
      </c>
      <c r="J638" s="181">
        <v>0</v>
      </c>
      <c r="K638" s="182">
        <f>ROUND(E638*J638,2)</f>
        <v>0</v>
      </c>
      <c r="L638" s="182">
        <v>21</v>
      </c>
      <c r="M638" s="182">
        <f>G638*(1+L638/100)</f>
        <v>0</v>
      </c>
      <c r="N638" s="180">
        <v>0</v>
      </c>
      <c r="O638" s="180">
        <f>ROUND(E638*N638,2)</f>
        <v>0</v>
      </c>
      <c r="P638" s="180">
        <v>0</v>
      </c>
      <c r="Q638" s="180">
        <f>ROUND(E638*P638,2)</f>
        <v>0</v>
      </c>
      <c r="R638" s="157">
        <v>0</v>
      </c>
      <c r="S638" s="157">
        <f>ROUND(E638*R638,2)</f>
        <v>0</v>
      </c>
      <c r="T638" s="157"/>
      <c r="U638" s="157" t="s">
        <v>308</v>
      </c>
      <c r="V638" s="157" t="s">
        <v>184</v>
      </c>
      <c r="W638" s="147"/>
      <c r="X638" s="147"/>
      <c r="Y638" s="147"/>
      <c r="Z638" s="147"/>
      <c r="AA638" s="147"/>
      <c r="AB638" s="147"/>
      <c r="AC638" s="147"/>
      <c r="AD638" s="147" t="s">
        <v>701</v>
      </c>
      <c r="AE638" s="147"/>
      <c r="AF638" s="147"/>
      <c r="AG638" s="147"/>
      <c r="AH638" s="147"/>
      <c r="AI638" s="147"/>
      <c r="AJ638" s="147"/>
      <c r="AK638" s="147"/>
      <c r="AL638" s="147"/>
      <c r="AM638" s="147"/>
      <c r="AN638" s="147"/>
      <c r="AO638" s="147"/>
      <c r="AP638" s="147"/>
      <c r="AQ638" s="147"/>
      <c r="AR638" s="147"/>
      <c r="AS638" s="147"/>
      <c r="AT638" s="147"/>
      <c r="AU638" s="147"/>
      <c r="AV638" s="147"/>
      <c r="AW638" s="147"/>
      <c r="AX638" s="147"/>
      <c r="AY638" s="147"/>
      <c r="AZ638" s="147"/>
      <c r="BA638" s="147"/>
      <c r="BB638" s="147"/>
      <c r="BC638" s="147"/>
      <c r="BD638" s="147"/>
      <c r="BE638" s="147"/>
    </row>
    <row r="639" spans="1:57" outlineLevel="2" x14ac:dyDescent="0.2">
      <c r="A639" s="154"/>
      <c r="B639" s="155"/>
      <c r="C639" s="726"/>
      <c r="D639" s="727"/>
      <c r="E639" s="727"/>
      <c r="F639" s="727"/>
      <c r="G639" s="727"/>
      <c r="H639" s="157"/>
      <c r="I639" s="157"/>
      <c r="J639" s="157"/>
      <c r="K639" s="157"/>
      <c r="L639" s="157"/>
      <c r="M639" s="157"/>
      <c r="N639" s="156"/>
      <c r="O639" s="156"/>
      <c r="P639" s="156"/>
      <c r="Q639" s="156"/>
      <c r="R639" s="157"/>
      <c r="S639" s="157"/>
      <c r="T639" s="157"/>
      <c r="U639" s="157"/>
      <c r="V639" s="157"/>
      <c r="W639" s="147"/>
      <c r="X639" s="147"/>
      <c r="Y639" s="147"/>
      <c r="Z639" s="147"/>
      <c r="AA639" s="147"/>
      <c r="AB639" s="147"/>
      <c r="AC639" s="147"/>
      <c r="AD639" s="147" t="s">
        <v>190</v>
      </c>
      <c r="AE639" s="147"/>
      <c r="AF639" s="147"/>
      <c r="AG639" s="147"/>
      <c r="AH639" s="147"/>
      <c r="AI639" s="147"/>
      <c r="AJ639" s="147"/>
      <c r="AK639" s="147"/>
      <c r="AL639" s="147"/>
      <c r="AM639" s="147"/>
      <c r="AN639" s="147"/>
      <c r="AO639" s="147"/>
      <c r="AP639" s="147"/>
      <c r="AQ639" s="147"/>
      <c r="AR639" s="147"/>
      <c r="AS639" s="147"/>
      <c r="AT639" s="147"/>
      <c r="AU639" s="147"/>
      <c r="AV639" s="147"/>
      <c r="AW639" s="147"/>
      <c r="AX639" s="147"/>
      <c r="AY639" s="147"/>
      <c r="AZ639" s="147"/>
      <c r="BA639" s="147"/>
      <c r="BB639" s="147"/>
      <c r="BC639" s="147"/>
      <c r="BD639" s="147"/>
      <c r="BE639" s="147"/>
    </row>
    <row r="640" spans="1:57" outlineLevel="1" x14ac:dyDescent="0.2">
      <c r="A640" s="177">
        <v>139</v>
      </c>
      <c r="B640" s="178" t="s">
        <v>716</v>
      </c>
      <c r="C640" s="185" t="s">
        <v>717</v>
      </c>
      <c r="D640" s="179" t="s">
        <v>575</v>
      </c>
      <c r="E640" s="180">
        <v>1</v>
      </c>
      <c r="F640" s="181"/>
      <c r="G640" s="182">
        <f>ROUND(E640*F640,2)</f>
        <v>0</v>
      </c>
      <c r="H640" s="181">
        <v>135900</v>
      </c>
      <c r="I640" s="182">
        <f>ROUND(E640*H640,2)</f>
        <v>135900</v>
      </c>
      <c r="J640" s="181">
        <v>0</v>
      </c>
      <c r="K640" s="182">
        <f>ROUND(E640*J640,2)</f>
        <v>0</v>
      </c>
      <c r="L640" s="182">
        <v>21</v>
      </c>
      <c r="M640" s="182">
        <f>G640*(1+L640/100)</f>
        <v>0</v>
      </c>
      <c r="N640" s="180">
        <v>0</v>
      </c>
      <c r="O640" s="180">
        <f>ROUND(E640*N640,2)</f>
        <v>0</v>
      </c>
      <c r="P640" s="180">
        <v>0</v>
      </c>
      <c r="Q640" s="180">
        <f>ROUND(E640*P640,2)</f>
        <v>0</v>
      </c>
      <c r="R640" s="157">
        <v>0</v>
      </c>
      <c r="S640" s="157">
        <f>ROUND(E640*R640,2)</f>
        <v>0</v>
      </c>
      <c r="T640" s="157"/>
      <c r="U640" s="157" t="s">
        <v>308</v>
      </c>
      <c r="V640" s="157" t="s">
        <v>184</v>
      </c>
      <c r="W640" s="147"/>
      <c r="X640" s="147"/>
      <c r="Y640" s="147"/>
      <c r="Z640" s="147"/>
      <c r="AA640" s="147"/>
      <c r="AB640" s="147"/>
      <c r="AC640" s="147"/>
      <c r="AD640" s="147" t="s">
        <v>309</v>
      </c>
      <c r="AE640" s="147"/>
      <c r="AF640" s="147"/>
      <c r="AG640" s="147"/>
      <c r="AH640" s="147"/>
      <c r="AI640" s="147"/>
      <c r="AJ640" s="147"/>
      <c r="AK640" s="147"/>
      <c r="AL640" s="147"/>
      <c r="AM640" s="147"/>
      <c r="AN640" s="147"/>
      <c r="AO640" s="147"/>
      <c r="AP640" s="147"/>
      <c r="AQ640" s="147"/>
      <c r="AR640" s="147"/>
      <c r="AS640" s="147"/>
      <c r="AT640" s="147"/>
      <c r="AU640" s="147"/>
      <c r="AV640" s="147"/>
      <c r="AW640" s="147"/>
      <c r="AX640" s="147"/>
      <c r="AY640" s="147"/>
      <c r="AZ640" s="147"/>
      <c r="BA640" s="147"/>
      <c r="BB640" s="147"/>
      <c r="BC640" s="147"/>
      <c r="BD640" s="147"/>
      <c r="BE640" s="147"/>
    </row>
    <row r="641" spans="1:57" outlineLevel="2" x14ac:dyDescent="0.2">
      <c r="A641" s="154"/>
      <c r="B641" s="155"/>
      <c r="C641" s="726"/>
      <c r="D641" s="727"/>
      <c r="E641" s="727"/>
      <c r="F641" s="727"/>
      <c r="G641" s="727"/>
      <c r="H641" s="157"/>
      <c r="I641" s="157"/>
      <c r="J641" s="157"/>
      <c r="K641" s="157"/>
      <c r="L641" s="157"/>
      <c r="M641" s="157"/>
      <c r="N641" s="156"/>
      <c r="O641" s="156"/>
      <c r="P641" s="156"/>
      <c r="Q641" s="156"/>
      <c r="R641" s="157"/>
      <c r="S641" s="157"/>
      <c r="T641" s="157"/>
      <c r="U641" s="157"/>
      <c r="V641" s="157"/>
      <c r="W641" s="147"/>
      <c r="X641" s="147"/>
      <c r="Y641" s="147"/>
      <c r="Z641" s="147"/>
      <c r="AA641" s="147"/>
      <c r="AB641" s="147"/>
      <c r="AC641" s="147"/>
      <c r="AD641" s="147" t="s">
        <v>190</v>
      </c>
      <c r="AE641" s="147"/>
      <c r="AF641" s="147"/>
      <c r="AG641" s="147"/>
      <c r="AH641" s="147"/>
      <c r="AI641" s="147"/>
      <c r="AJ641" s="147"/>
      <c r="AK641" s="147"/>
      <c r="AL641" s="147"/>
      <c r="AM641" s="147"/>
      <c r="AN641" s="147"/>
      <c r="AO641" s="147"/>
      <c r="AP641" s="147"/>
      <c r="AQ641" s="147"/>
      <c r="AR641" s="147"/>
      <c r="AS641" s="147"/>
      <c r="AT641" s="147"/>
      <c r="AU641" s="147"/>
      <c r="AV641" s="147"/>
      <c r="AW641" s="147"/>
      <c r="AX641" s="147"/>
      <c r="AY641" s="147"/>
      <c r="AZ641" s="147"/>
      <c r="BA641" s="147"/>
      <c r="BB641" s="147"/>
      <c r="BC641" s="147"/>
      <c r="BD641" s="147"/>
      <c r="BE641" s="147"/>
    </row>
    <row r="642" spans="1:57" outlineLevel="1" x14ac:dyDescent="0.2">
      <c r="A642" s="177">
        <v>140</v>
      </c>
      <c r="B642" s="178" t="s">
        <v>718</v>
      </c>
      <c r="C642" s="185" t="s">
        <v>719</v>
      </c>
      <c r="D642" s="179" t="s">
        <v>575</v>
      </c>
      <c r="E642" s="180">
        <v>1</v>
      </c>
      <c r="F642" s="181"/>
      <c r="G642" s="182">
        <f>ROUND(E642*F642,2)</f>
        <v>0</v>
      </c>
      <c r="H642" s="181">
        <v>35464</v>
      </c>
      <c r="I642" s="182">
        <f>ROUND(E642*H642,2)</f>
        <v>35464</v>
      </c>
      <c r="J642" s="181">
        <v>0</v>
      </c>
      <c r="K642" s="182">
        <f>ROUND(E642*J642,2)</f>
        <v>0</v>
      </c>
      <c r="L642" s="182">
        <v>21</v>
      </c>
      <c r="M642" s="182">
        <f>G642*(1+L642/100)</f>
        <v>0</v>
      </c>
      <c r="N642" s="180">
        <v>0</v>
      </c>
      <c r="O642" s="180">
        <f>ROUND(E642*N642,2)</f>
        <v>0</v>
      </c>
      <c r="P642" s="180">
        <v>0</v>
      </c>
      <c r="Q642" s="180">
        <f>ROUND(E642*P642,2)</f>
        <v>0</v>
      </c>
      <c r="R642" s="157">
        <v>0</v>
      </c>
      <c r="S642" s="157">
        <f>ROUND(E642*R642,2)</f>
        <v>0</v>
      </c>
      <c r="T642" s="157"/>
      <c r="U642" s="157" t="s">
        <v>308</v>
      </c>
      <c r="V642" s="157" t="s">
        <v>184</v>
      </c>
      <c r="W642" s="147"/>
      <c r="X642" s="147"/>
      <c r="Y642" s="147"/>
      <c r="Z642" s="147"/>
      <c r="AA642" s="147"/>
      <c r="AB642" s="147"/>
      <c r="AC642" s="147"/>
      <c r="AD642" s="147" t="s">
        <v>309</v>
      </c>
      <c r="AE642" s="147"/>
      <c r="AF642" s="147"/>
      <c r="AG642" s="147"/>
      <c r="AH642" s="147"/>
      <c r="AI642" s="147"/>
      <c r="AJ642" s="147"/>
      <c r="AK642" s="147"/>
      <c r="AL642" s="147"/>
      <c r="AM642" s="147"/>
      <c r="AN642" s="147"/>
      <c r="AO642" s="147"/>
      <c r="AP642" s="147"/>
      <c r="AQ642" s="147"/>
      <c r="AR642" s="147"/>
      <c r="AS642" s="147"/>
      <c r="AT642" s="147"/>
      <c r="AU642" s="147"/>
      <c r="AV642" s="147"/>
      <c r="AW642" s="147"/>
      <c r="AX642" s="147"/>
      <c r="AY642" s="147"/>
      <c r="AZ642" s="147"/>
      <c r="BA642" s="147"/>
      <c r="BB642" s="147"/>
      <c r="BC642" s="147"/>
      <c r="BD642" s="147"/>
      <c r="BE642" s="147"/>
    </row>
    <row r="643" spans="1:57" outlineLevel="2" x14ac:dyDescent="0.2">
      <c r="A643" s="154"/>
      <c r="B643" s="155"/>
      <c r="C643" s="726"/>
      <c r="D643" s="727"/>
      <c r="E643" s="727"/>
      <c r="F643" s="727"/>
      <c r="G643" s="727"/>
      <c r="H643" s="157"/>
      <c r="I643" s="157"/>
      <c r="J643" s="157"/>
      <c r="K643" s="157"/>
      <c r="L643" s="157"/>
      <c r="M643" s="157"/>
      <c r="N643" s="156"/>
      <c r="O643" s="156"/>
      <c r="P643" s="156"/>
      <c r="Q643" s="156"/>
      <c r="R643" s="157"/>
      <c r="S643" s="157"/>
      <c r="T643" s="157"/>
      <c r="U643" s="157"/>
      <c r="V643" s="157"/>
      <c r="W643" s="147"/>
      <c r="X643" s="147"/>
      <c r="Y643" s="147"/>
      <c r="Z643" s="147"/>
      <c r="AA643" s="147"/>
      <c r="AB643" s="147"/>
      <c r="AC643" s="147"/>
      <c r="AD643" s="147" t="s">
        <v>190</v>
      </c>
      <c r="AE643" s="147"/>
      <c r="AF643" s="147"/>
      <c r="AG643" s="147"/>
      <c r="AH643" s="147"/>
      <c r="AI643" s="147"/>
      <c r="AJ643" s="147"/>
      <c r="AK643" s="147"/>
      <c r="AL643" s="147"/>
      <c r="AM643" s="147"/>
      <c r="AN643" s="147"/>
      <c r="AO643" s="147"/>
      <c r="AP643" s="147"/>
      <c r="AQ643" s="147"/>
      <c r="AR643" s="147"/>
      <c r="AS643" s="147"/>
      <c r="AT643" s="147"/>
      <c r="AU643" s="147"/>
      <c r="AV643" s="147"/>
      <c r="AW643" s="147"/>
      <c r="AX643" s="147"/>
      <c r="AY643" s="147"/>
      <c r="AZ643" s="147"/>
      <c r="BA643" s="147"/>
      <c r="BB643" s="147"/>
      <c r="BC643" s="147"/>
      <c r="BD643" s="147"/>
      <c r="BE643" s="147"/>
    </row>
    <row r="644" spans="1:57" outlineLevel="1" x14ac:dyDescent="0.2">
      <c r="A644" s="177">
        <v>141</v>
      </c>
      <c r="B644" s="178" t="s">
        <v>720</v>
      </c>
      <c r="C644" s="185" t="s">
        <v>721</v>
      </c>
      <c r="D644" s="179" t="s">
        <v>575</v>
      </c>
      <c r="E644" s="180">
        <v>1</v>
      </c>
      <c r="F644" s="181"/>
      <c r="G644" s="182">
        <f>ROUND(E644*F644,2)</f>
        <v>0</v>
      </c>
      <c r="H644" s="181">
        <v>185900</v>
      </c>
      <c r="I644" s="182">
        <f>ROUND(E644*H644,2)</f>
        <v>185900</v>
      </c>
      <c r="J644" s="181">
        <v>0</v>
      </c>
      <c r="K644" s="182">
        <f>ROUND(E644*J644,2)</f>
        <v>0</v>
      </c>
      <c r="L644" s="182">
        <v>21</v>
      </c>
      <c r="M644" s="182">
        <f>G644*(1+L644/100)</f>
        <v>0</v>
      </c>
      <c r="N644" s="180">
        <v>0</v>
      </c>
      <c r="O644" s="180">
        <f>ROUND(E644*N644,2)</f>
        <v>0</v>
      </c>
      <c r="P644" s="180">
        <v>0</v>
      </c>
      <c r="Q644" s="180">
        <f>ROUND(E644*P644,2)</f>
        <v>0</v>
      </c>
      <c r="R644" s="157">
        <v>0</v>
      </c>
      <c r="S644" s="157">
        <f>ROUND(E644*R644,2)</f>
        <v>0</v>
      </c>
      <c r="T644" s="157"/>
      <c r="U644" s="157" t="s">
        <v>308</v>
      </c>
      <c r="V644" s="157" t="s">
        <v>184</v>
      </c>
      <c r="W644" s="147"/>
      <c r="X644" s="147"/>
      <c r="Y644" s="147"/>
      <c r="Z644" s="147"/>
      <c r="AA644" s="147"/>
      <c r="AB644" s="147"/>
      <c r="AC644" s="147"/>
      <c r="AD644" s="147" t="s">
        <v>309</v>
      </c>
      <c r="AE644" s="147"/>
      <c r="AF644" s="147"/>
      <c r="AG644" s="147"/>
      <c r="AH644" s="147"/>
      <c r="AI644" s="147"/>
      <c r="AJ644" s="147"/>
      <c r="AK644" s="147"/>
      <c r="AL644" s="147"/>
      <c r="AM644" s="147"/>
      <c r="AN644" s="147"/>
      <c r="AO644" s="147"/>
      <c r="AP644" s="147"/>
      <c r="AQ644" s="147"/>
      <c r="AR644" s="147"/>
      <c r="AS644" s="147"/>
      <c r="AT644" s="147"/>
      <c r="AU644" s="147"/>
      <c r="AV644" s="147"/>
      <c r="AW644" s="147"/>
      <c r="AX644" s="147"/>
      <c r="AY644" s="147"/>
      <c r="AZ644" s="147"/>
      <c r="BA644" s="147"/>
      <c r="BB644" s="147"/>
      <c r="BC644" s="147"/>
      <c r="BD644" s="147"/>
      <c r="BE644" s="147"/>
    </row>
    <row r="645" spans="1:57" outlineLevel="2" x14ac:dyDescent="0.2">
      <c r="A645" s="154"/>
      <c r="B645" s="155"/>
      <c r="C645" s="726"/>
      <c r="D645" s="727"/>
      <c r="E645" s="727"/>
      <c r="F645" s="727"/>
      <c r="G645" s="727"/>
      <c r="H645" s="157"/>
      <c r="I645" s="157"/>
      <c r="J645" s="157"/>
      <c r="K645" s="157"/>
      <c r="L645" s="157"/>
      <c r="M645" s="157"/>
      <c r="N645" s="156"/>
      <c r="O645" s="156"/>
      <c r="P645" s="156"/>
      <c r="Q645" s="156"/>
      <c r="R645" s="157"/>
      <c r="S645" s="157"/>
      <c r="T645" s="157"/>
      <c r="U645" s="157"/>
      <c r="V645" s="157"/>
      <c r="W645" s="147"/>
      <c r="X645" s="147"/>
      <c r="Y645" s="147"/>
      <c r="Z645" s="147"/>
      <c r="AA645" s="147"/>
      <c r="AB645" s="147"/>
      <c r="AC645" s="147"/>
      <c r="AD645" s="147" t="s">
        <v>190</v>
      </c>
      <c r="AE645" s="147"/>
      <c r="AF645" s="147"/>
      <c r="AG645" s="147"/>
      <c r="AH645" s="147"/>
      <c r="AI645" s="147"/>
      <c r="AJ645" s="147"/>
      <c r="AK645" s="147"/>
      <c r="AL645" s="147"/>
      <c r="AM645" s="147"/>
      <c r="AN645" s="147"/>
      <c r="AO645" s="147"/>
      <c r="AP645" s="147"/>
      <c r="AQ645" s="147"/>
      <c r="AR645" s="147"/>
      <c r="AS645" s="147"/>
      <c r="AT645" s="147"/>
      <c r="AU645" s="147"/>
      <c r="AV645" s="147"/>
      <c r="AW645" s="147"/>
      <c r="AX645" s="147"/>
      <c r="AY645" s="147"/>
      <c r="AZ645" s="147"/>
      <c r="BA645" s="147"/>
      <c r="BB645" s="147"/>
      <c r="BC645" s="147"/>
      <c r="BD645" s="147"/>
      <c r="BE645" s="147"/>
    </row>
    <row r="646" spans="1:57" outlineLevel="1" x14ac:dyDescent="0.2">
      <c r="A646" s="177">
        <v>142</v>
      </c>
      <c r="B646" s="178" t="s">
        <v>722</v>
      </c>
      <c r="C646" s="185" t="s">
        <v>723</v>
      </c>
      <c r="D646" s="179" t="s">
        <v>575</v>
      </c>
      <c r="E646" s="180">
        <v>2</v>
      </c>
      <c r="F646" s="181"/>
      <c r="G646" s="182">
        <f>ROUND(E646*F646,2)</f>
        <v>0</v>
      </c>
      <c r="H646" s="181">
        <v>54790</v>
      </c>
      <c r="I646" s="182">
        <f>ROUND(E646*H646,2)</f>
        <v>109580</v>
      </c>
      <c r="J646" s="181">
        <v>0</v>
      </c>
      <c r="K646" s="182">
        <f>ROUND(E646*J646,2)</f>
        <v>0</v>
      </c>
      <c r="L646" s="182">
        <v>21</v>
      </c>
      <c r="M646" s="182">
        <f>G646*(1+L646/100)</f>
        <v>0</v>
      </c>
      <c r="N646" s="180">
        <v>0</v>
      </c>
      <c r="O646" s="180">
        <f>ROUND(E646*N646,2)</f>
        <v>0</v>
      </c>
      <c r="P646" s="180">
        <v>0</v>
      </c>
      <c r="Q646" s="180">
        <f>ROUND(E646*P646,2)</f>
        <v>0</v>
      </c>
      <c r="R646" s="157">
        <v>0</v>
      </c>
      <c r="S646" s="157">
        <f>ROUND(E646*R646,2)</f>
        <v>0</v>
      </c>
      <c r="T646" s="157"/>
      <c r="U646" s="157" t="s">
        <v>308</v>
      </c>
      <c r="V646" s="157" t="s">
        <v>184</v>
      </c>
      <c r="W646" s="147"/>
      <c r="X646" s="147"/>
      <c r="Y646" s="147"/>
      <c r="Z646" s="147"/>
      <c r="AA646" s="147"/>
      <c r="AB646" s="147"/>
      <c r="AC646" s="147"/>
      <c r="AD646" s="147" t="s">
        <v>701</v>
      </c>
      <c r="AE646" s="147"/>
      <c r="AF646" s="147"/>
      <c r="AG646" s="147"/>
      <c r="AH646" s="147"/>
      <c r="AI646" s="147"/>
      <c r="AJ646" s="147"/>
      <c r="AK646" s="147"/>
      <c r="AL646" s="147"/>
      <c r="AM646" s="147"/>
      <c r="AN646" s="147"/>
      <c r="AO646" s="147"/>
      <c r="AP646" s="147"/>
      <c r="AQ646" s="147"/>
      <c r="AR646" s="147"/>
      <c r="AS646" s="147"/>
      <c r="AT646" s="147"/>
      <c r="AU646" s="147"/>
      <c r="AV646" s="147"/>
      <c r="AW646" s="147"/>
      <c r="AX646" s="147"/>
      <c r="AY646" s="147"/>
      <c r="AZ646" s="147"/>
      <c r="BA646" s="147"/>
      <c r="BB646" s="147"/>
      <c r="BC646" s="147"/>
      <c r="BD646" s="147"/>
      <c r="BE646" s="147"/>
    </row>
    <row r="647" spans="1:57" outlineLevel="2" x14ac:dyDescent="0.2">
      <c r="A647" s="154"/>
      <c r="B647" s="155"/>
      <c r="C647" s="726"/>
      <c r="D647" s="727"/>
      <c r="E647" s="727"/>
      <c r="F647" s="727"/>
      <c r="G647" s="727"/>
      <c r="H647" s="157"/>
      <c r="I647" s="157"/>
      <c r="J647" s="157"/>
      <c r="K647" s="157"/>
      <c r="L647" s="157"/>
      <c r="M647" s="157"/>
      <c r="N647" s="156"/>
      <c r="O647" s="156"/>
      <c r="P647" s="156"/>
      <c r="Q647" s="156"/>
      <c r="R647" s="157"/>
      <c r="S647" s="157"/>
      <c r="T647" s="157"/>
      <c r="U647" s="157"/>
      <c r="V647" s="157"/>
      <c r="W647" s="147"/>
      <c r="X647" s="147"/>
      <c r="Y647" s="147"/>
      <c r="Z647" s="147"/>
      <c r="AA647" s="147"/>
      <c r="AB647" s="147"/>
      <c r="AC647" s="147"/>
      <c r="AD647" s="147" t="s">
        <v>190</v>
      </c>
      <c r="AE647" s="147"/>
      <c r="AF647" s="147"/>
      <c r="AG647" s="147"/>
      <c r="AH647" s="147"/>
      <c r="AI647" s="147"/>
      <c r="AJ647" s="147"/>
      <c r="AK647" s="147"/>
      <c r="AL647" s="147"/>
      <c r="AM647" s="147"/>
      <c r="AN647" s="147"/>
      <c r="AO647" s="147"/>
      <c r="AP647" s="147"/>
      <c r="AQ647" s="147"/>
      <c r="AR647" s="147"/>
      <c r="AS647" s="147"/>
      <c r="AT647" s="147"/>
      <c r="AU647" s="147"/>
      <c r="AV647" s="147"/>
      <c r="AW647" s="147"/>
      <c r="AX647" s="147"/>
      <c r="AY647" s="147"/>
      <c r="AZ647" s="147"/>
      <c r="BA647" s="147"/>
      <c r="BB647" s="147"/>
      <c r="BC647" s="147"/>
      <c r="BD647" s="147"/>
      <c r="BE647" s="147"/>
    </row>
    <row r="648" spans="1:57" outlineLevel="1" x14ac:dyDescent="0.2">
      <c r="A648" s="177">
        <v>143</v>
      </c>
      <c r="B648" s="178" t="s">
        <v>724</v>
      </c>
      <c r="C648" s="185" t="s">
        <v>725</v>
      </c>
      <c r="D648" s="179" t="s">
        <v>575</v>
      </c>
      <c r="E648" s="180">
        <v>1</v>
      </c>
      <c r="F648" s="181"/>
      <c r="G648" s="182">
        <f>ROUND(E648*F648,2)</f>
        <v>0</v>
      </c>
      <c r="H648" s="181">
        <v>1997200</v>
      </c>
      <c r="I648" s="182">
        <f>ROUND(E648*H648,2)</f>
        <v>1997200</v>
      </c>
      <c r="J648" s="181">
        <v>0</v>
      </c>
      <c r="K648" s="182">
        <f>ROUND(E648*J648,2)</f>
        <v>0</v>
      </c>
      <c r="L648" s="182">
        <v>21</v>
      </c>
      <c r="M648" s="182">
        <f>G648*(1+L648/100)</f>
        <v>0</v>
      </c>
      <c r="N648" s="180">
        <v>0</v>
      </c>
      <c r="O648" s="180">
        <f>ROUND(E648*N648,2)</f>
        <v>0</v>
      </c>
      <c r="P648" s="180">
        <v>0</v>
      </c>
      <c r="Q648" s="180">
        <f>ROUND(E648*P648,2)</f>
        <v>0</v>
      </c>
      <c r="R648" s="157">
        <v>0</v>
      </c>
      <c r="S648" s="157">
        <f>ROUND(E648*R648,2)</f>
        <v>0</v>
      </c>
      <c r="T648" s="157"/>
      <c r="U648" s="157" t="s">
        <v>308</v>
      </c>
      <c r="V648" s="157" t="s">
        <v>184</v>
      </c>
      <c r="W648" s="147"/>
      <c r="X648" s="147"/>
      <c r="Y648" s="147"/>
      <c r="Z648" s="147"/>
      <c r="AA648" s="147"/>
      <c r="AB648" s="147"/>
      <c r="AC648" s="147"/>
      <c r="AD648" s="147" t="s">
        <v>309</v>
      </c>
      <c r="AE648" s="147"/>
      <c r="AF648" s="147"/>
      <c r="AG648" s="147"/>
      <c r="AH648" s="147"/>
      <c r="AI648" s="147"/>
      <c r="AJ648" s="147"/>
      <c r="AK648" s="147"/>
      <c r="AL648" s="147"/>
      <c r="AM648" s="147"/>
      <c r="AN648" s="147"/>
      <c r="AO648" s="147"/>
      <c r="AP648" s="147"/>
      <c r="AQ648" s="147"/>
      <c r="AR648" s="147"/>
      <c r="AS648" s="147"/>
      <c r="AT648" s="147"/>
      <c r="AU648" s="147"/>
      <c r="AV648" s="147"/>
      <c r="AW648" s="147"/>
      <c r="AX648" s="147"/>
      <c r="AY648" s="147"/>
      <c r="AZ648" s="147"/>
      <c r="BA648" s="147"/>
      <c r="BB648" s="147"/>
      <c r="BC648" s="147"/>
      <c r="BD648" s="147"/>
      <c r="BE648" s="147"/>
    </row>
    <row r="649" spans="1:57" outlineLevel="2" x14ac:dyDescent="0.2">
      <c r="A649" s="154"/>
      <c r="B649" s="155"/>
      <c r="C649" s="726"/>
      <c r="D649" s="727"/>
      <c r="E649" s="727"/>
      <c r="F649" s="727"/>
      <c r="G649" s="727"/>
      <c r="H649" s="157"/>
      <c r="I649" s="157"/>
      <c r="J649" s="157"/>
      <c r="K649" s="157"/>
      <c r="L649" s="157"/>
      <c r="M649" s="157"/>
      <c r="N649" s="156"/>
      <c r="O649" s="156"/>
      <c r="P649" s="156"/>
      <c r="Q649" s="156"/>
      <c r="R649" s="157"/>
      <c r="S649" s="157"/>
      <c r="T649" s="157"/>
      <c r="U649" s="157"/>
      <c r="V649" s="157"/>
      <c r="W649" s="147"/>
      <c r="X649" s="147"/>
      <c r="Y649" s="147"/>
      <c r="Z649" s="147"/>
      <c r="AA649" s="147"/>
      <c r="AB649" s="147"/>
      <c r="AC649" s="147"/>
      <c r="AD649" s="147" t="s">
        <v>190</v>
      </c>
      <c r="AE649" s="147"/>
      <c r="AF649" s="147"/>
      <c r="AG649" s="147"/>
      <c r="AH649" s="147"/>
      <c r="AI649" s="147"/>
      <c r="AJ649" s="147"/>
      <c r="AK649" s="147"/>
      <c r="AL649" s="147"/>
      <c r="AM649" s="147"/>
      <c r="AN649" s="147"/>
      <c r="AO649" s="147"/>
      <c r="AP649" s="147"/>
      <c r="AQ649" s="147"/>
      <c r="AR649" s="147"/>
      <c r="AS649" s="147"/>
      <c r="AT649" s="147"/>
      <c r="AU649" s="147"/>
      <c r="AV649" s="147"/>
      <c r="AW649" s="147"/>
      <c r="AX649" s="147"/>
      <c r="AY649" s="147"/>
      <c r="AZ649" s="147"/>
      <c r="BA649" s="147"/>
      <c r="BB649" s="147"/>
      <c r="BC649" s="147"/>
      <c r="BD649" s="147"/>
      <c r="BE649" s="147"/>
    </row>
    <row r="650" spans="1:57" outlineLevel="1" x14ac:dyDescent="0.2">
      <c r="A650" s="177">
        <v>144</v>
      </c>
      <c r="B650" s="178" t="s">
        <v>726</v>
      </c>
      <c r="C650" s="185" t="s">
        <v>727</v>
      </c>
      <c r="D650" s="179" t="s">
        <v>575</v>
      </c>
      <c r="E650" s="180">
        <v>1</v>
      </c>
      <c r="F650" s="181"/>
      <c r="G650" s="182">
        <f>ROUND(E650*F650,2)</f>
        <v>0</v>
      </c>
      <c r="H650" s="181">
        <v>311000</v>
      </c>
      <c r="I650" s="182">
        <f>ROUND(E650*H650,2)</f>
        <v>311000</v>
      </c>
      <c r="J650" s="181">
        <v>0</v>
      </c>
      <c r="K650" s="182">
        <f>ROUND(E650*J650,2)</f>
        <v>0</v>
      </c>
      <c r="L650" s="182">
        <v>21</v>
      </c>
      <c r="M650" s="182">
        <f>G650*(1+L650/100)</f>
        <v>0</v>
      </c>
      <c r="N650" s="180">
        <v>0</v>
      </c>
      <c r="O650" s="180">
        <f>ROUND(E650*N650,2)</f>
        <v>0</v>
      </c>
      <c r="P650" s="180">
        <v>0</v>
      </c>
      <c r="Q650" s="180">
        <f>ROUND(E650*P650,2)</f>
        <v>0</v>
      </c>
      <c r="R650" s="157">
        <v>0</v>
      </c>
      <c r="S650" s="157">
        <f>ROUND(E650*R650,2)</f>
        <v>0</v>
      </c>
      <c r="T650" s="157"/>
      <c r="U650" s="157" t="s">
        <v>308</v>
      </c>
      <c r="V650" s="157" t="s">
        <v>184</v>
      </c>
      <c r="W650" s="147"/>
      <c r="X650" s="147"/>
      <c r="Y650" s="147"/>
      <c r="Z650" s="147"/>
      <c r="AA650" s="147"/>
      <c r="AB650" s="147"/>
      <c r="AC650" s="147"/>
      <c r="AD650" s="147" t="s">
        <v>701</v>
      </c>
      <c r="AE650" s="147"/>
      <c r="AF650" s="147"/>
      <c r="AG650" s="147"/>
      <c r="AH650" s="147"/>
      <c r="AI650" s="147"/>
      <c r="AJ650" s="147"/>
      <c r="AK650" s="147"/>
      <c r="AL650" s="147"/>
      <c r="AM650" s="147"/>
      <c r="AN650" s="147"/>
      <c r="AO650" s="147"/>
      <c r="AP650" s="147"/>
      <c r="AQ650" s="147"/>
      <c r="AR650" s="147"/>
      <c r="AS650" s="147"/>
      <c r="AT650" s="147"/>
      <c r="AU650" s="147"/>
      <c r="AV650" s="147"/>
      <c r="AW650" s="147"/>
      <c r="AX650" s="147"/>
      <c r="AY650" s="147"/>
      <c r="AZ650" s="147"/>
      <c r="BA650" s="147"/>
      <c r="BB650" s="147"/>
      <c r="BC650" s="147"/>
      <c r="BD650" s="147"/>
      <c r="BE650" s="147"/>
    </row>
    <row r="651" spans="1:57" outlineLevel="2" x14ac:dyDescent="0.2">
      <c r="A651" s="154"/>
      <c r="B651" s="155"/>
      <c r="C651" s="726"/>
      <c r="D651" s="727"/>
      <c r="E651" s="727"/>
      <c r="F651" s="727"/>
      <c r="G651" s="727"/>
      <c r="H651" s="157"/>
      <c r="I651" s="157"/>
      <c r="J651" s="157"/>
      <c r="K651" s="157"/>
      <c r="L651" s="157"/>
      <c r="M651" s="157"/>
      <c r="N651" s="156"/>
      <c r="O651" s="156"/>
      <c r="P651" s="156"/>
      <c r="Q651" s="156"/>
      <c r="R651" s="157"/>
      <c r="S651" s="157"/>
      <c r="T651" s="157"/>
      <c r="U651" s="157"/>
      <c r="V651" s="157"/>
      <c r="W651" s="147"/>
      <c r="X651" s="147"/>
      <c r="Y651" s="147"/>
      <c r="Z651" s="147"/>
      <c r="AA651" s="147"/>
      <c r="AB651" s="147"/>
      <c r="AC651" s="147"/>
      <c r="AD651" s="147" t="s">
        <v>190</v>
      </c>
      <c r="AE651" s="147"/>
      <c r="AF651" s="147"/>
      <c r="AG651" s="147"/>
      <c r="AH651" s="147"/>
      <c r="AI651" s="147"/>
      <c r="AJ651" s="147"/>
      <c r="AK651" s="147"/>
      <c r="AL651" s="147"/>
      <c r="AM651" s="147"/>
      <c r="AN651" s="147"/>
      <c r="AO651" s="147"/>
      <c r="AP651" s="147"/>
      <c r="AQ651" s="147"/>
      <c r="AR651" s="147"/>
      <c r="AS651" s="147"/>
      <c r="AT651" s="147"/>
      <c r="AU651" s="147"/>
      <c r="AV651" s="147"/>
      <c r="AW651" s="147"/>
      <c r="AX651" s="147"/>
      <c r="AY651" s="147"/>
      <c r="AZ651" s="147"/>
      <c r="BA651" s="147"/>
      <c r="BB651" s="147"/>
      <c r="BC651" s="147"/>
      <c r="BD651" s="147"/>
      <c r="BE651" s="147"/>
    </row>
    <row r="652" spans="1:57" outlineLevel="1" x14ac:dyDescent="0.2">
      <c r="A652" s="177">
        <v>145</v>
      </c>
      <c r="B652" s="178" t="s">
        <v>728</v>
      </c>
      <c r="C652" s="185" t="s">
        <v>729</v>
      </c>
      <c r="D652" s="179" t="s">
        <v>575</v>
      </c>
      <c r="E652" s="180">
        <v>1</v>
      </c>
      <c r="F652" s="181"/>
      <c r="G652" s="182">
        <f>ROUND(E652*F652,2)</f>
        <v>0</v>
      </c>
      <c r="H652" s="181">
        <v>398000</v>
      </c>
      <c r="I652" s="182">
        <f>ROUND(E652*H652,2)</f>
        <v>398000</v>
      </c>
      <c r="J652" s="181">
        <v>0</v>
      </c>
      <c r="K652" s="182">
        <f>ROUND(E652*J652,2)</f>
        <v>0</v>
      </c>
      <c r="L652" s="182">
        <v>21</v>
      </c>
      <c r="M652" s="182">
        <f>G652*(1+L652/100)</f>
        <v>0</v>
      </c>
      <c r="N652" s="180">
        <v>0</v>
      </c>
      <c r="O652" s="180">
        <f>ROUND(E652*N652,2)</f>
        <v>0</v>
      </c>
      <c r="P652" s="180">
        <v>0</v>
      </c>
      <c r="Q652" s="180">
        <f>ROUND(E652*P652,2)</f>
        <v>0</v>
      </c>
      <c r="R652" s="157">
        <v>0</v>
      </c>
      <c r="S652" s="157">
        <f>ROUND(E652*R652,2)</f>
        <v>0</v>
      </c>
      <c r="T652" s="157"/>
      <c r="U652" s="157" t="s">
        <v>308</v>
      </c>
      <c r="V652" s="157" t="s">
        <v>184</v>
      </c>
      <c r="W652" s="147"/>
      <c r="X652" s="147"/>
      <c r="Y652" s="147"/>
      <c r="Z652" s="147"/>
      <c r="AA652" s="147"/>
      <c r="AB652" s="147"/>
      <c r="AC652" s="147"/>
      <c r="AD652" s="147" t="s">
        <v>701</v>
      </c>
      <c r="AE652" s="147"/>
      <c r="AF652" s="147"/>
      <c r="AG652" s="147"/>
      <c r="AH652" s="147"/>
      <c r="AI652" s="147"/>
      <c r="AJ652" s="147"/>
      <c r="AK652" s="147"/>
      <c r="AL652" s="147"/>
      <c r="AM652" s="147"/>
      <c r="AN652" s="147"/>
      <c r="AO652" s="147"/>
      <c r="AP652" s="147"/>
      <c r="AQ652" s="147"/>
      <c r="AR652" s="147"/>
      <c r="AS652" s="147"/>
      <c r="AT652" s="147"/>
      <c r="AU652" s="147"/>
      <c r="AV652" s="147"/>
      <c r="AW652" s="147"/>
      <c r="AX652" s="147"/>
      <c r="AY652" s="147"/>
      <c r="AZ652" s="147"/>
      <c r="BA652" s="147"/>
      <c r="BB652" s="147"/>
      <c r="BC652" s="147"/>
      <c r="BD652" s="147"/>
      <c r="BE652" s="147"/>
    </row>
    <row r="653" spans="1:57" outlineLevel="2" x14ac:dyDescent="0.2">
      <c r="A653" s="154"/>
      <c r="B653" s="155"/>
      <c r="C653" s="726"/>
      <c r="D653" s="727"/>
      <c r="E653" s="727"/>
      <c r="F653" s="727"/>
      <c r="G653" s="727"/>
      <c r="H653" s="157"/>
      <c r="I653" s="157"/>
      <c r="J653" s="157"/>
      <c r="K653" s="157"/>
      <c r="L653" s="157"/>
      <c r="M653" s="157"/>
      <c r="N653" s="156"/>
      <c r="O653" s="156"/>
      <c r="P653" s="156"/>
      <c r="Q653" s="156"/>
      <c r="R653" s="157"/>
      <c r="S653" s="157"/>
      <c r="T653" s="157"/>
      <c r="U653" s="157"/>
      <c r="V653" s="157"/>
      <c r="W653" s="147"/>
      <c r="X653" s="147"/>
      <c r="Y653" s="147"/>
      <c r="Z653" s="147"/>
      <c r="AA653" s="147"/>
      <c r="AB653" s="147"/>
      <c r="AC653" s="147"/>
      <c r="AD653" s="147" t="s">
        <v>190</v>
      </c>
      <c r="AE653" s="147"/>
      <c r="AF653" s="147"/>
      <c r="AG653" s="147"/>
      <c r="AH653" s="147"/>
      <c r="AI653" s="147"/>
      <c r="AJ653" s="147"/>
      <c r="AK653" s="147"/>
      <c r="AL653" s="147"/>
      <c r="AM653" s="147"/>
      <c r="AN653" s="147"/>
      <c r="AO653" s="147"/>
      <c r="AP653" s="147"/>
      <c r="AQ653" s="147"/>
      <c r="AR653" s="147"/>
      <c r="AS653" s="147"/>
      <c r="AT653" s="147"/>
      <c r="AU653" s="147"/>
      <c r="AV653" s="147"/>
      <c r="AW653" s="147"/>
      <c r="AX653" s="147"/>
      <c r="AY653" s="147"/>
      <c r="AZ653" s="147"/>
      <c r="BA653" s="147"/>
      <c r="BB653" s="147"/>
      <c r="BC653" s="147"/>
      <c r="BD653" s="147"/>
      <c r="BE653" s="147"/>
    </row>
    <row r="654" spans="1:57" outlineLevel="1" x14ac:dyDescent="0.2">
      <c r="A654" s="177">
        <v>146</v>
      </c>
      <c r="B654" s="178" t="s">
        <v>730</v>
      </c>
      <c r="C654" s="185" t="s">
        <v>731</v>
      </c>
      <c r="D654" s="179" t="s">
        <v>575</v>
      </c>
      <c r="E654" s="180">
        <v>1</v>
      </c>
      <c r="F654" s="181"/>
      <c r="G654" s="182">
        <f>ROUND(E654*F654,2)</f>
        <v>0</v>
      </c>
      <c r="H654" s="181">
        <v>909500</v>
      </c>
      <c r="I654" s="182">
        <f>ROUND(E654*H654,2)</f>
        <v>909500</v>
      </c>
      <c r="J654" s="181">
        <v>0</v>
      </c>
      <c r="K654" s="182">
        <f>ROUND(E654*J654,2)</f>
        <v>0</v>
      </c>
      <c r="L654" s="182">
        <v>21</v>
      </c>
      <c r="M654" s="182">
        <f>G654*(1+L654/100)</f>
        <v>0</v>
      </c>
      <c r="N654" s="180">
        <v>0</v>
      </c>
      <c r="O654" s="180">
        <f>ROUND(E654*N654,2)</f>
        <v>0</v>
      </c>
      <c r="P654" s="180">
        <v>0</v>
      </c>
      <c r="Q654" s="180">
        <f>ROUND(E654*P654,2)</f>
        <v>0</v>
      </c>
      <c r="R654" s="157">
        <v>0</v>
      </c>
      <c r="S654" s="157">
        <f>ROUND(E654*R654,2)</f>
        <v>0</v>
      </c>
      <c r="T654" s="157"/>
      <c r="U654" s="157" t="s">
        <v>308</v>
      </c>
      <c r="V654" s="157" t="s">
        <v>184</v>
      </c>
      <c r="W654" s="147"/>
      <c r="X654" s="147"/>
      <c r="Y654" s="147"/>
      <c r="Z654" s="147"/>
      <c r="AA654" s="147"/>
      <c r="AB654" s="147"/>
      <c r="AC654" s="147"/>
      <c r="AD654" s="147" t="s">
        <v>701</v>
      </c>
      <c r="AE654" s="147"/>
      <c r="AF654" s="147"/>
      <c r="AG654" s="147"/>
      <c r="AH654" s="147"/>
      <c r="AI654" s="147"/>
      <c r="AJ654" s="147"/>
      <c r="AK654" s="147"/>
      <c r="AL654" s="147"/>
      <c r="AM654" s="147"/>
      <c r="AN654" s="147"/>
      <c r="AO654" s="147"/>
      <c r="AP654" s="147"/>
      <c r="AQ654" s="147"/>
      <c r="AR654" s="147"/>
      <c r="AS654" s="147"/>
      <c r="AT654" s="147"/>
      <c r="AU654" s="147"/>
      <c r="AV654" s="147"/>
      <c r="AW654" s="147"/>
      <c r="AX654" s="147"/>
      <c r="AY654" s="147"/>
      <c r="AZ654" s="147"/>
      <c r="BA654" s="147"/>
      <c r="BB654" s="147"/>
      <c r="BC654" s="147"/>
      <c r="BD654" s="147"/>
      <c r="BE654" s="147"/>
    </row>
    <row r="655" spans="1:57" outlineLevel="2" x14ac:dyDescent="0.2">
      <c r="A655" s="154"/>
      <c r="B655" s="155"/>
      <c r="C655" s="726"/>
      <c r="D655" s="727"/>
      <c r="E655" s="727"/>
      <c r="F655" s="727"/>
      <c r="G655" s="727"/>
      <c r="H655" s="157"/>
      <c r="I655" s="157"/>
      <c r="J655" s="157"/>
      <c r="K655" s="157"/>
      <c r="L655" s="157"/>
      <c r="M655" s="157"/>
      <c r="N655" s="156"/>
      <c r="O655" s="156"/>
      <c r="P655" s="156"/>
      <c r="Q655" s="156"/>
      <c r="R655" s="157"/>
      <c r="S655" s="157"/>
      <c r="T655" s="157"/>
      <c r="U655" s="157"/>
      <c r="V655" s="157"/>
      <c r="W655" s="147"/>
      <c r="X655" s="147"/>
      <c r="Y655" s="147"/>
      <c r="Z655" s="147"/>
      <c r="AA655" s="147"/>
      <c r="AB655" s="147"/>
      <c r="AC655" s="147"/>
      <c r="AD655" s="147" t="s">
        <v>190</v>
      </c>
      <c r="AE655" s="147"/>
      <c r="AF655" s="147"/>
      <c r="AG655" s="147"/>
      <c r="AH655" s="147"/>
      <c r="AI655" s="147"/>
      <c r="AJ655" s="147"/>
      <c r="AK655" s="147"/>
      <c r="AL655" s="147"/>
      <c r="AM655" s="147"/>
      <c r="AN655" s="147"/>
      <c r="AO655" s="147"/>
      <c r="AP655" s="147"/>
      <c r="AQ655" s="147"/>
      <c r="AR655" s="147"/>
      <c r="AS655" s="147"/>
      <c r="AT655" s="147"/>
      <c r="AU655" s="147"/>
      <c r="AV655" s="147"/>
      <c r="AW655" s="147"/>
      <c r="AX655" s="147"/>
      <c r="AY655" s="147"/>
      <c r="AZ655" s="147"/>
      <c r="BA655" s="147"/>
      <c r="BB655" s="147"/>
      <c r="BC655" s="147"/>
      <c r="BD655" s="147"/>
      <c r="BE655" s="147"/>
    </row>
    <row r="656" spans="1:57" outlineLevel="1" x14ac:dyDescent="0.2">
      <c r="A656" s="177">
        <v>147</v>
      </c>
      <c r="B656" s="178" t="s">
        <v>732</v>
      </c>
      <c r="C656" s="185" t="s">
        <v>733</v>
      </c>
      <c r="D656" s="179" t="s">
        <v>575</v>
      </c>
      <c r="E656" s="180">
        <v>1</v>
      </c>
      <c r="F656" s="181"/>
      <c r="G656" s="182">
        <f>ROUND(E656*F656,2)</f>
        <v>0</v>
      </c>
      <c r="H656" s="181">
        <v>265000</v>
      </c>
      <c r="I656" s="182">
        <f>ROUND(E656*H656,2)</f>
        <v>265000</v>
      </c>
      <c r="J656" s="181">
        <v>0</v>
      </c>
      <c r="K656" s="182">
        <f>ROUND(E656*J656,2)</f>
        <v>0</v>
      </c>
      <c r="L656" s="182">
        <v>21</v>
      </c>
      <c r="M656" s="182">
        <f>G656*(1+L656/100)</f>
        <v>0</v>
      </c>
      <c r="N656" s="180">
        <v>0</v>
      </c>
      <c r="O656" s="180">
        <f>ROUND(E656*N656,2)</f>
        <v>0</v>
      </c>
      <c r="P656" s="180">
        <v>0</v>
      </c>
      <c r="Q656" s="180">
        <f>ROUND(E656*P656,2)</f>
        <v>0</v>
      </c>
      <c r="R656" s="157">
        <v>0</v>
      </c>
      <c r="S656" s="157">
        <f>ROUND(E656*R656,2)</f>
        <v>0</v>
      </c>
      <c r="T656" s="157"/>
      <c r="U656" s="157" t="s">
        <v>308</v>
      </c>
      <c r="V656" s="157" t="s">
        <v>184</v>
      </c>
      <c r="W656" s="147"/>
      <c r="X656" s="147"/>
      <c r="Y656" s="147"/>
      <c r="Z656" s="147"/>
      <c r="AA656" s="147"/>
      <c r="AB656" s="147"/>
      <c r="AC656" s="147"/>
      <c r="AD656" s="147" t="s">
        <v>701</v>
      </c>
      <c r="AE656" s="147"/>
      <c r="AF656" s="147"/>
      <c r="AG656" s="147"/>
      <c r="AH656" s="147"/>
      <c r="AI656" s="147"/>
      <c r="AJ656" s="147"/>
      <c r="AK656" s="147"/>
      <c r="AL656" s="147"/>
      <c r="AM656" s="147"/>
      <c r="AN656" s="147"/>
      <c r="AO656" s="147"/>
      <c r="AP656" s="147"/>
      <c r="AQ656" s="147"/>
      <c r="AR656" s="147"/>
      <c r="AS656" s="147"/>
      <c r="AT656" s="147"/>
      <c r="AU656" s="147"/>
      <c r="AV656" s="147"/>
      <c r="AW656" s="147"/>
      <c r="AX656" s="147"/>
      <c r="AY656" s="147"/>
      <c r="AZ656" s="147"/>
      <c r="BA656" s="147"/>
      <c r="BB656" s="147"/>
      <c r="BC656" s="147"/>
      <c r="BD656" s="147"/>
      <c r="BE656" s="147"/>
    </row>
    <row r="657" spans="1:57" outlineLevel="2" x14ac:dyDescent="0.2">
      <c r="A657" s="154"/>
      <c r="B657" s="155"/>
      <c r="C657" s="726"/>
      <c r="D657" s="727"/>
      <c r="E657" s="727"/>
      <c r="F657" s="727"/>
      <c r="G657" s="727"/>
      <c r="H657" s="157"/>
      <c r="I657" s="157"/>
      <c r="J657" s="157"/>
      <c r="K657" s="157"/>
      <c r="L657" s="157"/>
      <c r="M657" s="157"/>
      <c r="N657" s="156"/>
      <c r="O657" s="156"/>
      <c r="P657" s="156"/>
      <c r="Q657" s="156"/>
      <c r="R657" s="157"/>
      <c r="S657" s="157"/>
      <c r="T657" s="157"/>
      <c r="U657" s="157"/>
      <c r="V657" s="157"/>
      <c r="W657" s="147"/>
      <c r="X657" s="147"/>
      <c r="Y657" s="147"/>
      <c r="Z657" s="147"/>
      <c r="AA657" s="147"/>
      <c r="AB657" s="147"/>
      <c r="AC657" s="147"/>
      <c r="AD657" s="147" t="s">
        <v>190</v>
      </c>
      <c r="AE657" s="147"/>
      <c r="AF657" s="147"/>
      <c r="AG657" s="147"/>
      <c r="AH657" s="147"/>
      <c r="AI657" s="147"/>
      <c r="AJ657" s="147"/>
      <c r="AK657" s="147"/>
      <c r="AL657" s="147"/>
      <c r="AM657" s="147"/>
      <c r="AN657" s="147"/>
      <c r="AO657" s="147"/>
      <c r="AP657" s="147"/>
      <c r="AQ657" s="147"/>
      <c r="AR657" s="147"/>
      <c r="AS657" s="147"/>
      <c r="AT657" s="147"/>
      <c r="AU657" s="147"/>
      <c r="AV657" s="147"/>
      <c r="AW657" s="147"/>
      <c r="AX657" s="147"/>
      <c r="AY657" s="147"/>
      <c r="AZ657" s="147"/>
      <c r="BA657" s="147"/>
      <c r="BB657" s="147"/>
      <c r="BC657" s="147"/>
      <c r="BD657" s="147"/>
      <c r="BE657" s="147"/>
    </row>
    <row r="658" spans="1:57" outlineLevel="1" x14ac:dyDescent="0.2">
      <c r="A658" s="177">
        <v>148</v>
      </c>
      <c r="B658" s="178" t="s">
        <v>734</v>
      </c>
      <c r="C658" s="185" t="s">
        <v>735</v>
      </c>
      <c r="D658" s="179" t="s">
        <v>575</v>
      </c>
      <c r="E658" s="180">
        <v>1</v>
      </c>
      <c r="F658" s="181"/>
      <c r="G658" s="182">
        <f>ROUND(E658*F658,2)</f>
        <v>0</v>
      </c>
      <c r="H658" s="181">
        <v>425000</v>
      </c>
      <c r="I658" s="182">
        <f>ROUND(E658*H658,2)</f>
        <v>425000</v>
      </c>
      <c r="J658" s="181">
        <v>0</v>
      </c>
      <c r="K658" s="182">
        <f>ROUND(E658*J658,2)</f>
        <v>0</v>
      </c>
      <c r="L658" s="182">
        <v>21</v>
      </c>
      <c r="M658" s="182">
        <f>G658*(1+L658/100)</f>
        <v>0</v>
      </c>
      <c r="N658" s="180">
        <v>0</v>
      </c>
      <c r="O658" s="180">
        <f>ROUND(E658*N658,2)</f>
        <v>0</v>
      </c>
      <c r="P658" s="180">
        <v>0</v>
      </c>
      <c r="Q658" s="180">
        <f>ROUND(E658*P658,2)</f>
        <v>0</v>
      </c>
      <c r="R658" s="157">
        <v>0</v>
      </c>
      <c r="S658" s="157">
        <f>ROUND(E658*R658,2)</f>
        <v>0</v>
      </c>
      <c r="T658" s="157"/>
      <c r="U658" s="157" t="s">
        <v>308</v>
      </c>
      <c r="V658" s="157" t="s">
        <v>184</v>
      </c>
      <c r="W658" s="147"/>
      <c r="X658" s="147"/>
      <c r="Y658" s="147"/>
      <c r="Z658" s="147"/>
      <c r="AA658" s="147"/>
      <c r="AB658" s="147"/>
      <c r="AC658" s="147"/>
      <c r="AD658" s="147" t="s">
        <v>701</v>
      </c>
      <c r="AE658" s="147"/>
      <c r="AF658" s="147"/>
      <c r="AG658" s="147"/>
      <c r="AH658" s="147"/>
      <c r="AI658" s="147"/>
      <c r="AJ658" s="147"/>
      <c r="AK658" s="147"/>
      <c r="AL658" s="147"/>
      <c r="AM658" s="147"/>
      <c r="AN658" s="147"/>
      <c r="AO658" s="147"/>
      <c r="AP658" s="147"/>
      <c r="AQ658" s="147"/>
      <c r="AR658" s="147"/>
      <c r="AS658" s="147"/>
      <c r="AT658" s="147"/>
      <c r="AU658" s="147"/>
      <c r="AV658" s="147"/>
      <c r="AW658" s="147"/>
      <c r="AX658" s="147"/>
      <c r="AY658" s="147"/>
      <c r="AZ658" s="147"/>
      <c r="BA658" s="147"/>
      <c r="BB658" s="147"/>
      <c r="BC658" s="147"/>
      <c r="BD658" s="147"/>
      <c r="BE658" s="147"/>
    </row>
    <row r="659" spans="1:57" outlineLevel="2" x14ac:dyDescent="0.2">
      <c r="A659" s="154"/>
      <c r="B659" s="155"/>
      <c r="C659" s="726"/>
      <c r="D659" s="727"/>
      <c r="E659" s="727"/>
      <c r="F659" s="727"/>
      <c r="G659" s="727"/>
      <c r="H659" s="157"/>
      <c r="I659" s="157"/>
      <c r="J659" s="157"/>
      <c r="K659" s="157"/>
      <c r="L659" s="157"/>
      <c r="M659" s="157"/>
      <c r="N659" s="156"/>
      <c r="O659" s="156"/>
      <c r="P659" s="156"/>
      <c r="Q659" s="156"/>
      <c r="R659" s="157"/>
      <c r="S659" s="157"/>
      <c r="T659" s="157"/>
      <c r="U659" s="157"/>
      <c r="V659" s="157"/>
      <c r="W659" s="147"/>
      <c r="X659" s="147"/>
      <c r="Y659" s="147"/>
      <c r="Z659" s="147"/>
      <c r="AA659" s="147"/>
      <c r="AB659" s="147"/>
      <c r="AC659" s="147"/>
      <c r="AD659" s="147" t="s">
        <v>190</v>
      </c>
      <c r="AE659" s="147"/>
      <c r="AF659" s="147"/>
      <c r="AG659" s="147"/>
      <c r="AH659" s="147"/>
      <c r="AI659" s="147"/>
      <c r="AJ659" s="147"/>
      <c r="AK659" s="147"/>
      <c r="AL659" s="147"/>
      <c r="AM659" s="147"/>
      <c r="AN659" s="147"/>
      <c r="AO659" s="147"/>
      <c r="AP659" s="147"/>
      <c r="AQ659" s="147"/>
      <c r="AR659" s="147"/>
      <c r="AS659" s="147"/>
      <c r="AT659" s="147"/>
      <c r="AU659" s="147"/>
      <c r="AV659" s="147"/>
      <c r="AW659" s="147"/>
      <c r="AX659" s="147"/>
      <c r="AY659" s="147"/>
      <c r="AZ659" s="147"/>
      <c r="BA659" s="147"/>
      <c r="BB659" s="147"/>
      <c r="BC659" s="147"/>
      <c r="BD659" s="147"/>
      <c r="BE659" s="147"/>
    </row>
    <row r="660" spans="1:57" outlineLevel="1" x14ac:dyDescent="0.2">
      <c r="A660" s="177">
        <v>149</v>
      </c>
      <c r="B660" s="178" t="s">
        <v>736</v>
      </c>
      <c r="C660" s="185" t="s">
        <v>737</v>
      </c>
      <c r="D660" s="179" t="s">
        <v>0</v>
      </c>
      <c r="E660" s="180">
        <v>113626.34</v>
      </c>
      <c r="F660" s="181"/>
      <c r="G660" s="182">
        <f>ROUND(E660*F660,2)</f>
        <v>0</v>
      </c>
      <c r="H660" s="181">
        <v>0</v>
      </c>
      <c r="I660" s="182">
        <f>ROUND(E660*H660,2)</f>
        <v>0</v>
      </c>
      <c r="J660" s="181">
        <v>0.8</v>
      </c>
      <c r="K660" s="182">
        <f>ROUND(E660*J660,2)</f>
        <v>90901.07</v>
      </c>
      <c r="L660" s="182">
        <v>21</v>
      </c>
      <c r="M660" s="182">
        <f>G660*(1+L660/100)</f>
        <v>0</v>
      </c>
      <c r="N660" s="180">
        <v>0</v>
      </c>
      <c r="O660" s="180">
        <f>ROUND(E660*N660,2)</f>
        <v>0</v>
      </c>
      <c r="P660" s="180">
        <v>0</v>
      </c>
      <c r="Q660" s="180">
        <f>ROUND(E660*P660,2)</f>
        <v>0</v>
      </c>
      <c r="R660" s="157">
        <v>0</v>
      </c>
      <c r="S660" s="157">
        <f>ROUND(E660*R660,2)</f>
        <v>0</v>
      </c>
      <c r="T660" s="157"/>
      <c r="U660" s="157" t="s">
        <v>620</v>
      </c>
      <c r="V660" s="157" t="s">
        <v>184</v>
      </c>
      <c r="W660" s="147"/>
      <c r="X660" s="147"/>
      <c r="Y660" s="147"/>
      <c r="Z660" s="147"/>
      <c r="AA660" s="147"/>
      <c r="AB660" s="147"/>
      <c r="AC660" s="147"/>
      <c r="AD660" s="147" t="s">
        <v>621</v>
      </c>
      <c r="AE660" s="147"/>
      <c r="AF660" s="147"/>
      <c r="AG660" s="147"/>
      <c r="AH660" s="147"/>
      <c r="AI660" s="147"/>
      <c r="AJ660" s="147"/>
      <c r="AK660" s="147"/>
      <c r="AL660" s="147"/>
      <c r="AM660" s="147"/>
      <c r="AN660" s="147"/>
      <c r="AO660" s="147"/>
      <c r="AP660" s="147"/>
      <c r="AQ660" s="147"/>
      <c r="AR660" s="147"/>
      <c r="AS660" s="147"/>
      <c r="AT660" s="147"/>
      <c r="AU660" s="147"/>
      <c r="AV660" s="147"/>
      <c r="AW660" s="147"/>
      <c r="AX660" s="147"/>
      <c r="AY660" s="147"/>
      <c r="AZ660" s="147"/>
      <c r="BA660" s="147"/>
      <c r="BB660" s="147"/>
      <c r="BC660" s="147"/>
      <c r="BD660" s="147"/>
      <c r="BE660" s="147"/>
    </row>
    <row r="661" spans="1:57" outlineLevel="2" x14ac:dyDescent="0.2">
      <c r="A661" s="154"/>
      <c r="B661" s="155"/>
      <c r="C661" s="726"/>
      <c r="D661" s="727"/>
      <c r="E661" s="727"/>
      <c r="F661" s="727"/>
      <c r="G661" s="727"/>
      <c r="H661" s="157"/>
      <c r="I661" s="157"/>
      <c r="J661" s="157"/>
      <c r="K661" s="157"/>
      <c r="L661" s="157"/>
      <c r="M661" s="157"/>
      <c r="N661" s="156"/>
      <c r="O661" s="156"/>
      <c r="P661" s="156"/>
      <c r="Q661" s="156"/>
      <c r="R661" s="157"/>
      <c r="S661" s="157"/>
      <c r="T661" s="157"/>
      <c r="U661" s="157"/>
      <c r="V661" s="157"/>
      <c r="W661" s="147"/>
      <c r="X661" s="147"/>
      <c r="Y661" s="147"/>
      <c r="Z661" s="147"/>
      <c r="AA661" s="147"/>
      <c r="AB661" s="147"/>
      <c r="AC661" s="147"/>
      <c r="AD661" s="147" t="s">
        <v>190</v>
      </c>
      <c r="AE661" s="147"/>
      <c r="AF661" s="147"/>
      <c r="AG661" s="147"/>
      <c r="AH661" s="147"/>
      <c r="AI661" s="147"/>
      <c r="AJ661" s="147"/>
      <c r="AK661" s="147"/>
      <c r="AL661" s="147"/>
      <c r="AM661" s="147"/>
      <c r="AN661" s="147"/>
      <c r="AO661" s="147"/>
      <c r="AP661" s="147"/>
      <c r="AQ661" s="147"/>
      <c r="AR661" s="147"/>
      <c r="AS661" s="147"/>
      <c r="AT661" s="147"/>
      <c r="AU661" s="147"/>
      <c r="AV661" s="147"/>
      <c r="AW661" s="147"/>
      <c r="AX661" s="147"/>
      <c r="AY661" s="147"/>
      <c r="AZ661" s="147"/>
      <c r="BA661" s="147"/>
      <c r="BB661" s="147"/>
      <c r="BC661" s="147"/>
      <c r="BD661" s="147"/>
      <c r="BE661" s="147"/>
    </row>
    <row r="662" spans="1:57" x14ac:dyDescent="0.2">
      <c r="A662" s="168" t="s">
        <v>178</v>
      </c>
      <c r="B662" s="169" t="s">
        <v>145</v>
      </c>
      <c r="C662" s="184" t="s">
        <v>146</v>
      </c>
      <c r="D662" s="170"/>
      <c r="E662" s="171"/>
      <c r="F662" s="172"/>
      <c r="G662" s="172">
        <f>SUMIF(AD663:AD668,"&lt;&gt;NOR",G663:G668)</f>
        <v>0</v>
      </c>
      <c r="H662" s="172"/>
      <c r="I662" s="172">
        <f>SUM(I663:I668)</f>
        <v>0</v>
      </c>
      <c r="J662" s="172"/>
      <c r="K662" s="172">
        <f>SUM(K663:K668)</f>
        <v>721700</v>
      </c>
      <c r="L662" s="172"/>
      <c r="M662" s="172">
        <f>SUM(M663:M668)</f>
        <v>0</v>
      </c>
      <c r="N662" s="171"/>
      <c r="O662" s="171">
        <f>SUM(O663:O668)</f>
        <v>0</v>
      </c>
      <c r="P662" s="171"/>
      <c r="Q662" s="171">
        <f>SUM(Q663:Q668)</f>
        <v>0</v>
      </c>
      <c r="R662" s="167"/>
      <c r="S662" s="167">
        <f>SUM(S663:S668)</f>
        <v>0</v>
      </c>
      <c r="T662" s="167"/>
      <c r="U662" s="167"/>
      <c r="V662" s="167"/>
      <c r="AD662" t="s">
        <v>179</v>
      </c>
    </row>
    <row r="663" spans="1:57" ht="22.5" outlineLevel="1" x14ac:dyDescent="0.2">
      <c r="A663" s="177">
        <v>150</v>
      </c>
      <c r="B663" s="178" t="s">
        <v>738</v>
      </c>
      <c r="C663" s="185" t="s">
        <v>739</v>
      </c>
      <c r="D663" s="179" t="s">
        <v>315</v>
      </c>
      <c r="E663" s="180">
        <v>1</v>
      </c>
      <c r="F663" s="669">
        <f>D.1.4.7.EL!E32</f>
        <v>0</v>
      </c>
      <c r="G663" s="182">
        <f>ROUND(E663*F663,2)</f>
        <v>0</v>
      </c>
      <c r="H663" s="181">
        <v>0</v>
      </c>
      <c r="I663" s="182">
        <f>ROUND(E663*H663,2)</f>
        <v>0</v>
      </c>
      <c r="J663" s="181">
        <v>711700</v>
      </c>
      <c r="K663" s="182">
        <f>ROUND(E663*J663,2)</f>
        <v>711700</v>
      </c>
      <c r="L663" s="182">
        <v>21</v>
      </c>
      <c r="M663" s="182">
        <f>G663*(1+L663/100)</f>
        <v>0</v>
      </c>
      <c r="N663" s="180">
        <v>0</v>
      </c>
      <c r="O663" s="180">
        <f>ROUND(E663*N663,2)</f>
        <v>0</v>
      </c>
      <c r="P663" s="180">
        <v>0</v>
      </c>
      <c r="Q663" s="180">
        <f>ROUND(E663*P663,2)</f>
        <v>0</v>
      </c>
      <c r="R663" s="157">
        <v>0</v>
      </c>
      <c r="S663" s="157">
        <f>ROUND(E663*R663,2)</f>
        <v>0</v>
      </c>
      <c r="T663" s="157"/>
      <c r="U663" s="157" t="s">
        <v>183</v>
      </c>
      <c r="V663" s="157" t="s">
        <v>184</v>
      </c>
      <c r="W663" s="147"/>
      <c r="X663" s="147"/>
      <c r="Y663" s="147"/>
      <c r="Z663" s="147"/>
      <c r="AA663" s="147"/>
      <c r="AB663" s="147"/>
      <c r="AC663" s="147"/>
      <c r="AD663" s="147" t="s">
        <v>185</v>
      </c>
      <c r="AE663" s="147"/>
      <c r="AF663" s="147"/>
      <c r="AG663" s="147"/>
      <c r="AH663" s="147"/>
      <c r="AI663" s="147"/>
      <c r="AJ663" s="147"/>
      <c r="AK663" s="147"/>
      <c r="AL663" s="147"/>
      <c r="AM663" s="147"/>
      <c r="AN663" s="147"/>
      <c r="AO663" s="147"/>
      <c r="AP663" s="147"/>
      <c r="AQ663" s="147"/>
      <c r="AR663" s="147"/>
      <c r="AS663" s="147"/>
      <c r="AT663" s="147"/>
      <c r="AU663" s="147"/>
      <c r="AV663" s="147"/>
      <c r="AW663" s="147"/>
      <c r="AX663" s="147"/>
      <c r="AY663" s="147"/>
      <c r="AZ663" s="147"/>
      <c r="BA663" s="147"/>
      <c r="BB663" s="147"/>
      <c r="BC663" s="147"/>
      <c r="BD663" s="147"/>
      <c r="BE663" s="147"/>
    </row>
    <row r="664" spans="1:57" outlineLevel="2" x14ac:dyDescent="0.2">
      <c r="A664" s="154"/>
      <c r="B664" s="155"/>
      <c r="C664" s="728" t="s">
        <v>740</v>
      </c>
      <c r="D664" s="729"/>
      <c r="E664" s="729"/>
      <c r="F664" s="729"/>
      <c r="G664" s="729"/>
      <c r="H664" s="157"/>
      <c r="I664" s="157"/>
      <c r="J664" s="157"/>
      <c r="K664" s="157"/>
      <c r="L664" s="157"/>
      <c r="M664" s="157"/>
      <c r="N664" s="156"/>
      <c r="O664" s="156"/>
      <c r="P664" s="156"/>
      <c r="Q664" s="156"/>
      <c r="R664" s="157"/>
      <c r="S664" s="157"/>
      <c r="T664" s="157"/>
      <c r="U664" s="157"/>
      <c r="V664" s="157"/>
      <c r="W664" s="147"/>
      <c r="X664" s="147"/>
      <c r="Y664" s="147"/>
      <c r="Z664" s="147"/>
      <c r="AA664" s="147"/>
      <c r="AB664" s="147"/>
      <c r="AC664" s="147"/>
      <c r="AD664" s="147" t="s">
        <v>208</v>
      </c>
      <c r="AE664" s="147"/>
      <c r="AF664" s="147"/>
      <c r="AG664" s="147"/>
      <c r="AH664" s="147"/>
      <c r="AI664" s="147"/>
      <c r="AJ664" s="147"/>
      <c r="AK664" s="147"/>
      <c r="AL664" s="147"/>
      <c r="AM664" s="147"/>
      <c r="AN664" s="147"/>
      <c r="AO664" s="147"/>
      <c r="AP664" s="147"/>
      <c r="AQ664" s="147"/>
      <c r="AR664" s="147"/>
      <c r="AS664" s="147"/>
      <c r="AT664" s="147"/>
      <c r="AU664" s="147"/>
      <c r="AV664" s="147"/>
      <c r="AW664" s="147"/>
      <c r="AX664" s="147"/>
      <c r="AY664" s="147"/>
      <c r="AZ664" s="147"/>
      <c r="BA664" s="147"/>
      <c r="BB664" s="147"/>
      <c r="BC664" s="147"/>
      <c r="BD664" s="147"/>
      <c r="BE664" s="147"/>
    </row>
    <row r="665" spans="1:57" outlineLevel="2" x14ac:dyDescent="0.2">
      <c r="A665" s="154"/>
      <c r="B665" s="155"/>
      <c r="C665" s="730"/>
      <c r="D665" s="731"/>
      <c r="E665" s="731"/>
      <c r="F665" s="731"/>
      <c r="G665" s="731"/>
      <c r="H665" s="157"/>
      <c r="I665" s="157"/>
      <c r="J665" s="157"/>
      <c r="K665" s="157"/>
      <c r="L665" s="157"/>
      <c r="M665" s="157"/>
      <c r="N665" s="156"/>
      <c r="O665" s="156"/>
      <c r="P665" s="156"/>
      <c r="Q665" s="156"/>
      <c r="R665" s="157"/>
      <c r="S665" s="157"/>
      <c r="T665" s="157"/>
      <c r="U665" s="157"/>
      <c r="V665" s="157"/>
      <c r="W665" s="147"/>
      <c r="X665" s="147"/>
      <c r="Y665" s="147"/>
      <c r="Z665" s="147"/>
      <c r="AA665" s="147"/>
      <c r="AB665" s="147"/>
      <c r="AC665" s="147"/>
      <c r="AD665" s="147" t="s">
        <v>190</v>
      </c>
      <c r="AE665" s="147"/>
      <c r="AF665" s="147"/>
      <c r="AG665" s="147"/>
      <c r="AH665" s="147"/>
      <c r="AI665" s="147"/>
      <c r="AJ665" s="147"/>
      <c r="AK665" s="147"/>
      <c r="AL665" s="147"/>
      <c r="AM665" s="147"/>
      <c r="AN665" s="147"/>
      <c r="AO665" s="147"/>
      <c r="AP665" s="147"/>
      <c r="AQ665" s="147"/>
      <c r="AR665" s="147"/>
      <c r="AS665" s="147"/>
      <c r="AT665" s="147"/>
      <c r="AU665" s="147"/>
      <c r="AV665" s="147"/>
      <c r="AW665" s="147"/>
      <c r="AX665" s="147"/>
      <c r="AY665" s="147"/>
      <c r="AZ665" s="147"/>
      <c r="BA665" s="147"/>
      <c r="BB665" s="147"/>
      <c r="BC665" s="147"/>
      <c r="BD665" s="147"/>
      <c r="BE665" s="147"/>
    </row>
    <row r="666" spans="1:57" outlineLevel="1" x14ac:dyDescent="0.2">
      <c r="A666" s="177">
        <v>151</v>
      </c>
      <c r="B666" s="178" t="s">
        <v>741</v>
      </c>
      <c r="C666" s="185" t="s">
        <v>742</v>
      </c>
      <c r="D666" s="179" t="s">
        <v>315</v>
      </c>
      <c r="E666" s="180">
        <v>1</v>
      </c>
      <c r="F666" s="181"/>
      <c r="G666" s="182">
        <f>ROUND(E666*F666,2)</f>
        <v>0</v>
      </c>
      <c r="H666" s="181">
        <v>0</v>
      </c>
      <c r="I666" s="182">
        <f>ROUND(E666*H666,2)</f>
        <v>0</v>
      </c>
      <c r="J666" s="181">
        <v>10000</v>
      </c>
      <c r="K666" s="182">
        <f>ROUND(E666*J666,2)</f>
        <v>10000</v>
      </c>
      <c r="L666" s="182">
        <v>21</v>
      </c>
      <c r="M666" s="182">
        <f>G666*(1+L666/100)</f>
        <v>0</v>
      </c>
      <c r="N666" s="180">
        <v>0</v>
      </c>
      <c r="O666" s="180">
        <f>ROUND(E666*N666,2)</f>
        <v>0</v>
      </c>
      <c r="P666" s="180">
        <v>0</v>
      </c>
      <c r="Q666" s="180">
        <f>ROUND(E666*P666,2)</f>
        <v>0</v>
      </c>
      <c r="R666" s="157">
        <v>0</v>
      </c>
      <c r="S666" s="157">
        <f>ROUND(E666*R666,2)</f>
        <v>0</v>
      </c>
      <c r="T666" s="157"/>
      <c r="U666" s="157" t="s">
        <v>183</v>
      </c>
      <c r="V666" s="157" t="s">
        <v>184</v>
      </c>
      <c r="W666" s="147"/>
      <c r="X666" s="147"/>
      <c r="Y666" s="147"/>
      <c r="Z666" s="147"/>
      <c r="AA666" s="147"/>
      <c r="AB666" s="147"/>
      <c r="AC666" s="147"/>
      <c r="AD666" s="147" t="s">
        <v>185</v>
      </c>
      <c r="AE666" s="147"/>
      <c r="AF666" s="147"/>
      <c r="AG666" s="147"/>
      <c r="AH666" s="147"/>
      <c r="AI666" s="147"/>
      <c r="AJ666" s="147"/>
      <c r="AK666" s="147"/>
      <c r="AL666" s="147"/>
      <c r="AM666" s="147"/>
      <c r="AN666" s="147"/>
      <c r="AO666" s="147"/>
      <c r="AP666" s="147"/>
      <c r="AQ666" s="147"/>
      <c r="AR666" s="147"/>
      <c r="AS666" s="147"/>
      <c r="AT666" s="147"/>
      <c r="AU666" s="147"/>
      <c r="AV666" s="147"/>
      <c r="AW666" s="147"/>
      <c r="AX666" s="147"/>
      <c r="AY666" s="147"/>
      <c r="AZ666" s="147"/>
      <c r="BA666" s="147"/>
      <c r="BB666" s="147"/>
      <c r="BC666" s="147"/>
      <c r="BD666" s="147"/>
      <c r="BE666" s="147"/>
    </row>
    <row r="667" spans="1:57" ht="22.5" outlineLevel="2" x14ac:dyDescent="0.2">
      <c r="A667" s="154"/>
      <c r="B667" s="155"/>
      <c r="C667" s="728" t="s">
        <v>743</v>
      </c>
      <c r="D667" s="729"/>
      <c r="E667" s="729"/>
      <c r="F667" s="729"/>
      <c r="G667" s="729"/>
      <c r="H667" s="157"/>
      <c r="I667" s="157"/>
      <c r="J667" s="157"/>
      <c r="K667" s="157"/>
      <c r="L667" s="157"/>
      <c r="M667" s="157"/>
      <c r="N667" s="156"/>
      <c r="O667" s="156"/>
      <c r="P667" s="156"/>
      <c r="Q667" s="156"/>
      <c r="R667" s="157"/>
      <c r="S667" s="157"/>
      <c r="T667" s="157"/>
      <c r="U667" s="157"/>
      <c r="V667" s="157"/>
      <c r="W667" s="147"/>
      <c r="X667" s="147"/>
      <c r="Y667" s="147"/>
      <c r="Z667" s="147"/>
      <c r="AA667" s="147"/>
      <c r="AB667" s="147"/>
      <c r="AC667" s="147"/>
      <c r="AD667" s="147" t="s">
        <v>208</v>
      </c>
      <c r="AE667" s="147"/>
      <c r="AF667" s="147"/>
      <c r="AG667" s="147"/>
      <c r="AH667" s="147"/>
      <c r="AI667" s="147"/>
      <c r="AJ667" s="147"/>
      <c r="AK667" s="147"/>
      <c r="AL667" s="147"/>
      <c r="AM667" s="147"/>
      <c r="AN667" s="147"/>
      <c r="AO667" s="147"/>
      <c r="AP667" s="147"/>
      <c r="AQ667" s="147"/>
      <c r="AR667" s="147"/>
      <c r="AS667" s="147"/>
      <c r="AT667" s="147"/>
      <c r="AU667" s="147"/>
      <c r="AV667" s="147"/>
      <c r="AW667" s="147"/>
      <c r="AX667" s="183" t="str">
        <f>C667</f>
        <v>drážkování pro rozvody, vrtání nebo vysekání kapes pro krabice elektro, hrubá výplň zhotovených drážek - dle požadavků profese elektro mimo zednické práce uvedené případně v samostatné rozpočtu elekro</v>
      </c>
      <c r="AY667" s="147"/>
      <c r="AZ667" s="147"/>
      <c r="BA667" s="147"/>
      <c r="BB667" s="147"/>
      <c r="BC667" s="147"/>
      <c r="BD667" s="147"/>
      <c r="BE667" s="147"/>
    </row>
    <row r="668" spans="1:57" outlineLevel="2" x14ac:dyDescent="0.2">
      <c r="A668" s="154"/>
      <c r="B668" s="155"/>
      <c r="C668" s="730"/>
      <c r="D668" s="731"/>
      <c r="E668" s="731"/>
      <c r="F668" s="731"/>
      <c r="G668" s="731"/>
      <c r="H668" s="157"/>
      <c r="I668" s="157"/>
      <c r="J668" s="157"/>
      <c r="K668" s="157"/>
      <c r="L668" s="157"/>
      <c r="M668" s="157"/>
      <c r="N668" s="156"/>
      <c r="O668" s="156"/>
      <c r="P668" s="156"/>
      <c r="Q668" s="156"/>
      <c r="R668" s="157"/>
      <c r="S668" s="157"/>
      <c r="T668" s="157"/>
      <c r="U668" s="157"/>
      <c r="V668" s="157"/>
      <c r="W668" s="147"/>
      <c r="X668" s="147"/>
      <c r="Y668" s="147"/>
      <c r="Z668" s="147"/>
      <c r="AA668" s="147"/>
      <c r="AB668" s="147"/>
      <c r="AC668" s="147"/>
      <c r="AD668" s="147" t="s">
        <v>190</v>
      </c>
      <c r="AE668" s="147"/>
      <c r="AF668" s="147"/>
      <c r="AG668" s="147"/>
      <c r="AH668" s="147"/>
      <c r="AI668" s="147"/>
      <c r="AJ668" s="147"/>
      <c r="AK668" s="147"/>
      <c r="AL668" s="147"/>
      <c r="AM668" s="147"/>
      <c r="AN668" s="147"/>
      <c r="AO668" s="147"/>
      <c r="AP668" s="147"/>
      <c r="AQ668" s="147"/>
      <c r="AR668" s="147"/>
      <c r="AS668" s="147"/>
      <c r="AT668" s="147"/>
      <c r="AU668" s="147"/>
      <c r="AV668" s="147"/>
      <c r="AW668" s="147"/>
      <c r="AX668" s="147"/>
      <c r="AY668" s="147"/>
      <c r="AZ668" s="147"/>
      <c r="BA668" s="147"/>
      <c r="BB668" s="147"/>
      <c r="BC668" s="147"/>
      <c r="BD668" s="147"/>
      <c r="BE668" s="147"/>
    </row>
    <row r="669" spans="1:57" x14ac:dyDescent="0.2">
      <c r="A669" s="168" t="s">
        <v>178</v>
      </c>
      <c r="B669" s="169" t="s">
        <v>147</v>
      </c>
      <c r="C669" s="184" t="s">
        <v>148</v>
      </c>
      <c r="D669" s="170"/>
      <c r="E669" s="171"/>
      <c r="F669" s="172"/>
      <c r="G669" s="172">
        <f>SUMIF(AD670:AD678,"&lt;&gt;NOR",G670:G678)</f>
        <v>0</v>
      </c>
      <c r="H669" s="172"/>
      <c r="I669" s="172">
        <f>SUM(I670:I678)</f>
        <v>3572.82</v>
      </c>
      <c r="J669" s="172"/>
      <c r="K669" s="172">
        <f>SUM(K670:K678)</f>
        <v>9873.18</v>
      </c>
      <c r="L669" s="172"/>
      <c r="M669" s="172">
        <f>SUM(M670:M678)</f>
        <v>0</v>
      </c>
      <c r="N669" s="171"/>
      <c r="O669" s="171">
        <f>SUM(O670:O678)</f>
        <v>2.56</v>
      </c>
      <c r="P669" s="171"/>
      <c r="Q669" s="171">
        <f>SUM(Q670:Q678)</f>
        <v>0</v>
      </c>
      <c r="R669" s="167"/>
      <c r="S669" s="167">
        <f>SUM(S670:S678)</f>
        <v>7.4399999999999995</v>
      </c>
      <c r="T669" s="167"/>
      <c r="U669" s="167"/>
      <c r="V669" s="167"/>
      <c r="AD669" t="s">
        <v>179</v>
      </c>
    </row>
    <row r="670" spans="1:57" outlineLevel="1" x14ac:dyDescent="0.2">
      <c r="A670" s="177">
        <v>152</v>
      </c>
      <c r="B670" s="178" t="s">
        <v>744</v>
      </c>
      <c r="C670" s="185" t="s">
        <v>745</v>
      </c>
      <c r="D670" s="179" t="s">
        <v>220</v>
      </c>
      <c r="E670" s="180">
        <v>1</v>
      </c>
      <c r="F670" s="181"/>
      <c r="G670" s="182">
        <f>ROUND(E670*F670,2)</f>
        <v>0</v>
      </c>
      <c r="H670" s="181">
        <v>0</v>
      </c>
      <c r="I670" s="182">
        <f>ROUND(E670*H670,2)</f>
        <v>0</v>
      </c>
      <c r="J670" s="181">
        <v>1646</v>
      </c>
      <c r="K670" s="182">
        <f>ROUND(E670*J670,2)</f>
        <v>1646</v>
      </c>
      <c r="L670" s="182">
        <v>21</v>
      </c>
      <c r="M670" s="182">
        <f>G670*(1+L670/100)</f>
        <v>0</v>
      </c>
      <c r="N670" s="180">
        <v>0</v>
      </c>
      <c r="O670" s="180">
        <f>ROUND(E670*N670,2)</f>
        <v>0</v>
      </c>
      <c r="P670" s="180">
        <v>0</v>
      </c>
      <c r="Q670" s="180">
        <f>ROUND(E670*P670,2)</f>
        <v>0</v>
      </c>
      <c r="R670" s="157">
        <v>3.44</v>
      </c>
      <c r="S670" s="157">
        <f>ROUND(E670*R670,2)</f>
        <v>3.44</v>
      </c>
      <c r="T670" s="157"/>
      <c r="U670" s="157" t="s">
        <v>183</v>
      </c>
      <c r="V670" s="157" t="s">
        <v>184</v>
      </c>
      <c r="W670" s="147"/>
      <c r="X670" s="147"/>
      <c r="Y670" s="147"/>
      <c r="Z670" s="147"/>
      <c r="AA670" s="147"/>
      <c r="AB670" s="147"/>
      <c r="AC670" s="147"/>
      <c r="AD670" s="147" t="s">
        <v>185</v>
      </c>
      <c r="AE670" s="147"/>
      <c r="AF670" s="147"/>
      <c r="AG670" s="147"/>
      <c r="AH670" s="147"/>
      <c r="AI670" s="147"/>
      <c r="AJ670" s="147"/>
      <c r="AK670" s="147"/>
      <c r="AL670" s="147"/>
      <c r="AM670" s="147"/>
      <c r="AN670" s="147"/>
      <c r="AO670" s="147"/>
      <c r="AP670" s="147"/>
      <c r="AQ670" s="147"/>
      <c r="AR670" s="147"/>
      <c r="AS670" s="147"/>
      <c r="AT670" s="147"/>
      <c r="AU670" s="147"/>
      <c r="AV670" s="147"/>
      <c r="AW670" s="147"/>
      <c r="AX670" s="147"/>
      <c r="AY670" s="147"/>
      <c r="AZ670" s="147"/>
      <c r="BA670" s="147"/>
      <c r="BB670" s="147"/>
      <c r="BC670" s="147"/>
      <c r="BD670" s="147"/>
      <c r="BE670" s="147"/>
    </row>
    <row r="671" spans="1:57" outlineLevel="2" x14ac:dyDescent="0.2">
      <c r="A671" s="154"/>
      <c r="B671" s="155"/>
      <c r="C671" s="186" t="s">
        <v>746</v>
      </c>
      <c r="D671" s="158"/>
      <c r="E671" s="159">
        <v>1</v>
      </c>
      <c r="F671" s="157"/>
      <c r="G671" s="157"/>
      <c r="H671" s="157"/>
      <c r="I671" s="157"/>
      <c r="J671" s="157"/>
      <c r="K671" s="157"/>
      <c r="L671" s="157"/>
      <c r="M671" s="157"/>
      <c r="N671" s="156"/>
      <c r="O671" s="156"/>
      <c r="P671" s="156"/>
      <c r="Q671" s="156"/>
      <c r="R671" s="157"/>
      <c r="S671" s="157"/>
      <c r="T671" s="157"/>
      <c r="U671" s="157"/>
      <c r="V671" s="157"/>
      <c r="W671" s="147"/>
      <c r="X671" s="147"/>
      <c r="Y671" s="147"/>
      <c r="Z671" s="147"/>
      <c r="AA671" s="147"/>
      <c r="AB671" s="147"/>
      <c r="AC671" s="147"/>
      <c r="AD671" s="147" t="s">
        <v>189</v>
      </c>
      <c r="AE671" s="147">
        <v>0</v>
      </c>
      <c r="AF671" s="147"/>
      <c r="AG671" s="147"/>
      <c r="AH671" s="147"/>
      <c r="AI671" s="147"/>
      <c r="AJ671" s="147"/>
      <c r="AK671" s="147"/>
      <c r="AL671" s="147"/>
      <c r="AM671" s="147"/>
      <c r="AN671" s="147"/>
      <c r="AO671" s="147"/>
      <c r="AP671" s="147"/>
      <c r="AQ671" s="147"/>
      <c r="AR671" s="147"/>
      <c r="AS671" s="147"/>
      <c r="AT671" s="147"/>
      <c r="AU671" s="147"/>
      <c r="AV671" s="147"/>
      <c r="AW671" s="147"/>
      <c r="AX671" s="147"/>
      <c r="AY671" s="147"/>
      <c r="AZ671" s="147"/>
      <c r="BA671" s="147"/>
      <c r="BB671" s="147"/>
      <c r="BC671" s="147"/>
      <c r="BD671" s="147"/>
      <c r="BE671" s="147"/>
    </row>
    <row r="672" spans="1:57" outlineLevel="2" x14ac:dyDescent="0.2">
      <c r="A672" s="154"/>
      <c r="B672" s="155"/>
      <c r="C672" s="730"/>
      <c r="D672" s="731"/>
      <c r="E672" s="731"/>
      <c r="F672" s="731"/>
      <c r="G672" s="731"/>
      <c r="H672" s="157"/>
      <c r="I672" s="157"/>
      <c r="J672" s="157"/>
      <c r="K672" s="157"/>
      <c r="L672" s="157"/>
      <c r="M672" s="157"/>
      <c r="N672" s="156"/>
      <c r="O672" s="156"/>
      <c r="P672" s="156"/>
      <c r="Q672" s="156"/>
      <c r="R672" s="157"/>
      <c r="S672" s="157"/>
      <c r="T672" s="157"/>
      <c r="U672" s="157"/>
      <c r="V672" s="157"/>
      <c r="W672" s="147"/>
      <c r="X672" s="147"/>
      <c r="Y672" s="147"/>
      <c r="Z672" s="147"/>
      <c r="AA672" s="147"/>
      <c r="AB672" s="147"/>
      <c r="AC672" s="147"/>
      <c r="AD672" s="147" t="s">
        <v>190</v>
      </c>
      <c r="AE672" s="147"/>
      <c r="AF672" s="147"/>
      <c r="AG672" s="147"/>
      <c r="AH672" s="147"/>
      <c r="AI672" s="147"/>
      <c r="AJ672" s="147"/>
      <c r="AK672" s="147"/>
      <c r="AL672" s="147"/>
      <c r="AM672" s="147"/>
      <c r="AN672" s="147"/>
      <c r="AO672" s="147"/>
      <c r="AP672" s="147"/>
      <c r="AQ672" s="147"/>
      <c r="AR672" s="147"/>
      <c r="AS672" s="147"/>
      <c r="AT672" s="147"/>
      <c r="AU672" s="147"/>
      <c r="AV672" s="147"/>
      <c r="AW672" s="147"/>
      <c r="AX672" s="147"/>
      <c r="AY672" s="147"/>
      <c r="AZ672" s="147"/>
      <c r="BA672" s="147"/>
      <c r="BB672" s="147"/>
      <c r="BC672" s="147"/>
      <c r="BD672" s="147"/>
      <c r="BE672" s="147"/>
    </row>
    <row r="673" spans="1:57" outlineLevel="1" x14ac:dyDescent="0.2">
      <c r="A673" s="177">
        <v>153</v>
      </c>
      <c r="B673" s="178" t="s">
        <v>747</v>
      </c>
      <c r="C673" s="185" t="s">
        <v>748</v>
      </c>
      <c r="D673" s="179" t="s">
        <v>220</v>
      </c>
      <c r="E673" s="180">
        <v>1</v>
      </c>
      <c r="F673" s="181"/>
      <c r="G673" s="182">
        <f>ROUND(E673*F673,2)</f>
        <v>0</v>
      </c>
      <c r="H673" s="181">
        <v>3572.82</v>
      </c>
      <c r="I673" s="182">
        <f>ROUND(E673*H673,2)</f>
        <v>3572.82</v>
      </c>
      <c r="J673" s="181">
        <v>2227.1799999999998</v>
      </c>
      <c r="K673" s="182">
        <f>ROUND(E673*J673,2)</f>
        <v>2227.1799999999998</v>
      </c>
      <c r="L673" s="182">
        <v>21</v>
      </c>
      <c r="M673" s="182">
        <f>G673*(1+L673/100)</f>
        <v>0</v>
      </c>
      <c r="N673" s="180">
        <v>2.5588600000000001</v>
      </c>
      <c r="O673" s="180">
        <f>ROUND(E673*N673,2)</f>
        <v>2.56</v>
      </c>
      <c r="P673" s="180">
        <v>0</v>
      </c>
      <c r="Q673" s="180">
        <f>ROUND(E673*P673,2)</f>
        <v>0</v>
      </c>
      <c r="R673" s="157">
        <v>4</v>
      </c>
      <c r="S673" s="157">
        <f>ROUND(E673*R673,2)</f>
        <v>4</v>
      </c>
      <c r="T673" s="157"/>
      <c r="U673" s="157" t="s">
        <v>183</v>
      </c>
      <c r="V673" s="157" t="s">
        <v>184</v>
      </c>
      <c r="W673" s="147"/>
      <c r="X673" s="147"/>
      <c r="Y673" s="147"/>
      <c r="Z673" s="147"/>
      <c r="AA673" s="147"/>
      <c r="AB673" s="147"/>
      <c r="AC673" s="147"/>
      <c r="AD673" s="147" t="s">
        <v>185</v>
      </c>
      <c r="AE673" s="147"/>
      <c r="AF673" s="147"/>
      <c r="AG673" s="147"/>
      <c r="AH673" s="147"/>
      <c r="AI673" s="147"/>
      <c r="AJ673" s="147"/>
      <c r="AK673" s="147"/>
      <c r="AL673" s="147"/>
      <c r="AM673" s="147"/>
      <c r="AN673" s="147"/>
      <c r="AO673" s="147"/>
      <c r="AP673" s="147"/>
      <c r="AQ673" s="147"/>
      <c r="AR673" s="147"/>
      <c r="AS673" s="147"/>
      <c r="AT673" s="147"/>
      <c r="AU673" s="147"/>
      <c r="AV673" s="147"/>
      <c r="AW673" s="147"/>
      <c r="AX673" s="147"/>
      <c r="AY673" s="147"/>
      <c r="AZ673" s="147"/>
      <c r="BA673" s="147"/>
      <c r="BB673" s="147"/>
      <c r="BC673" s="147"/>
      <c r="BD673" s="147"/>
      <c r="BE673" s="147"/>
    </row>
    <row r="674" spans="1:57" outlineLevel="2" x14ac:dyDescent="0.2">
      <c r="A674" s="154"/>
      <c r="B674" s="155"/>
      <c r="C674" s="186" t="s">
        <v>746</v>
      </c>
      <c r="D674" s="158"/>
      <c r="E674" s="159">
        <v>1</v>
      </c>
      <c r="F674" s="157"/>
      <c r="G674" s="157"/>
      <c r="H674" s="157"/>
      <c r="I674" s="157"/>
      <c r="J674" s="157"/>
      <c r="K674" s="157"/>
      <c r="L674" s="157"/>
      <c r="M674" s="157"/>
      <c r="N674" s="156"/>
      <c r="O674" s="156"/>
      <c r="P674" s="156"/>
      <c r="Q674" s="156"/>
      <c r="R674" s="157"/>
      <c r="S674" s="157"/>
      <c r="T674" s="157"/>
      <c r="U674" s="157"/>
      <c r="V674" s="157"/>
      <c r="W674" s="147"/>
      <c r="X674" s="147"/>
      <c r="Y674" s="147"/>
      <c r="Z674" s="147"/>
      <c r="AA674" s="147"/>
      <c r="AB674" s="147"/>
      <c r="AC674" s="147"/>
      <c r="AD674" s="147" t="s">
        <v>189</v>
      </c>
      <c r="AE674" s="147">
        <v>0</v>
      </c>
      <c r="AF674" s="147"/>
      <c r="AG674" s="147"/>
      <c r="AH674" s="147"/>
      <c r="AI674" s="147"/>
      <c r="AJ674" s="147"/>
      <c r="AK674" s="147"/>
      <c r="AL674" s="147"/>
      <c r="AM674" s="147"/>
      <c r="AN674" s="147"/>
      <c r="AO674" s="147"/>
      <c r="AP674" s="147"/>
      <c r="AQ674" s="147"/>
      <c r="AR674" s="147"/>
      <c r="AS674" s="147"/>
      <c r="AT674" s="147"/>
      <c r="AU674" s="147"/>
      <c r="AV674" s="147"/>
      <c r="AW674" s="147"/>
      <c r="AX674" s="147"/>
      <c r="AY674" s="147"/>
      <c r="AZ674" s="147"/>
      <c r="BA674" s="147"/>
      <c r="BB674" s="147"/>
      <c r="BC674" s="147"/>
      <c r="BD674" s="147"/>
      <c r="BE674" s="147"/>
    </row>
    <row r="675" spans="1:57" outlineLevel="2" x14ac:dyDescent="0.2">
      <c r="A675" s="154"/>
      <c r="B675" s="155"/>
      <c r="C675" s="730"/>
      <c r="D675" s="731"/>
      <c r="E675" s="731"/>
      <c r="F675" s="731"/>
      <c r="G675" s="731"/>
      <c r="H675" s="157"/>
      <c r="I675" s="157"/>
      <c r="J675" s="157"/>
      <c r="K675" s="157"/>
      <c r="L675" s="157"/>
      <c r="M675" s="157"/>
      <c r="N675" s="156"/>
      <c r="O675" s="156"/>
      <c r="P675" s="156"/>
      <c r="Q675" s="156"/>
      <c r="R675" s="157"/>
      <c r="S675" s="157"/>
      <c r="T675" s="157"/>
      <c r="U675" s="157"/>
      <c r="V675" s="157"/>
      <c r="W675" s="147"/>
      <c r="X675" s="147"/>
      <c r="Y675" s="147"/>
      <c r="Z675" s="147"/>
      <c r="AA675" s="147"/>
      <c r="AB675" s="147"/>
      <c r="AC675" s="147"/>
      <c r="AD675" s="147" t="s">
        <v>190</v>
      </c>
      <c r="AE675" s="147"/>
      <c r="AF675" s="147"/>
      <c r="AG675" s="147"/>
      <c r="AH675" s="147"/>
      <c r="AI675" s="147"/>
      <c r="AJ675" s="147"/>
      <c r="AK675" s="147"/>
      <c r="AL675" s="147"/>
      <c r="AM675" s="147"/>
      <c r="AN675" s="147"/>
      <c r="AO675" s="147"/>
      <c r="AP675" s="147"/>
      <c r="AQ675" s="147"/>
      <c r="AR675" s="147"/>
      <c r="AS675" s="147"/>
      <c r="AT675" s="147"/>
      <c r="AU675" s="147"/>
      <c r="AV675" s="147"/>
      <c r="AW675" s="147"/>
      <c r="AX675" s="147"/>
      <c r="AY675" s="147"/>
      <c r="AZ675" s="147"/>
      <c r="BA675" s="147"/>
      <c r="BB675" s="147"/>
      <c r="BC675" s="147"/>
      <c r="BD675" s="147"/>
      <c r="BE675" s="147"/>
    </row>
    <row r="676" spans="1:57" outlineLevel="1" x14ac:dyDescent="0.2">
      <c r="A676" s="177">
        <v>154</v>
      </c>
      <c r="B676" s="178" t="s">
        <v>749</v>
      </c>
      <c r="C676" s="185" t="s">
        <v>750</v>
      </c>
      <c r="D676" s="179" t="s">
        <v>299</v>
      </c>
      <c r="E676" s="180">
        <v>2</v>
      </c>
      <c r="F676" s="181"/>
      <c r="G676" s="182">
        <f>ROUND(E676*F676,2)</f>
        <v>0</v>
      </c>
      <c r="H676" s="181">
        <v>0</v>
      </c>
      <c r="I676" s="182">
        <f>ROUND(E676*H676,2)</f>
        <v>0</v>
      </c>
      <c r="J676" s="181">
        <v>3000</v>
      </c>
      <c r="K676" s="182">
        <f>ROUND(E676*J676,2)</f>
        <v>6000</v>
      </c>
      <c r="L676" s="182">
        <v>21</v>
      </c>
      <c r="M676" s="182">
        <f>G676*(1+L676/100)</f>
        <v>0</v>
      </c>
      <c r="N676" s="180">
        <v>0</v>
      </c>
      <c r="O676" s="180">
        <f>ROUND(E676*N676,2)</f>
        <v>0</v>
      </c>
      <c r="P676" s="180">
        <v>0</v>
      </c>
      <c r="Q676" s="180">
        <f>ROUND(E676*P676,2)</f>
        <v>0</v>
      </c>
      <c r="R676" s="157">
        <v>0</v>
      </c>
      <c r="S676" s="157">
        <f>ROUND(E676*R676,2)</f>
        <v>0</v>
      </c>
      <c r="T676" s="157"/>
      <c r="U676" s="157" t="s">
        <v>183</v>
      </c>
      <c r="V676" s="157" t="s">
        <v>184</v>
      </c>
      <c r="W676" s="147"/>
      <c r="X676" s="147"/>
      <c r="Y676" s="147"/>
      <c r="Z676" s="147"/>
      <c r="AA676" s="147"/>
      <c r="AB676" s="147"/>
      <c r="AC676" s="147"/>
      <c r="AD676" s="147" t="s">
        <v>185</v>
      </c>
      <c r="AE676" s="147"/>
      <c r="AF676" s="147"/>
      <c r="AG676" s="147"/>
      <c r="AH676" s="147"/>
      <c r="AI676" s="147"/>
      <c r="AJ676" s="147"/>
      <c r="AK676" s="147"/>
      <c r="AL676" s="147"/>
      <c r="AM676" s="147"/>
      <c r="AN676" s="147"/>
      <c r="AO676" s="147"/>
      <c r="AP676" s="147"/>
      <c r="AQ676" s="147"/>
      <c r="AR676" s="147"/>
      <c r="AS676" s="147"/>
      <c r="AT676" s="147"/>
      <c r="AU676" s="147"/>
      <c r="AV676" s="147"/>
      <c r="AW676" s="147"/>
      <c r="AX676" s="147"/>
      <c r="AY676" s="147"/>
      <c r="AZ676" s="147"/>
      <c r="BA676" s="147"/>
      <c r="BB676" s="147"/>
      <c r="BC676" s="147"/>
      <c r="BD676" s="147"/>
      <c r="BE676" s="147"/>
    </row>
    <row r="677" spans="1:57" outlineLevel="2" x14ac:dyDescent="0.2">
      <c r="A677" s="154"/>
      <c r="B677" s="155"/>
      <c r="C677" s="186" t="s">
        <v>751</v>
      </c>
      <c r="D677" s="158"/>
      <c r="E677" s="159">
        <v>2</v>
      </c>
      <c r="F677" s="157"/>
      <c r="G677" s="157"/>
      <c r="H677" s="157"/>
      <c r="I677" s="157"/>
      <c r="J677" s="157"/>
      <c r="K677" s="157"/>
      <c r="L677" s="157"/>
      <c r="M677" s="157"/>
      <c r="N677" s="156"/>
      <c r="O677" s="156"/>
      <c r="P677" s="156"/>
      <c r="Q677" s="156"/>
      <c r="R677" s="157"/>
      <c r="S677" s="157"/>
      <c r="T677" s="157"/>
      <c r="U677" s="157"/>
      <c r="V677" s="157"/>
      <c r="W677" s="147"/>
      <c r="X677" s="147"/>
      <c r="Y677" s="147"/>
      <c r="Z677" s="147"/>
      <c r="AA677" s="147"/>
      <c r="AB677" s="147"/>
      <c r="AC677" s="147"/>
      <c r="AD677" s="147" t="s">
        <v>189</v>
      </c>
      <c r="AE677" s="147">
        <v>0</v>
      </c>
      <c r="AF677" s="147"/>
      <c r="AG677" s="147"/>
      <c r="AH677" s="147"/>
      <c r="AI677" s="147"/>
      <c r="AJ677" s="147"/>
      <c r="AK677" s="147"/>
      <c r="AL677" s="147"/>
      <c r="AM677" s="147"/>
      <c r="AN677" s="147"/>
      <c r="AO677" s="147"/>
      <c r="AP677" s="147"/>
      <c r="AQ677" s="147"/>
      <c r="AR677" s="147"/>
      <c r="AS677" s="147"/>
      <c r="AT677" s="147"/>
      <c r="AU677" s="147"/>
      <c r="AV677" s="147"/>
      <c r="AW677" s="147"/>
      <c r="AX677" s="147"/>
      <c r="AY677" s="147"/>
      <c r="AZ677" s="147"/>
      <c r="BA677" s="147"/>
      <c r="BB677" s="147"/>
      <c r="BC677" s="147"/>
      <c r="BD677" s="147"/>
      <c r="BE677" s="147"/>
    </row>
    <row r="678" spans="1:57" outlineLevel="2" x14ac:dyDescent="0.2">
      <c r="A678" s="154"/>
      <c r="B678" s="155"/>
      <c r="C678" s="730"/>
      <c r="D678" s="731"/>
      <c r="E678" s="731"/>
      <c r="F678" s="731"/>
      <c r="G678" s="731"/>
      <c r="H678" s="157"/>
      <c r="I678" s="157"/>
      <c r="J678" s="157"/>
      <c r="K678" s="157"/>
      <c r="L678" s="157"/>
      <c r="M678" s="157"/>
      <c r="N678" s="156"/>
      <c r="O678" s="156"/>
      <c r="P678" s="156"/>
      <c r="Q678" s="156"/>
      <c r="R678" s="157"/>
      <c r="S678" s="157"/>
      <c r="T678" s="157"/>
      <c r="U678" s="157"/>
      <c r="V678" s="157"/>
      <c r="W678" s="147"/>
      <c r="X678" s="147"/>
      <c r="Y678" s="147"/>
      <c r="Z678" s="147"/>
      <c r="AA678" s="147"/>
      <c r="AB678" s="147"/>
      <c r="AC678" s="147"/>
      <c r="AD678" s="147" t="s">
        <v>190</v>
      </c>
      <c r="AE678" s="147"/>
      <c r="AF678" s="147"/>
      <c r="AG678" s="147"/>
      <c r="AH678" s="147"/>
      <c r="AI678" s="147"/>
      <c r="AJ678" s="147"/>
      <c r="AK678" s="147"/>
      <c r="AL678" s="147"/>
      <c r="AM678" s="147"/>
      <c r="AN678" s="147"/>
      <c r="AO678" s="147"/>
      <c r="AP678" s="147"/>
      <c r="AQ678" s="147"/>
      <c r="AR678" s="147"/>
      <c r="AS678" s="147"/>
      <c r="AT678" s="147"/>
      <c r="AU678" s="147"/>
      <c r="AV678" s="147"/>
      <c r="AW678" s="147"/>
      <c r="AX678" s="147"/>
      <c r="AY678" s="147"/>
      <c r="AZ678" s="147"/>
      <c r="BA678" s="147"/>
      <c r="BB678" s="147"/>
      <c r="BC678" s="147"/>
      <c r="BD678" s="147"/>
      <c r="BE678" s="147"/>
    </row>
    <row r="679" spans="1:57" x14ac:dyDescent="0.2">
      <c r="A679" s="168" t="s">
        <v>178</v>
      </c>
      <c r="B679" s="169" t="s">
        <v>149</v>
      </c>
      <c r="C679" s="184" t="s">
        <v>150</v>
      </c>
      <c r="D679" s="170"/>
      <c r="E679" s="171"/>
      <c r="F679" s="172"/>
      <c r="G679" s="172">
        <f>SUMIF(AD680:AD703,"&lt;&gt;NOR",G680:G703)</f>
        <v>0</v>
      </c>
      <c r="H679" s="172"/>
      <c r="I679" s="172">
        <f>SUM(I680:I703)</f>
        <v>0</v>
      </c>
      <c r="J679" s="172"/>
      <c r="K679" s="172">
        <f>SUM(K680:K703)</f>
        <v>3265607.82</v>
      </c>
      <c r="L679" s="172"/>
      <c r="M679" s="172">
        <f>SUM(M680:M703)</f>
        <v>0</v>
      </c>
      <c r="N679" s="171"/>
      <c r="O679" s="171">
        <f>SUM(O680:O703)</f>
        <v>0</v>
      </c>
      <c r="P679" s="171"/>
      <c r="Q679" s="171">
        <f>SUM(Q680:Q703)</f>
        <v>0</v>
      </c>
      <c r="R679" s="167"/>
      <c r="S679" s="167">
        <f>SUM(S680:S703)</f>
        <v>553.4</v>
      </c>
      <c r="T679" s="167"/>
      <c r="U679" s="167"/>
      <c r="V679" s="167"/>
      <c r="AD679" t="s">
        <v>179</v>
      </c>
    </row>
    <row r="680" spans="1:57" outlineLevel="1" x14ac:dyDescent="0.2">
      <c r="A680" s="177">
        <v>155</v>
      </c>
      <c r="B680" s="178" t="s">
        <v>752</v>
      </c>
      <c r="C680" s="185" t="s">
        <v>753</v>
      </c>
      <c r="D680" s="179" t="s">
        <v>307</v>
      </c>
      <c r="E680" s="180">
        <v>31.080190000000002</v>
      </c>
      <c r="F680" s="181"/>
      <c r="G680" s="182">
        <f>ROUND(E680*F680,2)</f>
        <v>0</v>
      </c>
      <c r="H680" s="181">
        <v>0</v>
      </c>
      <c r="I680" s="182">
        <f>ROUND(E680*H680,2)</f>
        <v>0</v>
      </c>
      <c r="J680" s="181">
        <v>15810</v>
      </c>
      <c r="K680" s="182">
        <f>ROUND(E680*J680,2)</f>
        <v>491377.8</v>
      </c>
      <c r="L680" s="182">
        <v>21</v>
      </c>
      <c r="M680" s="182">
        <f>G680*(1+L680/100)</f>
        <v>0</v>
      </c>
      <c r="N680" s="180">
        <v>0</v>
      </c>
      <c r="O680" s="180">
        <f>ROUND(E680*N680,2)</f>
        <v>0</v>
      </c>
      <c r="P680" s="180">
        <v>0</v>
      </c>
      <c r="Q680" s="180">
        <f>ROUND(E680*P680,2)</f>
        <v>0</v>
      </c>
      <c r="R680" s="157">
        <v>0</v>
      </c>
      <c r="S680" s="157">
        <f>ROUND(E680*R680,2)</f>
        <v>0</v>
      </c>
      <c r="T680" s="157"/>
      <c r="U680" s="157" t="s">
        <v>183</v>
      </c>
      <c r="V680" s="157" t="s">
        <v>225</v>
      </c>
      <c r="W680" s="147"/>
      <c r="X680" s="147"/>
      <c r="Y680" s="147"/>
      <c r="Z680" s="147"/>
      <c r="AA680" s="147"/>
      <c r="AB680" s="147"/>
      <c r="AC680" s="147"/>
      <c r="AD680" s="147" t="s">
        <v>185</v>
      </c>
      <c r="AE680" s="147"/>
      <c r="AF680" s="147"/>
      <c r="AG680" s="147"/>
      <c r="AH680" s="147"/>
      <c r="AI680" s="147"/>
      <c r="AJ680" s="147"/>
      <c r="AK680" s="147"/>
      <c r="AL680" s="147"/>
      <c r="AM680" s="147"/>
      <c r="AN680" s="147"/>
      <c r="AO680" s="147"/>
      <c r="AP680" s="147"/>
      <c r="AQ680" s="147"/>
      <c r="AR680" s="147"/>
      <c r="AS680" s="147"/>
      <c r="AT680" s="147"/>
      <c r="AU680" s="147"/>
      <c r="AV680" s="147"/>
      <c r="AW680" s="147"/>
      <c r="AX680" s="147"/>
      <c r="AY680" s="147"/>
      <c r="AZ680" s="147"/>
      <c r="BA680" s="147"/>
      <c r="BB680" s="147"/>
      <c r="BC680" s="147"/>
      <c r="BD680" s="147"/>
      <c r="BE680" s="147"/>
    </row>
    <row r="681" spans="1:57" outlineLevel="2" x14ac:dyDescent="0.2">
      <c r="A681" s="154"/>
      <c r="B681" s="155"/>
      <c r="C681" s="186" t="s">
        <v>754</v>
      </c>
      <c r="D681" s="158"/>
      <c r="E681" s="159">
        <v>2.1721900000000001</v>
      </c>
      <c r="F681" s="157"/>
      <c r="G681" s="157"/>
      <c r="H681" s="157"/>
      <c r="I681" s="157"/>
      <c r="J681" s="157"/>
      <c r="K681" s="157"/>
      <c r="L681" s="157"/>
      <c r="M681" s="157"/>
      <c r="N681" s="156"/>
      <c r="O681" s="156"/>
      <c r="P681" s="156"/>
      <c r="Q681" s="156"/>
      <c r="R681" s="157"/>
      <c r="S681" s="157"/>
      <c r="T681" s="157"/>
      <c r="U681" s="157"/>
      <c r="V681" s="157"/>
      <c r="W681" s="147"/>
      <c r="X681" s="147"/>
      <c r="Y681" s="147"/>
      <c r="Z681" s="147"/>
      <c r="AA681" s="147"/>
      <c r="AB681" s="147"/>
      <c r="AC681" s="147"/>
      <c r="AD681" s="147" t="s">
        <v>189</v>
      </c>
      <c r="AE681" s="147">
        <v>7</v>
      </c>
      <c r="AF681" s="147"/>
      <c r="AG681" s="147"/>
      <c r="AH681" s="147"/>
      <c r="AI681" s="147"/>
      <c r="AJ681" s="147"/>
      <c r="AK681" s="147"/>
      <c r="AL681" s="147"/>
      <c r="AM681" s="147"/>
      <c r="AN681" s="147"/>
      <c r="AO681" s="147"/>
      <c r="AP681" s="147"/>
      <c r="AQ681" s="147"/>
      <c r="AR681" s="147"/>
      <c r="AS681" s="147"/>
      <c r="AT681" s="147"/>
      <c r="AU681" s="147"/>
      <c r="AV681" s="147"/>
      <c r="AW681" s="147"/>
      <c r="AX681" s="147"/>
      <c r="AY681" s="147"/>
      <c r="AZ681" s="147"/>
      <c r="BA681" s="147"/>
      <c r="BB681" s="147"/>
      <c r="BC681" s="147"/>
      <c r="BD681" s="147"/>
      <c r="BE681" s="147"/>
    </row>
    <row r="682" spans="1:57" outlineLevel="3" x14ac:dyDescent="0.2">
      <c r="A682" s="154"/>
      <c r="B682" s="155"/>
      <c r="C682" s="186" t="s">
        <v>755</v>
      </c>
      <c r="D682" s="158"/>
      <c r="E682" s="159">
        <v>28.908000000000001</v>
      </c>
      <c r="F682" s="157"/>
      <c r="G682" s="157"/>
      <c r="H682" s="157"/>
      <c r="I682" s="157"/>
      <c r="J682" s="157"/>
      <c r="K682" s="157"/>
      <c r="L682" s="157"/>
      <c r="M682" s="157"/>
      <c r="N682" s="156"/>
      <c r="O682" s="156"/>
      <c r="P682" s="156"/>
      <c r="Q682" s="156"/>
      <c r="R682" s="157"/>
      <c r="S682" s="157"/>
      <c r="T682" s="157"/>
      <c r="U682" s="157"/>
      <c r="V682" s="157"/>
      <c r="W682" s="147"/>
      <c r="X682" s="147"/>
      <c r="Y682" s="147"/>
      <c r="Z682" s="147"/>
      <c r="AA682" s="147"/>
      <c r="AB682" s="147"/>
      <c r="AC682" s="147"/>
      <c r="AD682" s="147" t="s">
        <v>189</v>
      </c>
      <c r="AE682" s="147">
        <v>7</v>
      </c>
      <c r="AF682" s="147"/>
      <c r="AG682" s="147"/>
      <c r="AH682" s="147"/>
      <c r="AI682" s="147"/>
      <c r="AJ682" s="147"/>
      <c r="AK682" s="147"/>
      <c r="AL682" s="147"/>
      <c r="AM682" s="147"/>
      <c r="AN682" s="147"/>
      <c r="AO682" s="147"/>
      <c r="AP682" s="147"/>
      <c r="AQ682" s="147"/>
      <c r="AR682" s="147"/>
      <c r="AS682" s="147"/>
      <c r="AT682" s="147"/>
      <c r="AU682" s="147"/>
      <c r="AV682" s="147"/>
      <c r="AW682" s="147"/>
      <c r="AX682" s="147"/>
      <c r="AY682" s="147"/>
      <c r="AZ682" s="147"/>
      <c r="BA682" s="147"/>
      <c r="BB682" s="147"/>
      <c r="BC682" s="147"/>
      <c r="BD682" s="147"/>
      <c r="BE682" s="147"/>
    </row>
    <row r="683" spans="1:57" outlineLevel="2" x14ac:dyDescent="0.2">
      <c r="A683" s="154"/>
      <c r="B683" s="155"/>
      <c r="C683" s="730"/>
      <c r="D683" s="731"/>
      <c r="E683" s="731"/>
      <c r="F683" s="731"/>
      <c r="G683" s="731"/>
      <c r="H683" s="157"/>
      <c r="I683" s="157"/>
      <c r="J683" s="157"/>
      <c r="K683" s="157"/>
      <c r="L683" s="157"/>
      <c r="M683" s="157"/>
      <c r="N683" s="156"/>
      <c r="O683" s="156"/>
      <c r="P683" s="156"/>
      <c r="Q683" s="156"/>
      <c r="R683" s="157"/>
      <c r="S683" s="157"/>
      <c r="T683" s="157"/>
      <c r="U683" s="157"/>
      <c r="V683" s="157"/>
      <c r="W683" s="147"/>
      <c r="X683" s="147"/>
      <c r="Y683" s="147"/>
      <c r="Z683" s="147"/>
      <c r="AA683" s="147"/>
      <c r="AB683" s="147"/>
      <c r="AC683" s="147"/>
      <c r="AD683" s="147" t="s">
        <v>190</v>
      </c>
      <c r="AE683" s="147"/>
      <c r="AF683" s="147"/>
      <c r="AG683" s="147"/>
      <c r="AH683" s="147"/>
      <c r="AI683" s="147"/>
      <c r="AJ683" s="147"/>
      <c r="AK683" s="147"/>
      <c r="AL683" s="147"/>
      <c r="AM683" s="147"/>
      <c r="AN683" s="147"/>
      <c r="AO683" s="147"/>
      <c r="AP683" s="147"/>
      <c r="AQ683" s="147"/>
      <c r="AR683" s="147"/>
      <c r="AS683" s="147"/>
      <c r="AT683" s="147"/>
      <c r="AU683" s="147"/>
      <c r="AV683" s="147"/>
      <c r="AW683" s="147"/>
      <c r="AX683" s="147"/>
      <c r="AY683" s="147"/>
      <c r="AZ683" s="147"/>
      <c r="BA683" s="147"/>
      <c r="BB683" s="147"/>
      <c r="BC683" s="147"/>
      <c r="BD683" s="147"/>
      <c r="BE683" s="147"/>
    </row>
    <row r="684" spans="1:57" outlineLevel="1" x14ac:dyDescent="0.2">
      <c r="A684" s="177">
        <v>156</v>
      </c>
      <c r="B684" s="178" t="s">
        <v>756</v>
      </c>
      <c r="C684" s="185" t="s">
        <v>757</v>
      </c>
      <c r="D684" s="179" t="s">
        <v>307</v>
      </c>
      <c r="E684" s="180">
        <v>135.87380999999999</v>
      </c>
      <c r="F684" s="181"/>
      <c r="G684" s="182">
        <f>ROUND(E684*F684,2)</f>
        <v>0</v>
      </c>
      <c r="H684" s="181">
        <v>0</v>
      </c>
      <c r="I684" s="182">
        <f>ROUND(E684*H684,2)</f>
        <v>0</v>
      </c>
      <c r="J684" s="181">
        <v>6060</v>
      </c>
      <c r="K684" s="182">
        <f>ROUND(E684*J684,2)</f>
        <v>823395.29</v>
      </c>
      <c r="L684" s="182">
        <v>21</v>
      </c>
      <c r="M684" s="182">
        <f>G684*(1+L684/100)</f>
        <v>0</v>
      </c>
      <c r="N684" s="180">
        <v>0</v>
      </c>
      <c r="O684" s="180">
        <f>ROUND(E684*N684,2)</f>
        <v>0</v>
      </c>
      <c r="P684" s="180">
        <v>0</v>
      </c>
      <c r="Q684" s="180">
        <f>ROUND(E684*P684,2)</f>
        <v>0</v>
      </c>
      <c r="R684" s="157">
        <v>0</v>
      </c>
      <c r="S684" s="157">
        <f>ROUND(E684*R684,2)</f>
        <v>0</v>
      </c>
      <c r="T684" s="157"/>
      <c r="U684" s="157" t="s">
        <v>183</v>
      </c>
      <c r="V684" s="157" t="s">
        <v>225</v>
      </c>
      <c r="W684" s="147"/>
      <c r="X684" s="147"/>
      <c r="Y684" s="147"/>
      <c r="Z684" s="147"/>
      <c r="AA684" s="147"/>
      <c r="AB684" s="147"/>
      <c r="AC684" s="147"/>
      <c r="AD684" s="147" t="s">
        <v>185</v>
      </c>
      <c r="AE684" s="147"/>
      <c r="AF684" s="147"/>
      <c r="AG684" s="147"/>
      <c r="AH684" s="147"/>
      <c r="AI684" s="147"/>
      <c r="AJ684" s="147"/>
      <c r="AK684" s="147"/>
      <c r="AL684" s="147"/>
      <c r="AM684" s="147"/>
      <c r="AN684" s="147"/>
      <c r="AO684" s="147"/>
      <c r="AP684" s="147"/>
      <c r="AQ684" s="147"/>
      <c r="AR684" s="147"/>
      <c r="AS684" s="147"/>
      <c r="AT684" s="147"/>
      <c r="AU684" s="147"/>
      <c r="AV684" s="147"/>
      <c r="AW684" s="147"/>
      <c r="AX684" s="147"/>
      <c r="AY684" s="147"/>
      <c r="AZ684" s="147"/>
      <c r="BA684" s="147"/>
      <c r="BB684" s="147"/>
      <c r="BC684" s="147"/>
      <c r="BD684" s="147"/>
      <c r="BE684" s="147"/>
    </row>
    <row r="685" spans="1:57" outlineLevel="2" x14ac:dyDescent="0.2">
      <c r="A685" s="154"/>
      <c r="B685" s="155"/>
      <c r="C685" s="728" t="s">
        <v>758</v>
      </c>
      <c r="D685" s="729"/>
      <c r="E685" s="729"/>
      <c r="F685" s="729"/>
      <c r="G685" s="729"/>
      <c r="H685" s="157"/>
      <c r="I685" s="157"/>
      <c r="J685" s="157"/>
      <c r="K685" s="157"/>
      <c r="L685" s="157"/>
      <c r="M685" s="157"/>
      <c r="N685" s="156"/>
      <c r="O685" s="156"/>
      <c r="P685" s="156"/>
      <c r="Q685" s="156"/>
      <c r="R685" s="157"/>
      <c r="S685" s="157"/>
      <c r="T685" s="157"/>
      <c r="U685" s="157"/>
      <c r="V685" s="157"/>
      <c r="W685" s="147"/>
      <c r="X685" s="147"/>
      <c r="Y685" s="147"/>
      <c r="Z685" s="147"/>
      <c r="AA685" s="147"/>
      <c r="AB685" s="147"/>
      <c r="AC685" s="147"/>
      <c r="AD685" s="147" t="s">
        <v>208</v>
      </c>
      <c r="AE685" s="147"/>
      <c r="AF685" s="147"/>
      <c r="AG685" s="147"/>
      <c r="AH685" s="147"/>
      <c r="AI685" s="147"/>
      <c r="AJ685" s="147"/>
      <c r="AK685" s="147"/>
      <c r="AL685" s="147"/>
      <c r="AM685" s="147"/>
      <c r="AN685" s="147"/>
      <c r="AO685" s="147"/>
      <c r="AP685" s="147"/>
      <c r="AQ685" s="147"/>
      <c r="AR685" s="147"/>
      <c r="AS685" s="147"/>
      <c r="AT685" s="147"/>
      <c r="AU685" s="147"/>
      <c r="AV685" s="147"/>
      <c r="AW685" s="147"/>
      <c r="AX685" s="147"/>
      <c r="AY685" s="147"/>
      <c r="AZ685" s="147"/>
      <c r="BA685" s="147"/>
      <c r="BB685" s="147"/>
      <c r="BC685" s="147"/>
      <c r="BD685" s="147"/>
      <c r="BE685" s="147"/>
    </row>
    <row r="686" spans="1:57" outlineLevel="2" x14ac:dyDescent="0.2">
      <c r="A686" s="154"/>
      <c r="B686" s="155"/>
      <c r="C686" s="186" t="s">
        <v>759</v>
      </c>
      <c r="D686" s="158"/>
      <c r="E686" s="159">
        <v>99</v>
      </c>
      <c r="F686" s="157"/>
      <c r="G686" s="157"/>
      <c r="H686" s="157"/>
      <c r="I686" s="157"/>
      <c r="J686" s="157"/>
      <c r="K686" s="157"/>
      <c r="L686" s="157"/>
      <c r="M686" s="157"/>
      <c r="N686" s="156"/>
      <c r="O686" s="156"/>
      <c r="P686" s="156"/>
      <c r="Q686" s="156"/>
      <c r="R686" s="157"/>
      <c r="S686" s="157"/>
      <c r="T686" s="157"/>
      <c r="U686" s="157"/>
      <c r="V686" s="157"/>
      <c r="W686" s="147"/>
      <c r="X686" s="147"/>
      <c r="Y686" s="147"/>
      <c r="Z686" s="147"/>
      <c r="AA686" s="147"/>
      <c r="AB686" s="147"/>
      <c r="AC686" s="147"/>
      <c r="AD686" s="147" t="s">
        <v>189</v>
      </c>
      <c r="AE686" s="147">
        <v>7</v>
      </c>
      <c r="AF686" s="147"/>
      <c r="AG686" s="147"/>
      <c r="AH686" s="147"/>
      <c r="AI686" s="147"/>
      <c r="AJ686" s="147"/>
      <c r="AK686" s="147"/>
      <c r="AL686" s="147"/>
      <c r="AM686" s="147"/>
      <c r="AN686" s="147"/>
      <c r="AO686" s="147"/>
      <c r="AP686" s="147"/>
      <c r="AQ686" s="147"/>
      <c r="AR686" s="147"/>
      <c r="AS686" s="147"/>
      <c r="AT686" s="147"/>
      <c r="AU686" s="147"/>
      <c r="AV686" s="147"/>
      <c r="AW686" s="147"/>
      <c r="AX686" s="147"/>
      <c r="AY686" s="147"/>
      <c r="AZ686" s="147"/>
      <c r="BA686" s="147"/>
      <c r="BB686" s="147"/>
      <c r="BC686" s="147"/>
      <c r="BD686" s="147"/>
      <c r="BE686" s="147"/>
    </row>
    <row r="687" spans="1:57" outlineLevel="3" x14ac:dyDescent="0.2">
      <c r="A687" s="154"/>
      <c r="B687" s="155"/>
      <c r="C687" s="186" t="s">
        <v>760</v>
      </c>
      <c r="D687" s="158"/>
      <c r="E687" s="159">
        <v>36.239809999999999</v>
      </c>
      <c r="F687" s="157"/>
      <c r="G687" s="157"/>
      <c r="H687" s="157"/>
      <c r="I687" s="157"/>
      <c r="J687" s="157"/>
      <c r="K687" s="157"/>
      <c r="L687" s="157"/>
      <c r="M687" s="157"/>
      <c r="N687" s="156"/>
      <c r="O687" s="156"/>
      <c r="P687" s="156"/>
      <c r="Q687" s="156"/>
      <c r="R687" s="157"/>
      <c r="S687" s="157"/>
      <c r="T687" s="157"/>
      <c r="U687" s="157"/>
      <c r="V687" s="157"/>
      <c r="W687" s="147"/>
      <c r="X687" s="147"/>
      <c r="Y687" s="147"/>
      <c r="Z687" s="147"/>
      <c r="AA687" s="147"/>
      <c r="AB687" s="147"/>
      <c r="AC687" s="147"/>
      <c r="AD687" s="147" t="s">
        <v>189</v>
      </c>
      <c r="AE687" s="147">
        <v>7</v>
      </c>
      <c r="AF687" s="147"/>
      <c r="AG687" s="147"/>
      <c r="AH687" s="147"/>
      <c r="AI687" s="147"/>
      <c r="AJ687" s="147"/>
      <c r="AK687" s="147"/>
      <c r="AL687" s="147"/>
      <c r="AM687" s="147"/>
      <c r="AN687" s="147"/>
      <c r="AO687" s="147"/>
      <c r="AP687" s="147"/>
      <c r="AQ687" s="147"/>
      <c r="AR687" s="147"/>
      <c r="AS687" s="147"/>
      <c r="AT687" s="147"/>
      <c r="AU687" s="147"/>
      <c r="AV687" s="147"/>
      <c r="AW687" s="147"/>
      <c r="AX687" s="147"/>
      <c r="AY687" s="147"/>
      <c r="AZ687" s="147"/>
      <c r="BA687" s="147"/>
      <c r="BB687" s="147"/>
      <c r="BC687" s="147"/>
      <c r="BD687" s="147"/>
      <c r="BE687" s="147"/>
    </row>
    <row r="688" spans="1:57" outlineLevel="3" x14ac:dyDescent="0.2">
      <c r="A688" s="154"/>
      <c r="B688" s="155"/>
      <c r="C688" s="186" t="s">
        <v>761</v>
      </c>
      <c r="D688" s="158"/>
      <c r="E688" s="159">
        <v>0.5</v>
      </c>
      <c r="F688" s="157"/>
      <c r="G688" s="157"/>
      <c r="H688" s="157"/>
      <c r="I688" s="157"/>
      <c r="J688" s="157"/>
      <c r="K688" s="157"/>
      <c r="L688" s="157"/>
      <c r="M688" s="157"/>
      <c r="N688" s="156"/>
      <c r="O688" s="156"/>
      <c r="P688" s="156"/>
      <c r="Q688" s="156"/>
      <c r="R688" s="157"/>
      <c r="S688" s="157"/>
      <c r="T688" s="157"/>
      <c r="U688" s="157"/>
      <c r="V688" s="157"/>
      <c r="W688" s="147"/>
      <c r="X688" s="147"/>
      <c r="Y688" s="147"/>
      <c r="Z688" s="147"/>
      <c r="AA688" s="147"/>
      <c r="AB688" s="147"/>
      <c r="AC688" s="147"/>
      <c r="AD688" s="147" t="s">
        <v>189</v>
      </c>
      <c r="AE688" s="147">
        <v>7</v>
      </c>
      <c r="AF688" s="147"/>
      <c r="AG688" s="147"/>
      <c r="AH688" s="147"/>
      <c r="AI688" s="147"/>
      <c r="AJ688" s="147"/>
      <c r="AK688" s="147"/>
      <c r="AL688" s="147"/>
      <c r="AM688" s="147"/>
      <c r="AN688" s="147"/>
      <c r="AO688" s="147"/>
      <c r="AP688" s="147"/>
      <c r="AQ688" s="147"/>
      <c r="AR688" s="147"/>
      <c r="AS688" s="147"/>
      <c r="AT688" s="147"/>
      <c r="AU688" s="147"/>
      <c r="AV688" s="147"/>
      <c r="AW688" s="147"/>
      <c r="AX688" s="147"/>
      <c r="AY688" s="147"/>
      <c r="AZ688" s="147"/>
      <c r="BA688" s="147"/>
      <c r="BB688" s="147"/>
      <c r="BC688" s="147"/>
      <c r="BD688" s="147"/>
      <c r="BE688" s="147"/>
    </row>
    <row r="689" spans="1:57" outlineLevel="3" x14ac:dyDescent="0.2">
      <c r="A689" s="154"/>
      <c r="B689" s="155"/>
      <c r="C689" s="186" t="s">
        <v>762</v>
      </c>
      <c r="D689" s="158"/>
      <c r="E689" s="159">
        <v>0.13400000000000001</v>
      </c>
      <c r="F689" s="157"/>
      <c r="G689" s="157"/>
      <c r="H689" s="157"/>
      <c r="I689" s="157"/>
      <c r="J689" s="157"/>
      <c r="K689" s="157"/>
      <c r="L689" s="157"/>
      <c r="M689" s="157"/>
      <c r="N689" s="156"/>
      <c r="O689" s="156"/>
      <c r="P689" s="156"/>
      <c r="Q689" s="156"/>
      <c r="R689" s="157"/>
      <c r="S689" s="157"/>
      <c r="T689" s="157"/>
      <c r="U689" s="157"/>
      <c r="V689" s="157"/>
      <c r="W689" s="147"/>
      <c r="X689" s="147"/>
      <c r="Y689" s="147"/>
      <c r="Z689" s="147"/>
      <c r="AA689" s="147"/>
      <c r="AB689" s="147"/>
      <c r="AC689" s="147"/>
      <c r="AD689" s="147" t="s">
        <v>189</v>
      </c>
      <c r="AE689" s="147">
        <v>7</v>
      </c>
      <c r="AF689" s="147"/>
      <c r="AG689" s="147"/>
      <c r="AH689" s="147"/>
      <c r="AI689" s="147"/>
      <c r="AJ689" s="147"/>
      <c r="AK689" s="147"/>
      <c r="AL689" s="147"/>
      <c r="AM689" s="147"/>
      <c r="AN689" s="147"/>
      <c r="AO689" s="147"/>
      <c r="AP689" s="147"/>
      <c r="AQ689" s="147"/>
      <c r="AR689" s="147"/>
      <c r="AS689" s="147"/>
      <c r="AT689" s="147"/>
      <c r="AU689" s="147"/>
      <c r="AV689" s="147"/>
      <c r="AW689" s="147"/>
      <c r="AX689" s="147"/>
      <c r="AY689" s="147"/>
      <c r="AZ689" s="147"/>
      <c r="BA689" s="147"/>
      <c r="BB689" s="147"/>
      <c r="BC689" s="147"/>
      <c r="BD689" s="147"/>
      <c r="BE689" s="147"/>
    </row>
    <row r="690" spans="1:57" outlineLevel="2" x14ac:dyDescent="0.2">
      <c r="A690" s="154"/>
      <c r="B690" s="155"/>
      <c r="C690" s="730"/>
      <c r="D690" s="731"/>
      <c r="E690" s="731"/>
      <c r="F690" s="731"/>
      <c r="G690" s="731"/>
      <c r="H690" s="157"/>
      <c r="I690" s="157"/>
      <c r="J690" s="157"/>
      <c r="K690" s="157"/>
      <c r="L690" s="157"/>
      <c r="M690" s="157"/>
      <c r="N690" s="156"/>
      <c r="O690" s="156"/>
      <c r="P690" s="156"/>
      <c r="Q690" s="156"/>
      <c r="R690" s="157"/>
      <c r="S690" s="157"/>
      <c r="T690" s="157"/>
      <c r="U690" s="157"/>
      <c r="V690" s="157"/>
      <c r="W690" s="147"/>
      <c r="X690" s="147"/>
      <c r="Y690" s="147"/>
      <c r="Z690" s="147"/>
      <c r="AA690" s="147"/>
      <c r="AB690" s="147"/>
      <c r="AC690" s="147"/>
      <c r="AD690" s="147" t="s">
        <v>190</v>
      </c>
      <c r="AE690" s="147"/>
      <c r="AF690" s="147"/>
      <c r="AG690" s="147"/>
      <c r="AH690" s="147"/>
      <c r="AI690" s="147"/>
      <c r="AJ690" s="147"/>
      <c r="AK690" s="147"/>
      <c r="AL690" s="147"/>
      <c r="AM690" s="147"/>
      <c r="AN690" s="147"/>
      <c r="AO690" s="147"/>
      <c r="AP690" s="147"/>
      <c r="AQ690" s="147"/>
      <c r="AR690" s="147"/>
      <c r="AS690" s="147"/>
      <c r="AT690" s="147"/>
      <c r="AU690" s="147"/>
      <c r="AV690" s="147"/>
      <c r="AW690" s="147"/>
      <c r="AX690" s="147"/>
      <c r="AY690" s="147"/>
      <c r="AZ690" s="147"/>
      <c r="BA690" s="147"/>
      <c r="BB690" s="147"/>
      <c r="BC690" s="147"/>
      <c r="BD690" s="147"/>
      <c r="BE690" s="147"/>
    </row>
    <row r="691" spans="1:57" ht="22.5" outlineLevel="1" x14ac:dyDescent="0.2">
      <c r="A691" s="177">
        <v>157</v>
      </c>
      <c r="B691" s="178" t="s">
        <v>763</v>
      </c>
      <c r="C691" s="185" t="s">
        <v>764</v>
      </c>
      <c r="D691" s="179" t="s">
        <v>307</v>
      </c>
      <c r="E691" s="180">
        <v>600.75483999999994</v>
      </c>
      <c r="F691" s="181"/>
      <c r="G691" s="182">
        <f>ROUND(E691*F691,2)</f>
        <v>0</v>
      </c>
      <c r="H691" s="181">
        <v>0</v>
      </c>
      <c r="I691" s="182">
        <f>ROUND(E691*H691,2)</f>
        <v>0</v>
      </c>
      <c r="J691" s="181">
        <v>965</v>
      </c>
      <c r="K691" s="182">
        <f>ROUND(E691*J691,2)</f>
        <v>579728.42000000004</v>
      </c>
      <c r="L691" s="182">
        <v>21</v>
      </c>
      <c r="M691" s="182">
        <f>G691*(1+L691/100)</f>
        <v>0</v>
      </c>
      <c r="N691" s="180">
        <v>0</v>
      </c>
      <c r="O691" s="180">
        <f>ROUND(E691*N691,2)</f>
        <v>0</v>
      </c>
      <c r="P691" s="180">
        <v>0</v>
      </c>
      <c r="Q691" s="180">
        <f>ROUND(E691*P691,2)</f>
        <v>0</v>
      </c>
      <c r="R691" s="157">
        <v>0.69</v>
      </c>
      <c r="S691" s="157">
        <f>ROUND(E691*R691,2)</f>
        <v>414.52</v>
      </c>
      <c r="T691" s="157"/>
      <c r="U691" s="157" t="s">
        <v>765</v>
      </c>
      <c r="V691" s="157" t="s">
        <v>225</v>
      </c>
      <c r="W691" s="147"/>
      <c r="X691" s="147"/>
      <c r="Y691" s="147"/>
      <c r="Z691" s="147"/>
      <c r="AA691" s="147"/>
      <c r="AB691" s="147"/>
      <c r="AC691" s="147"/>
      <c r="AD691" s="147" t="s">
        <v>766</v>
      </c>
      <c r="AE691" s="147"/>
      <c r="AF691" s="147"/>
      <c r="AG691" s="147"/>
      <c r="AH691" s="147"/>
      <c r="AI691" s="147"/>
      <c r="AJ691" s="147"/>
      <c r="AK691" s="147"/>
      <c r="AL691" s="147"/>
      <c r="AM691" s="147"/>
      <c r="AN691" s="147"/>
      <c r="AO691" s="147"/>
      <c r="AP691" s="147"/>
      <c r="AQ691" s="147"/>
      <c r="AR691" s="147"/>
      <c r="AS691" s="147"/>
      <c r="AT691" s="147"/>
      <c r="AU691" s="147"/>
      <c r="AV691" s="147"/>
      <c r="AW691" s="147"/>
      <c r="AX691" s="147"/>
      <c r="AY691" s="147"/>
      <c r="AZ691" s="147"/>
      <c r="BA691" s="147"/>
      <c r="BB691" s="147"/>
      <c r="BC691" s="147"/>
      <c r="BD691" s="147"/>
      <c r="BE691" s="147"/>
    </row>
    <row r="692" spans="1:57" outlineLevel="2" x14ac:dyDescent="0.2">
      <c r="A692" s="154"/>
      <c r="B692" s="155"/>
      <c r="C692" s="726"/>
      <c r="D692" s="727"/>
      <c r="E692" s="727"/>
      <c r="F692" s="727"/>
      <c r="G692" s="727"/>
      <c r="H692" s="157"/>
      <c r="I692" s="157"/>
      <c r="J692" s="157"/>
      <c r="K692" s="157"/>
      <c r="L692" s="157"/>
      <c r="M692" s="157"/>
      <c r="N692" s="156"/>
      <c r="O692" s="156"/>
      <c r="P692" s="156"/>
      <c r="Q692" s="156"/>
      <c r="R692" s="157"/>
      <c r="S692" s="157"/>
      <c r="T692" s="157"/>
      <c r="U692" s="157"/>
      <c r="V692" s="157"/>
      <c r="W692" s="147"/>
      <c r="X692" s="147"/>
      <c r="Y692" s="147"/>
      <c r="Z692" s="147"/>
      <c r="AA692" s="147"/>
      <c r="AB692" s="147"/>
      <c r="AC692" s="147"/>
      <c r="AD692" s="147" t="s">
        <v>190</v>
      </c>
      <c r="AE692" s="147"/>
      <c r="AF692" s="147"/>
      <c r="AG692" s="147"/>
      <c r="AH692" s="147"/>
      <c r="AI692" s="147"/>
      <c r="AJ692" s="147"/>
      <c r="AK692" s="147"/>
      <c r="AL692" s="147"/>
      <c r="AM692" s="147"/>
      <c r="AN692" s="147"/>
      <c r="AO692" s="147"/>
      <c r="AP692" s="147"/>
      <c r="AQ692" s="147"/>
      <c r="AR692" s="147"/>
      <c r="AS692" s="147"/>
      <c r="AT692" s="147"/>
      <c r="AU692" s="147"/>
      <c r="AV692" s="147"/>
      <c r="AW692" s="147"/>
      <c r="AX692" s="147"/>
      <c r="AY692" s="147"/>
      <c r="AZ692" s="147"/>
      <c r="BA692" s="147"/>
      <c r="BB692" s="147"/>
      <c r="BC692" s="147"/>
      <c r="BD692" s="147"/>
      <c r="BE692" s="147"/>
    </row>
    <row r="693" spans="1:57" ht="22.5" outlineLevel="1" x14ac:dyDescent="0.2">
      <c r="A693" s="177">
        <v>158</v>
      </c>
      <c r="B693" s="178" t="s">
        <v>767</v>
      </c>
      <c r="C693" s="185" t="s">
        <v>768</v>
      </c>
      <c r="D693" s="179" t="s">
        <v>307</v>
      </c>
      <c r="E693" s="180">
        <v>2403.0193599999998</v>
      </c>
      <c r="F693" s="181"/>
      <c r="G693" s="182">
        <f>ROUND(E693*F693,2)</f>
        <v>0</v>
      </c>
      <c r="H693" s="181">
        <v>0</v>
      </c>
      <c r="I693" s="182">
        <f>ROUND(E693*H693,2)</f>
        <v>0</v>
      </c>
      <c r="J693" s="181">
        <v>33.5</v>
      </c>
      <c r="K693" s="182">
        <f>ROUND(E693*J693,2)</f>
        <v>80501.149999999994</v>
      </c>
      <c r="L693" s="182">
        <v>21</v>
      </c>
      <c r="M693" s="182">
        <f>G693*(1+L693/100)</f>
        <v>0</v>
      </c>
      <c r="N693" s="180">
        <v>0</v>
      </c>
      <c r="O693" s="180">
        <f>ROUND(E693*N693,2)</f>
        <v>0</v>
      </c>
      <c r="P693" s="180">
        <v>0</v>
      </c>
      <c r="Q693" s="180">
        <f>ROUND(E693*P693,2)</f>
        <v>0</v>
      </c>
      <c r="R693" s="157">
        <v>0</v>
      </c>
      <c r="S693" s="157">
        <f>ROUND(E693*R693,2)</f>
        <v>0</v>
      </c>
      <c r="T693" s="157"/>
      <c r="U693" s="157" t="s">
        <v>765</v>
      </c>
      <c r="V693" s="157" t="s">
        <v>225</v>
      </c>
      <c r="W693" s="147"/>
      <c r="X693" s="147"/>
      <c r="Y693" s="147"/>
      <c r="Z693" s="147"/>
      <c r="AA693" s="147"/>
      <c r="AB693" s="147"/>
      <c r="AC693" s="147"/>
      <c r="AD693" s="147" t="s">
        <v>766</v>
      </c>
      <c r="AE693" s="147"/>
      <c r="AF693" s="147"/>
      <c r="AG693" s="147"/>
      <c r="AH693" s="147"/>
      <c r="AI693" s="147"/>
      <c r="AJ693" s="147"/>
      <c r="AK693" s="147"/>
      <c r="AL693" s="147"/>
      <c r="AM693" s="147"/>
      <c r="AN693" s="147"/>
      <c r="AO693" s="147"/>
      <c r="AP693" s="147"/>
      <c r="AQ693" s="147"/>
      <c r="AR693" s="147"/>
      <c r="AS693" s="147"/>
      <c r="AT693" s="147"/>
      <c r="AU693" s="147"/>
      <c r="AV693" s="147"/>
      <c r="AW693" s="147"/>
      <c r="AX693" s="147"/>
      <c r="AY693" s="147"/>
      <c r="AZ693" s="147"/>
      <c r="BA693" s="147"/>
      <c r="BB693" s="147"/>
      <c r="BC693" s="147"/>
      <c r="BD693" s="147"/>
      <c r="BE693" s="147"/>
    </row>
    <row r="694" spans="1:57" outlineLevel="2" x14ac:dyDescent="0.2">
      <c r="A694" s="154"/>
      <c r="B694" s="155"/>
      <c r="C694" s="728" t="s">
        <v>769</v>
      </c>
      <c r="D694" s="729"/>
      <c r="E694" s="729"/>
      <c r="F694" s="729"/>
      <c r="G694" s="729"/>
      <c r="H694" s="157"/>
      <c r="I694" s="157"/>
      <c r="J694" s="157"/>
      <c r="K694" s="157"/>
      <c r="L694" s="157"/>
      <c r="M694" s="157"/>
      <c r="N694" s="156"/>
      <c r="O694" s="156"/>
      <c r="P694" s="156"/>
      <c r="Q694" s="156"/>
      <c r="R694" s="157"/>
      <c r="S694" s="157"/>
      <c r="T694" s="157"/>
      <c r="U694" s="157"/>
      <c r="V694" s="157"/>
      <c r="W694" s="147"/>
      <c r="X694" s="147"/>
      <c r="Y694" s="147"/>
      <c r="Z694" s="147"/>
      <c r="AA694" s="147"/>
      <c r="AB694" s="147"/>
      <c r="AC694" s="147"/>
      <c r="AD694" s="147" t="s">
        <v>208</v>
      </c>
      <c r="AE694" s="147"/>
      <c r="AF694" s="147"/>
      <c r="AG694" s="147"/>
      <c r="AH694" s="147"/>
      <c r="AI694" s="147"/>
      <c r="AJ694" s="147"/>
      <c r="AK694" s="147"/>
      <c r="AL694" s="147"/>
      <c r="AM694" s="147"/>
      <c r="AN694" s="147"/>
      <c r="AO694" s="147"/>
      <c r="AP694" s="147"/>
      <c r="AQ694" s="147"/>
      <c r="AR694" s="147"/>
      <c r="AS694" s="147"/>
      <c r="AT694" s="147"/>
      <c r="AU694" s="147"/>
      <c r="AV694" s="147"/>
      <c r="AW694" s="147"/>
      <c r="AX694" s="147"/>
      <c r="AY694" s="147"/>
      <c r="AZ694" s="147"/>
      <c r="BA694" s="147"/>
      <c r="BB694" s="147"/>
      <c r="BC694" s="147"/>
      <c r="BD694" s="147"/>
      <c r="BE694" s="147"/>
    </row>
    <row r="695" spans="1:57" outlineLevel="2" x14ac:dyDescent="0.2">
      <c r="A695" s="154"/>
      <c r="B695" s="155"/>
      <c r="C695" s="730"/>
      <c r="D695" s="731"/>
      <c r="E695" s="731"/>
      <c r="F695" s="731"/>
      <c r="G695" s="731"/>
      <c r="H695" s="157"/>
      <c r="I695" s="157"/>
      <c r="J695" s="157"/>
      <c r="K695" s="157"/>
      <c r="L695" s="157"/>
      <c r="M695" s="157"/>
      <c r="N695" s="156"/>
      <c r="O695" s="156"/>
      <c r="P695" s="156"/>
      <c r="Q695" s="156"/>
      <c r="R695" s="157"/>
      <c r="S695" s="157"/>
      <c r="T695" s="157"/>
      <c r="U695" s="157"/>
      <c r="V695" s="157"/>
      <c r="W695" s="147"/>
      <c r="X695" s="147"/>
      <c r="Y695" s="147"/>
      <c r="Z695" s="147"/>
      <c r="AA695" s="147"/>
      <c r="AB695" s="147"/>
      <c r="AC695" s="147"/>
      <c r="AD695" s="147" t="s">
        <v>190</v>
      </c>
      <c r="AE695" s="147"/>
      <c r="AF695" s="147"/>
      <c r="AG695" s="147"/>
      <c r="AH695" s="147"/>
      <c r="AI695" s="147"/>
      <c r="AJ695" s="147"/>
      <c r="AK695" s="147"/>
      <c r="AL695" s="147"/>
      <c r="AM695" s="147"/>
      <c r="AN695" s="147"/>
      <c r="AO695" s="147"/>
      <c r="AP695" s="147"/>
      <c r="AQ695" s="147"/>
      <c r="AR695" s="147"/>
      <c r="AS695" s="147"/>
      <c r="AT695" s="147"/>
      <c r="AU695" s="147"/>
      <c r="AV695" s="147"/>
      <c r="AW695" s="147"/>
      <c r="AX695" s="147"/>
      <c r="AY695" s="147"/>
      <c r="AZ695" s="147"/>
      <c r="BA695" s="147"/>
      <c r="BB695" s="147"/>
      <c r="BC695" s="147"/>
      <c r="BD695" s="147"/>
      <c r="BE695" s="147"/>
    </row>
    <row r="696" spans="1:57" outlineLevel="1" x14ac:dyDescent="0.2">
      <c r="A696" s="177">
        <v>159</v>
      </c>
      <c r="B696" s="178" t="s">
        <v>770</v>
      </c>
      <c r="C696" s="185" t="s">
        <v>771</v>
      </c>
      <c r="D696" s="179" t="s">
        <v>307</v>
      </c>
      <c r="E696" s="180">
        <v>141.35408000000001</v>
      </c>
      <c r="F696" s="181"/>
      <c r="G696" s="182">
        <f>ROUND(E696*F696,2)</f>
        <v>0</v>
      </c>
      <c r="H696" s="181">
        <v>0</v>
      </c>
      <c r="I696" s="182">
        <f>ROUND(E696*H696,2)</f>
        <v>0</v>
      </c>
      <c r="J696" s="181">
        <v>432.5</v>
      </c>
      <c r="K696" s="182">
        <f>ROUND(E696*J696,2)</f>
        <v>61135.64</v>
      </c>
      <c r="L696" s="182">
        <v>21</v>
      </c>
      <c r="M696" s="182">
        <f>G696*(1+L696/100)</f>
        <v>0</v>
      </c>
      <c r="N696" s="180">
        <v>0</v>
      </c>
      <c r="O696" s="180">
        <f>ROUND(E696*N696,2)</f>
        <v>0</v>
      </c>
      <c r="P696" s="180">
        <v>0</v>
      </c>
      <c r="Q696" s="180">
        <f>ROUND(E696*P696,2)</f>
        <v>0</v>
      </c>
      <c r="R696" s="157">
        <v>0.94</v>
      </c>
      <c r="S696" s="157">
        <f>ROUND(E696*R696,2)</f>
        <v>132.87</v>
      </c>
      <c r="T696" s="157"/>
      <c r="U696" s="157" t="s">
        <v>765</v>
      </c>
      <c r="V696" s="157" t="s">
        <v>225</v>
      </c>
      <c r="W696" s="147"/>
      <c r="X696" s="147"/>
      <c r="Y696" s="147"/>
      <c r="Z696" s="147"/>
      <c r="AA696" s="147"/>
      <c r="AB696" s="147"/>
      <c r="AC696" s="147"/>
      <c r="AD696" s="147" t="s">
        <v>766</v>
      </c>
      <c r="AE696" s="147"/>
      <c r="AF696" s="147"/>
      <c r="AG696" s="147"/>
      <c r="AH696" s="147"/>
      <c r="AI696" s="147"/>
      <c r="AJ696" s="147"/>
      <c r="AK696" s="147"/>
      <c r="AL696" s="147"/>
      <c r="AM696" s="147"/>
      <c r="AN696" s="147"/>
      <c r="AO696" s="147"/>
      <c r="AP696" s="147"/>
      <c r="AQ696" s="147"/>
      <c r="AR696" s="147"/>
      <c r="AS696" s="147"/>
      <c r="AT696" s="147"/>
      <c r="AU696" s="147"/>
      <c r="AV696" s="147"/>
      <c r="AW696" s="147"/>
      <c r="AX696" s="147"/>
      <c r="AY696" s="147"/>
      <c r="AZ696" s="147"/>
      <c r="BA696" s="147"/>
      <c r="BB696" s="147"/>
      <c r="BC696" s="147"/>
      <c r="BD696" s="147"/>
      <c r="BE696" s="147"/>
    </row>
    <row r="697" spans="1:57" outlineLevel="2" x14ac:dyDescent="0.2">
      <c r="A697" s="154"/>
      <c r="B697" s="155"/>
      <c r="C697" s="726"/>
      <c r="D697" s="727"/>
      <c r="E697" s="727"/>
      <c r="F697" s="727"/>
      <c r="G697" s="727"/>
      <c r="H697" s="157"/>
      <c r="I697" s="157"/>
      <c r="J697" s="157"/>
      <c r="K697" s="157"/>
      <c r="L697" s="157"/>
      <c r="M697" s="157"/>
      <c r="N697" s="156"/>
      <c r="O697" s="156"/>
      <c r="P697" s="156"/>
      <c r="Q697" s="156"/>
      <c r="R697" s="157"/>
      <c r="S697" s="157"/>
      <c r="T697" s="157"/>
      <c r="U697" s="157"/>
      <c r="V697" s="157"/>
      <c r="W697" s="147"/>
      <c r="X697" s="147"/>
      <c r="Y697" s="147"/>
      <c r="Z697" s="147"/>
      <c r="AA697" s="147"/>
      <c r="AB697" s="147"/>
      <c r="AC697" s="147"/>
      <c r="AD697" s="147" t="s">
        <v>190</v>
      </c>
      <c r="AE697" s="147"/>
      <c r="AF697" s="147"/>
      <c r="AG697" s="147"/>
      <c r="AH697" s="147"/>
      <c r="AI697" s="147"/>
      <c r="AJ697" s="147"/>
      <c r="AK697" s="147"/>
      <c r="AL697" s="147"/>
      <c r="AM697" s="147"/>
      <c r="AN697" s="147"/>
      <c r="AO697" s="147"/>
      <c r="AP697" s="147"/>
      <c r="AQ697" s="147"/>
      <c r="AR697" s="147"/>
      <c r="AS697" s="147"/>
      <c r="AT697" s="147"/>
      <c r="AU697" s="147"/>
      <c r="AV697" s="147"/>
      <c r="AW697" s="147"/>
      <c r="AX697" s="147"/>
      <c r="AY697" s="147"/>
      <c r="AZ697" s="147"/>
      <c r="BA697" s="147"/>
      <c r="BB697" s="147"/>
      <c r="BC697" s="147"/>
      <c r="BD697" s="147"/>
      <c r="BE697" s="147"/>
    </row>
    <row r="698" spans="1:57" outlineLevel="1" x14ac:dyDescent="0.2">
      <c r="A698" s="177">
        <v>160</v>
      </c>
      <c r="B698" s="178" t="s">
        <v>772</v>
      </c>
      <c r="C698" s="185" t="s">
        <v>773</v>
      </c>
      <c r="D698" s="179" t="s">
        <v>307</v>
      </c>
      <c r="E698" s="180">
        <v>424.06223999999997</v>
      </c>
      <c r="F698" s="181"/>
      <c r="G698" s="182">
        <f>ROUND(E698*F698,2)</f>
        <v>0</v>
      </c>
      <c r="H698" s="181">
        <v>0</v>
      </c>
      <c r="I698" s="182">
        <f>ROUND(E698*H698,2)</f>
        <v>0</v>
      </c>
      <c r="J698" s="181">
        <v>2880</v>
      </c>
      <c r="K698" s="182">
        <f>ROUND(E698*J698,2)</f>
        <v>1221299.25</v>
      </c>
      <c r="L698" s="182">
        <v>21</v>
      </c>
      <c r="M698" s="182">
        <f>G698*(1+L698/100)</f>
        <v>0</v>
      </c>
      <c r="N698" s="180">
        <v>0</v>
      </c>
      <c r="O698" s="180">
        <f>ROUND(E698*N698,2)</f>
        <v>0</v>
      </c>
      <c r="P698" s="180">
        <v>0</v>
      </c>
      <c r="Q698" s="180">
        <f>ROUND(E698*P698,2)</f>
        <v>0</v>
      </c>
      <c r="R698" s="157">
        <v>0</v>
      </c>
      <c r="S698" s="157">
        <f>ROUND(E698*R698,2)</f>
        <v>0</v>
      </c>
      <c r="T698" s="157"/>
      <c r="U698" s="157" t="s">
        <v>765</v>
      </c>
      <c r="V698" s="157" t="s">
        <v>225</v>
      </c>
      <c r="W698" s="147"/>
      <c r="X698" s="147"/>
      <c r="Y698" s="147"/>
      <c r="Z698" s="147"/>
      <c r="AA698" s="147"/>
      <c r="AB698" s="147"/>
      <c r="AC698" s="147"/>
      <c r="AD698" s="147" t="s">
        <v>766</v>
      </c>
      <c r="AE698" s="147"/>
      <c r="AF698" s="147"/>
      <c r="AG698" s="147"/>
      <c r="AH698" s="147"/>
      <c r="AI698" s="147"/>
      <c r="AJ698" s="147"/>
      <c r="AK698" s="147"/>
      <c r="AL698" s="147"/>
      <c r="AM698" s="147"/>
      <c r="AN698" s="147"/>
      <c r="AO698" s="147"/>
      <c r="AP698" s="147"/>
      <c r="AQ698" s="147"/>
      <c r="AR698" s="147"/>
      <c r="AS698" s="147"/>
      <c r="AT698" s="147"/>
      <c r="AU698" s="147"/>
      <c r="AV698" s="147"/>
      <c r="AW698" s="147"/>
      <c r="AX698" s="147"/>
      <c r="AY698" s="147"/>
      <c r="AZ698" s="147"/>
      <c r="BA698" s="147"/>
      <c r="BB698" s="147"/>
      <c r="BC698" s="147"/>
      <c r="BD698" s="147"/>
      <c r="BE698" s="147"/>
    </row>
    <row r="699" spans="1:57" outlineLevel="2" x14ac:dyDescent="0.2">
      <c r="A699" s="154"/>
      <c r="B699" s="155"/>
      <c r="C699" s="728" t="s">
        <v>774</v>
      </c>
      <c r="D699" s="729"/>
      <c r="E699" s="729"/>
      <c r="F699" s="729"/>
      <c r="G699" s="729"/>
      <c r="H699" s="157"/>
      <c r="I699" s="157"/>
      <c r="J699" s="157"/>
      <c r="K699" s="157"/>
      <c r="L699" s="157"/>
      <c r="M699" s="157"/>
      <c r="N699" s="156"/>
      <c r="O699" s="156"/>
      <c r="P699" s="156"/>
      <c r="Q699" s="156"/>
      <c r="R699" s="157"/>
      <c r="S699" s="157"/>
      <c r="T699" s="157"/>
      <c r="U699" s="157"/>
      <c r="V699" s="157"/>
      <c r="W699" s="147"/>
      <c r="X699" s="147"/>
      <c r="Y699" s="147"/>
      <c r="Z699" s="147"/>
      <c r="AA699" s="147"/>
      <c r="AB699" s="147"/>
      <c r="AC699" s="147"/>
      <c r="AD699" s="147" t="s">
        <v>208</v>
      </c>
      <c r="AE699" s="147"/>
      <c r="AF699" s="147"/>
      <c r="AG699" s="147"/>
      <c r="AH699" s="147"/>
      <c r="AI699" s="147"/>
      <c r="AJ699" s="147"/>
      <c r="AK699" s="147"/>
      <c r="AL699" s="147"/>
      <c r="AM699" s="147"/>
      <c r="AN699" s="147"/>
      <c r="AO699" s="147"/>
      <c r="AP699" s="147"/>
      <c r="AQ699" s="147"/>
      <c r="AR699" s="147"/>
      <c r="AS699" s="147"/>
      <c r="AT699" s="147"/>
      <c r="AU699" s="147"/>
      <c r="AV699" s="147"/>
      <c r="AW699" s="147"/>
      <c r="AX699" s="147"/>
      <c r="AY699" s="147"/>
      <c r="AZ699" s="147"/>
      <c r="BA699" s="147"/>
      <c r="BB699" s="147"/>
      <c r="BC699" s="147"/>
      <c r="BD699" s="147"/>
      <c r="BE699" s="147"/>
    </row>
    <row r="700" spans="1:57" outlineLevel="2" x14ac:dyDescent="0.2">
      <c r="A700" s="154"/>
      <c r="B700" s="155"/>
      <c r="C700" s="730"/>
      <c r="D700" s="731"/>
      <c r="E700" s="731"/>
      <c r="F700" s="731"/>
      <c r="G700" s="731"/>
      <c r="H700" s="157"/>
      <c r="I700" s="157"/>
      <c r="J700" s="157"/>
      <c r="K700" s="157"/>
      <c r="L700" s="157"/>
      <c r="M700" s="157"/>
      <c r="N700" s="156"/>
      <c r="O700" s="156"/>
      <c r="P700" s="156"/>
      <c r="Q700" s="156"/>
      <c r="R700" s="157"/>
      <c r="S700" s="157"/>
      <c r="T700" s="157"/>
      <c r="U700" s="157"/>
      <c r="V700" s="157"/>
      <c r="W700" s="147"/>
      <c r="X700" s="147"/>
      <c r="Y700" s="147"/>
      <c r="Z700" s="147"/>
      <c r="AA700" s="147"/>
      <c r="AB700" s="147"/>
      <c r="AC700" s="147"/>
      <c r="AD700" s="147" t="s">
        <v>190</v>
      </c>
      <c r="AE700" s="147"/>
      <c r="AF700" s="147"/>
      <c r="AG700" s="147"/>
      <c r="AH700" s="147"/>
      <c r="AI700" s="147"/>
      <c r="AJ700" s="147"/>
      <c r="AK700" s="147"/>
      <c r="AL700" s="147"/>
      <c r="AM700" s="147"/>
      <c r="AN700" s="147"/>
      <c r="AO700" s="147"/>
      <c r="AP700" s="147"/>
      <c r="AQ700" s="147"/>
      <c r="AR700" s="147"/>
      <c r="AS700" s="147"/>
      <c r="AT700" s="147"/>
      <c r="AU700" s="147"/>
      <c r="AV700" s="147"/>
      <c r="AW700" s="147"/>
      <c r="AX700" s="147"/>
      <c r="AY700" s="147"/>
      <c r="AZ700" s="147"/>
      <c r="BA700" s="147"/>
      <c r="BB700" s="147"/>
      <c r="BC700" s="147"/>
      <c r="BD700" s="147"/>
      <c r="BE700" s="147"/>
    </row>
    <row r="701" spans="1:57" outlineLevel="1" x14ac:dyDescent="0.2">
      <c r="A701" s="177">
        <v>161</v>
      </c>
      <c r="B701" s="178" t="s">
        <v>775</v>
      </c>
      <c r="C701" s="185" t="s">
        <v>776</v>
      </c>
      <c r="D701" s="179" t="s">
        <v>307</v>
      </c>
      <c r="E701" s="180">
        <v>600.75483999999994</v>
      </c>
      <c r="F701" s="181"/>
      <c r="G701" s="182">
        <f>ROUND(E701*F701,2)</f>
        <v>0</v>
      </c>
      <c r="H701" s="181">
        <v>0</v>
      </c>
      <c r="I701" s="182">
        <f>ROUND(E701*H701,2)</f>
        <v>0</v>
      </c>
      <c r="J701" s="181">
        <v>13.6</v>
      </c>
      <c r="K701" s="182">
        <f>ROUND(E701*J701,2)</f>
        <v>8170.27</v>
      </c>
      <c r="L701" s="182">
        <v>21</v>
      </c>
      <c r="M701" s="182">
        <f>G701*(1+L701/100)</f>
        <v>0</v>
      </c>
      <c r="N701" s="180">
        <v>0</v>
      </c>
      <c r="O701" s="180">
        <f>ROUND(E701*N701,2)</f>
        <v>0</v>
      </c>
      <c r="P701" s="180">
        <v>0</v>
      </c>
      <c r="Q701" s="180">
        <f>ROUND(E701*P701,2)</f>
        <v>0</v>
      </c>
      <c r="R701" s="157">
        <v>0.01</v>
      </c>
      <c r="S701" s="157">
        <f>ROUND(E701*R701,2)</f>
        <v>6.01</v>
      </c>
      <c r="T701" s="157"/>
      <c r="U701" s="157" t="s">
        <v>765</v>
      </c>
      <c r="V701" s="157" t="s">
        <v>225</v>
      </c>
      <c r="W701" s="147"/>
      <c r="X701" s="147"/>
      <c r="Y701" s="147"/>
      <c r="Z701" s="147"/>
      <c r="AA701" s="147"/>
      <c r="AB701" s="147"/>
      <c r="AC701" s="147"/>
      <c r="AD701" s="147" t="s">
        <v>766</v>
      </c>
      <c r="AE701" s="147"/>
      <c r="AF701" s="147"/>
      <c r="AG701" s="147"/>
      <c r="AH701" s="147"/>
      <c r="AI701" s="147"/>
      <c r="AJ701" s="147"/>
      <c r="AK701" s="147"/>
      <c r="AL701" s="147"/>
      <c r="AM701" s="147"/>
      <c r="AN701" s="147"/>
      <c r="AO701" s="147"/>
      <c r="AP701" s="147"/>
      <c r="AQ701" s="147"/>
      <c r="AR701" s="147"/>
      <c r="AS701" s="147"/>
      <c r="AT701" s="147"/>
      <c r="AU701" s="147"/>
      <c r="AV701" s="147"/>
      <c r="AW701" s="147"/>
      <c r="AX701" s="147"/>
      <c r="AY701" s="147"/>
      <c r="AZ701" s="147"/>
      <c r="BA701" s="147"/>
      <c r="BB701" s="147"/>
      <c r="BC701" s="147"/>
      <c r="BD701" s="147"/>
      <c r="BE701" s="147"/>
    </row>
    <row r="702" spans="1:57" outlineLevel="2" x14ac:dyDescent="0.2">
      <c r="A702" s="154"/>
      <c r="B702" s="155"/>
      <c r="C702" s="732" t="s">
        <v>777</v>
      </c>
      <c r="D702" s="733"/>
      <c r="E702" s="733"/>
      <c r="F702" s="733"/>
      <c r="G702" s="733"/>
      <c r="H702" s="157"/>
      <c r="I702" s="157"/>
      <c r="J702" s="157"/>
      <c r="K702" s="157"/>
      <c r="L702" s="157"/>
      <c r="M702" s="157"/>
      <c r="N702" s="156"/>
      <c r="O702" s="156"/>
      <c r="P702" s="156"/>
      <c r="Q702" s="156"/>
      <c r="R702" s="157"/>
      <c r="S702" s="157"/>
      <c r="T702" s="157"/>
      <c r="U702" s="157"/>
      <c r="V702" s="157"/>
      <c r="W702" s="147"/>
      <c r="X702" s="147"/>
      <c r="Y702" s="147"/>
      <c r="Z702" s="147"/>
      <c r="AA702" s="147"/>
      <c r="AB702" s="147"/>
      <c r="AC702" s="147"/>
      <c r="AD702" s="147" t="s">
        <v>187</v>
      </c>
      <c r="AE702" s="147"/>
      <c r="AF702" s="147"/>
      <c r="AG702" s="147"/>
      <c r="AH702" s="147"/>
      <c r="AI702" s="147"/>
      <c r="AJ702" s="147"/>
      <c r="AK702" s="147"/>
      <c r="AL702" s="147"/>
      <c r="AM702" s="147"/>
      <c r="AN702" s="147"/>
      <c r="AO702" s="147"/>
      <c r="AP702" s="147"/>
      <c r="AQ702" s="147"/>
      <c r="AR702" s="147"/>
      <c r="AS702" s="147"/>
      <c r="AT702" s="147"/>
      <c r="AU702" s="147"/>
      <c r="AV702" s="147"/>
      <c r="AW702" s="147"/>
      <c r="AX702" s="147"/>
      <c r="AY702" s="147"/>
      <c r="AZ702" s="147"/>
      <c r="BA702" s="147"/>
      <c r="BB702" s="147"/>
      <c r="BC702" s="147"/>
      <c r="BD702" s="147"/>
      <c r="BE702" s="147"/>
    </row>
    <row r="703" spans="1:57" outlineLevel="2" x14ac:dyDescent="0.2">
      <c r="A703" s="154"/>
      <c r="B703" s="155"/>
      <c r="C703" s="730"/>
      <c r="D703" s="731"/>
      <c r="E703" s="731"/>
      <c r="F703" s="731"/>
      <c r="G703" s="731"/>
      <c r="H703" s="157"/>
      <c r="I703" s="157"/>
      <c r="J703" s="157"/>
      <c r="K703" s="157"/>
      <c r="L703" s="157"/>
      <c r="M703" s="157"/>
      <c r="N703" s="156"/>
      <c r="O703" s="156"/>
      <c r="P703" s="156"/>
      <c r="Q703" s="156"/>
      <c r="R703" s="157"/>
      <c r="S703" s="157"/>
      <c r="T703" s="157"/>
      <c r="U703" s="157"/>
      <c r="V703" s="157"/>
      <c r="W703" s="147"/>
      <c r="X703" s="147"/>
      <c r="Y703" s="147"/>
      <c r="Z703" s="147"/>
      <c r="AA703" s="147"/>
      <c r="AB703" s="147"/>
      <c r="AC703" s="147"/>
      <c r="AD703" s="147" t="s">
        <v>190</v>
      </c>
      <c r="AE703" s="147"/>
      <c r="AF703" s="147"/>
      <c r="AG703" s="147"/>
      <c r="AH703" s="147"/>
      <c r="AI703" s="147"/>
      <c r="AJ703" s="147"/>
      <c r="AK703" s="147"/>
      <c r="AL703" s="147"/>
      <c r="AM703" s="147"/>
      <c r="AN703" s="147"/>
      <c r="AO703" s="147"/>
      <c r="AP703" s="147"/>
      <c r="AQ703" s="147"/>
      <c r="AR703" s="147"/>
      <c r="AS703" s="147"/>
      <c r="AT703" s="147"/>
      <c r="AU703" s="147"/>
      <c r="AV703" s="147"/>
      <c r="AW703" s="147"/>
      <c r="AX703" s="147"/>
      <c r="AY703" s="147"/>
      <c r="AZ703" s="147"/>
      <c r="BA703" s="147"/>
      <c r="BB703" s="147"/>
      <c r="BC703" s="147"/>
      <c r="BD703" s="147"/>
      <c r="BE703" s="147"/>
    </row>
    <row r="704" spans="1:57" x14ac:dyDescent="0.2">
      <c r="A704" s="3"/>
      <c r="B704" s="4"/>
      <c r="C704" s="191"/>
      <c r="D704" s="6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AB704">
        <v>12</v>
      </c>
      <c r="AC704">
        <v>21</v>
      </c>
      <c r="AD704" t="s">
        <v>167</v>
      </c>
    </row>
    <row r="705" spans="1:30" x14ac:dyDescent="0.2">
      <c r="A705" s="150"/>
      <c r="B705" s="151" t="s">
        <v>29</v>
      </c>
      <c r="C705" s="190"/>
      <c r="D705" s="152"/>
      <c r="E705" s="153"/>
      <c r="F705" s="153"/>
      <c r="G705" s="176">
        <f>G8+G152+G155+G169+G213+G222+G304+G345+G372+G410+G421+G454+G507+G529+G532+G540+G553+G566+G582+G593+G620+G662+G669+G679</f>
        <v>0</v>
      </c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AB705">
        <f>SUMIF(L7:L703,AB704,G7:G703)</f>
        <v>0</v>
      </c>
      <c r="AC705">
        <f>SUMIF(L7:L703,AC704,G7:G703)</f>
        <v>0</v>
      </c>
      <c r="AD705" t="s">
        <v>778</v>
      </c>
    </row>
    <row r="706" spans="1:30" x14ac:dyDescent="0.2">
      <c r="C706" s="192"/>
      <c r="D706" s="10"/>
      <c r="AD706" t="s">
        <v>779</v>
      </c>
    </row>
    <row r="707" spans="1:30" x14ac:dyDescent="0.2">
      <c r="D707" s="10"/>
    </row>
    <row r="708" spans="1:30" x14ac:dyDescent="0.2">
      <c r="D708" s="10"/>
    </row>
    <row r="709" spans="1:30" x14ac:dyDescent="0.2">
      <c r="D709" s="10"/>
    </row>
    <row r="710" spans="1:30" x14ac:dyDescent="0.2">
      <c r="D710" s="10"/>
    </row>
    <row r="711" spans="1:30" x14ac:dyDescent="0.2">
      <c r="D711" s="10"/>
    </row>
    <row r="712" spans="1:30" x14ac:dyDescent="0.2">
      <c r="D712" s="10"/>
    </row>
    <row r="713" spans="1:30" x14ac:dyDescent="0.2">
      <c r="D713" s="10"/>
    </row>
    <row r="714" spans="1:30" x14ac:dyDescent="0.2">
      <c r="D714" s="10"/>
    </row>
    <row r="715" spans="1:30" x14ac:dyDescent="0.2">
      <c r="D715" s="10"/>
    </row>
    <row r="716" spans="1:30" x14ac:dyDescent="0.2">
      <c r="D716" s="10"/>
    </row>
    <row r="717" spans="1:30" x14ac:dyDescent="0.2">
      <c r="D717" s="10"/>
    </row>
    <row r="718" spans="1:30" x14ac:dyDescent="0.2">
      <c r="D718" s="10"/>
    </row>
    <row r="719" spans="1:30" x14ac:dyDescent="0.2">
      <c r="D719" s="10"/>
    </row>
    <row r="720" spans="1:30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password="DE09" sheet="1" objects="1" scenarios="1" formatRows="0"/>
  <mergeCells count="263">
    <mergeCell ref="C15:G15"/>
    <mergeCell ref="C18:G18"/>
    <mergeCell ref="C21:G21"/>
    <mergeCell ref="C24:G24"/>
    <mergeCell ref="C27:G27"/>
    <mergeCell ref="C29:G29"/>
    <mergeCell ref="A1:G1"/>
    <mergeCell ref="C2:G2"/>
    <mergeCell ref="C3:G3"/>
    <mergeCell ref="C4:G4"/>
    <mergeCell ref="C10:G10"/>
    <mergeCell ref="C12:G12"/>
    <mergeCell ref="C42:G42"/>
    <mergeCell ref="C44:G44"/>
    <mergeCell ref="C46:G46"/>
    <mergeCell ref="C54:G54"/>
    <mergeCell ref="C56:G56"/>
    <mergeCell ref="C63:G63"/>
    <mergeCell ref="C31:G31"/>
    <mergeCell ref="C33:G33"/>
    <mergeCell ref="C35:G35"/>
    <mergeCell ref="C37:G37"/>
    <mergeCell ref="C38:G38"/>
    <mergeCell ref="C40:G40"/>
    <mergeCell ref="C88:G88"/>
    <mergeCell ref="C90:G90"/>
    <mergeCell ref="C98:G98"/>
    <mergeCell ref="C100:G100"/>
    <mergeCell ref="C103:G103"/>
    <mergeCell ref="C105:G105"/>
    <mergeCell ref="C65:G65"/>
    <mergeCell ref="C73:G73"/>
    <mergeCell ref="C75:G75"/>
    <mergeCell ref="C76:G76"/>
    <mergeCell ref="C84:G84"/>
    <mergeCell ref="C86:G86"/>
    <mergeCell ref="C120:G120"/>
    <mergeCell ref="C123:G123"/>
    <mergeCell ref="C125:G125"/>
    <mergeCell ref="C127:G127"/>
    <mergeCell ref="C129:G129"/>
    <mergeCell ref="C131:G131"/>
    <mergeCell ref="C107:G107"/>
    <mergeCell ref="C109:G109"/>
    <mergeCell ref="C111:G111"/>
    <mergeCell ref="C113:G113"/>
    <mergeCell ref="C117:G117"/>
    <mergeCell ref="C119:G119"/>
    <mergeCell ref="C154:G154"/>
    <mergeCell ref="C157:G157"/>
    <mergeCell ref="C160:G160"/>
    <mergeCell ref="C162:G162"/>
    <mergeCell ref="C165:G165"/>
    <mergeCell ref="C168:G168"/>
    <mergeCell ref="C133:G133"/>
    <mergeCell ref="C141:G141"/>
    <mergeCell ref="C143:G143"/>
    <mergeCell ref="C146:G146"/>
    <mergeCell ref="C148:G148"/>
    <mergeCell ref="C151:G151"/>
    <mergeCell ref="C183:G183"/>
    <mergeCell ref="C186:G186"/>
    <mergeCell ref="C189:G189"/>
    <mergeCell ref="C191:G191"/>
    <mergeCell ref="C193:G193"/>
    <mergeCell ref="C195:G195"/>
    <mergeCell ref="C172:G172"/>
    <mergeCell ref="C174:G174"/>
    <mergeCell ref="C176:G176"/>
    <mergeCell ref="C178:G178"/>
    <mergeCell ref="C180:G180"/>
    <mergeCell ref="C182:G182"/>
    <mergeCell ref="C215:G215"/>
    <mergeCell ref="C216:G216"/>
    <mergeCell ref="C218:G218"/>
    <mergeCell ref="C221:G221"/>
    <mergeCell ref="C224:G224"/>
    <mergeCell ref="C227:G227"/>
    <mergeCell ref="C197:G197"/>
    <mergeCell ref="C199:G199"/>
    <mergeCell ref="C201:G201"/>
    <mergeCell ref="C203:G203"/>
    <mergeCell ref="C205:G205"/>
    <mergeCell ref="C212:G212"/>
    <mergeCell ref="C246:G246"/>
    <mergeCell ref="C248:G248"/>
    <mergeCell ref="C250:G250"/>
    <mergeCell ref="C254:G254"/>
    <mergeCell ref="C256:G256"/>
    <mergeCell ref="C257:G257"/>
    <mergeCell ref="C230:G230"/>
    <mergeCell ref="C232:G232"/>
    <mergeCell ref="C234:G234"/>
    <mergeCell ref="C237:G237"/>
    <mergeCell ref="C240:G240"/>
    <mergeCell ref="C244:G244"/>
    <mergeCell ref="C271:G271"/>
    <mergeCell ref="C273:G273"/>
    <mergeCell ref="C275:G275"/>
    <mergeCell ref="C276:G276"/>
    <mergeCell ref="C277:G277"/>
    <mergeCell ref="C278:G278"/>
    <mergeCell ref="C260:G260"/>
    <mergeCell ref="C262:G262"/>
    <mergeCell ref="C263:G263"/>
    <mergeCell ref="C265:G265"/>
    <mergeCell ref="C267:G267"/>
    <mergeCell ref="C269:G269"/>
    <mergeCell ref="C292:G292"/>
    <mergeCell ref="C294:G294"/>
    <mergeCell ref="C297:G297"/>
    <mergeCell ref="C303:G303"/>
    <mergeCell ref="C306:G306"/>
    <mergeCell ref="C307:G307"/>
    <mergeCell ref="C281:G281"/>
    <mergeCell ref="C283:G283"/>
    <mergeCell ref="C284:G284"/>
    <mergeCell ref="C285:G285"/>
    <mergeCell ref="C287:G287"/>
    <mergeCell ref="C289:G289"/>
    <mergeCell ref="C320:G320"/>
    <mergeCell ref="C322:G322"/>
    <mergeCell ref="C324:G324"/>
    <mergeCell ref="C326:G326"/>
    <mergeCell ref="C328:G328"/>
    <mergeCell ref="C330:G330"/>
    <mergeCell ref="C310:G310"/>
    <mergeCell ref="C312:G312"/>
    <mergeCell ref="C313:G313"/>
    <mergeCell ref="C315:G315"/>
    <mergeCell ref="C317:G317"/>
    <mergeCell ref="C318:G318"/>
    <mergeCell ref="C347:G347"/>
    <mergeCell ref="C349:G349"/>
    <mergeCell ref="C351:G351"/>
    <mergeCell ref="C353:G353"/>
    <mergeCell ref="C355:G355"/>
    <mergeCell ref="C356:G356"/>
    <mergeCell ref="C332:G332"/>
    <mergeCell ref="C334:G334"/>
    <mergeCell ref="C337:G337"/>
    <mergeCell ref="C339:G339"/>
    <mergeCell ref="C341:G341"/>
    <mergeCell ref="C344:G344"/>
    <mergeCell ref="C375:G375"/>
    <mergeCell ref="C377:G377"/>
    <mergeCell ref="C380:G380"/>
    <mergeCell ref="C382:G382"/>
    <mergeCell ref="C383:G383"/>
    <mergeCell ref="C409:G409"/>
    <mergeCell ref="C360:G360"/>
    <mergeCell ref="C363:G363"/>
    <mergeCell ref="C366:G366"/>
    <mergeCell ref="C368:G368"/>
    <mergeCell ref="C371:G371"/>
    <mergeCell ref="C374:G374"/>
    <mergeCell ref="C427:G427"/>
    <mergeCell ref="C429:G429"/>
    <mergeCell ref="C430:G430"/>
    <mergeCell ref="C438:G438"/>
    <mergeCell ref="C440:G440"/>
    <mergeCell ref="C444:G444"/>
    <mergeCell ref="C415:G415"/>
    <mergeCell ref="C417:G417"/>
    <mergeCell ref="C420:G420"/>
    <mergeCell ref="C423:G423"/>
    <mergeCell ref="C424:G424"/>
    <mergeCell ref="C425:G425"/>
    <mergeCell ref="C471:G471"/>
    <mergeCell ref="C476:G476"/>
    <mergeCell ref="C479:G479"/>
    <mergeCell ref="C482:G482"/>
    <mergeCell ref="C485:G485"/>
    <mergeCell ref="C487:G487"/>
    <mergeCell ref="C447:G447"/>
    <mergeCell ref="C450:G450"/>
    <mergeCell ref="C453:G453"/>
    <mergeCell ref="C456:G456"/>
    <mergeCell ref="C465:G465"/>
    <mergeCell ref="C468:G468"/>
    <mergeCell ref="C522:G522"/>
    <mergeCell ref="C525:G525"/>
    <mergeCell ref="C528:G528"/>
    <mergeCell ref="C531:G531"/>
    <mergeCell ref="C534:G534"/>
    <mergeCell ref="C535:G535"/>
    <mergeCell ref="C489:G489"/>
    <mergeCell ref="C492:G492"/>
    <mergeCell ref="C495:G495"/>
    <mergeCell ref="C506:G506"/>
    <mergeCell ref="C509:G509"/>
    <mergeCell ref="C518:G518"/>
    <mergeCell ref="C552:G552"/>
    <mergeCell ref="C556:G556"/>
    <mergeCell ref="C559:G559"/>
    <mergeCell ref="C562:G562"/>
    <mergeCell ref="C564:G564"/>
    <mergeCell ref="C565:G565"/>
    <mergeCell ref="C537:G537"/>
    <mergeCell ref="C539:G539"/>
    <mergeCell ref="C543:G543"/>
    <mergeCell ref="C546:G546"/>
    <mergeCell ref="C549:G549"/>
    <mergeCell ref="C551:G551"/>
    <mergeCell ref="C584:G584"/>
    <mergeCell ref="C586:G586"/>
    <mergeCell ref="C589:G589"/>
    <mergeCell ref="C591:G591"/>
    <mergeCell ref="C592:G592"/>
    <mergeCell ref="C595:G595"/>
    <mergeCell ref="C569:G569"/>
    <mergeCell ref="C572:G572"/>
    <mergeCell ref="C575:G575"/>
    <mergeCell ref="C578:G578"/>
    <mergeCell ref="C580:G580"/>
    <mergeCell ref="C581:G581"/>
    <mergeCell ref="C615:G615"/>
    <mergeCell ref="C619:G619"/>
    <mergeCell ref="C621:G621"/>
    <mergeCell ref="C623:G623"/>
    <mergeCell ref="C625:G625"/>
    <mergeCell ref="C627:G627"/>
    <mergeCell ref="C597:G597"/>
    <mergeCell ref="C600:G600"/>
    <mergeCell ref="C603:G603"/>
    <mergeCell ref="C607:G607"/>
    <mergeCell ref="C609:G609"/>
    <mergeCell ref="C612:G612"/>
    <mergeCell ref="C641:G641"/>
    <mergeCell ref="C643:G643"/>
    <mergeCell ref="C645:G645"/>
    <mergeCell ref="C647:G647"/>
    <mergeCell ref="C649:G649"/>
    <mergeCell ref="C651:G651"/>
    <mergeCell ref="C629:G629"/>
    <mergeCell ref="C631:G631"/>
    <mergeCell ref="C633:G633"/>
    <mergeCell ref="C635:G635"/>
    <mergeCell ref="C637:G637"/>
    <mergeCell ref="C639:G639"/>
    <mergeCell ref="C665:G665"/>
    <mergeCell ref="C667:G667"/>
    <mergeCell ref="C668:G668"/>
    <mergeCell ref="C672:G672"/>
    <mergeCell ref="C675:G675"/>
    <mergeCell ref="C678:G678"/>
    <mergeCell ref="C653:G653"/>
    <mergeCell ref="C655:G655"/>
    <mergeCell ref="C657:G657"/>
    <mergeCell ref="C659:G659"/>
    <mergeCell ref="C661:G661"/>
    <mergeCell ref="C664:G664"/>
    <mergeCell ref="C697:G697"/>
    <mergeCell ref="C699:G699"/>
    <mergeCell ref="C700:G700"/>
    <mergeCell ref="C702:G702"/>
    <mergeCell ref="C703:G703"/>
    <mergeCell ref="C683:G683"/>
    <mergeCell ref="C685:G685"/>
    <mergeCell ref="C690:G690"/>
    <mergeCell ref="C692:G692"/>
    <mergeCell ref="C694:G694"/>
    <mergeCell ref="C695:G695"/>
  </mergeCells>
  <pageMargins left="0.59055118110236204" right="0.196850393700787" top="0.78740157499999996" bottom="0.78740157499999996" header="0.3" footer="0.3"/>
  <pageSetup paperSize="9" scale="83" fitToHeight="0" orientation="portrait" r:id="rId1"/>
  <headerFooter>
    <oddFooter>&amp;RStránka &amp;P z &amp;N&amp;LZpracováno programem BUILDpower S,  © RTS, a.s.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BE5000"/>
  <sheetViews>
    <sheetView workbookViewId="0">
      <pane ySplit="7" topLeftCell="A8" activePane="bottomLeft" state="frozen"/>
      <selection pane="bottomLeft" activeCell="AA398" sqref="AA398"/>
    </sheetView>
  </sheetViews>
  <sheetFormatPr defaultRowHeight="12.75" outlineLevelRow="3" x14ac:dyDescent="0.2"/>
  <cols>
    <col min="1" max="1" width="3.42578125" customWidth="1"/>
    <col min="2" max="2" width="12.5703125" style="120" customWidth="1"/>
    <col min="3" max="3" width="63.28515625" style="120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2" width="0" hidden="1" customWidth="1"/>
    <col min="26" max="26" width="0" hidden="1" customWidth="1"/>
    <col min="28" max="38" width="0" hidden="1" customWidth="1"/>
    <col min="50" max="50" width="98.7109375" customWidth="1"/>
  </cols>
  <sheetData>
    <row r="1" spans="1:57" ht="15.75" customHeight="1" x14ac:dyDescent="0.25">
      <c r="A1" s="736" t="s">
        <v>154</v>
      </c>
      <c r="B1" s="736"/>
      <c r="C1" s="736"/>
      <c r="D1" s="736"/>
      <c r="E1" s="736"/>
      <c r="F1" s="736"/>
      <c r="G1" s="736"/>
      <c r="AD1" t="s">
        <v>155</v>
      </c>
    </row>
    <row r="2" spans="1:57" ht="24.95" customHeight="1" x14ac:dyDescent="0.2">
      <c r="A2" s="139" t="s">
        <v>7</v>
      </c>
      <c r="B2" s="48" t="s">
        <v>43</v>
      </c>
      <c r="C2" s="737" t="s">
        <v>44</v>
      </c>
      <c r="D2" s="738"/>
      <c r="E2" s="738"/>
      <c r="F2" s="738"/>
      <c r="G2" s="739"/>
      <c r="AD2" t="s">
        <v>156</v>
      </c>
    </row>
    <row r="3" spans="1:57" ht="24.95" customHeight="1" x14ac:dyDescent="0.2">
      <c r="A3" s="139" t="s">
        <v>8</v>
      </c>
      <c r="B3" s="48" t="s">
        <v>59</v>
      </c>
      <c r="C3" s="737" t="s">
        <v>60</v>
      </c>
      <c r="D3" s="738"/>
      <c r="E3" s="738"/>
      <c r="F3" s="738"/>
      <c r="G3" s="739"/>
      <c r="Z3" s="120" t="s">
        <v>156</v>
      </c>
      <c r="AD3" t="s">
        <v>157</v>
      </c>
    </row>
    <row r="4" spans="1:57" ht="24.95" customHeight="1" x14ac:dyDescent="0.2">
      <c r="A4" s="140" t="s">
        <v>9</v>
      </c>
      <c r="B4" s="141" t="s">
        <v>62</v>
      </c>
      <c r="C4" s="740" t="s">
        <v>63</v>
      </c>
      <c r="D4" s="741"/>
      <c r="E4" s="741"/>
      <c r="F4" s="741"/>
      <c r="G4" s="742"/>
      <c r="AD4" t="s">
        <v>158</v>
      </c>
    </row>
    <row r="5" spans="1:57" x14ac:dyDescent="0.2">
      <c r="D5" s="10"/>
    </row>
    <row r="6" spans="1:57" ht="38.25" x14ac:dyDescent="0.2">
      <c r="A6" s="143" t="s">
        <v>159</v>
      </c>
      <c r="B6" s="145" t="s">
        <v>160</v>
      </c>
      <c r="C6" s="145" t="s">
        <v>161</v>
      </c>
      <c r="D6" s="144" t="s">
        <v>162</v>
      </c>
      <c r="E6" s="143" t="s">
        <v>163</v>
      </c>
      <c r="F6" s="142" t="s">
        <v>164</v>
      </c>
      <c r="G6" s="143" t="s">
        <v>29</v>
      </c>
      <c r="H6" s="146" t="s">
        <v>30</v>
      </c>
      <c r="I6" s="146" t="s">
        <v>165</v>
      </c>
      <c r="J6" s="146" t="s">
        <v>31</v>
      </c>
      <c r="K6" s="146" t="s">
        <v>166</v>
      </c>
      <c r="L6" s="146" t="s">
        <v>167</v>
      </c>
      <c r="M6" s="146" t="s">
        <v>168</v>
      </c>
      <c r="N6" s="146" t="s">
        <v>169</v>
      </c>
      <c r="O6" s="146" t="s">
        <v>170</v>
      </c>
      <c r="P6" s="146" t="s">
        <v>171</v>
      </c>
      <c r="Q6" s="146" t="s">
        <v>172</v>
      </c>
      <c r="R6" s="146" t="s">
        <v>173</v>
      </c>
      <c r="S6" s="146" t="s">
        <v>174</v>
      </c>
      <c r="T6" s="146" t="s">
        <v>175</v>
      </c>
      <c r="U6" s="146" t="s">
        <v>176</v>
      </c>
      <c r="V6" s="146" t="s">
        <v>177</v>
      </c>
    </row>
    <row r="7" spans="1:57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8"/>
      <c r="O7" s="148"/>
      <c r="P7" s="148"/>
      <c r="Q7" s="148"/>
      <c r="R7" s="149"/>
      <c r="S7" s="149"/>
      <c r="T7" s="149"/>
      <c r="U7" s="149"/>
      <c r="V7" s="149"/>
    </row>
    <row r="8" spans="1:57" x14ac:dyDescent="0.2">
      <c r="A8" s="168" t="s">
        <v>178</v>
      </c>
      <c r="B8" s="169" t="s">
        <v>87</v>
      </c>
      <c r="C8" s="184" t="s">
        <v>88</v>
      </c>
      <c r="D8" s="170"/>
      <c r="E8" s="171"/>
      <c r="F8" s="172"/>
      <c r="G8" s="172">
        <f>SUMIF(AD9:AD30,"&lt;&gt;NOR",G9:G30)</f>
        <v>0</v>
      </c>
      <c r="H8" s="172"/>
      <c r="I8" s="172">
        <f>SUM(I9:I30)</f>
        <v>0</v>
      </c>
      <c r="J8" s="172"/>
      <c r="K8" s="172">
        <f>SUM(K9:K30)</f>
        <v>15448.97</v>
      </c>
      <c r="L8" s="172"/>
      <c r="M8" s="172">
        <f>SUM(M9:M30)</f>
        <v>0</v>
      </c>
      <c r="N8" s="171"/>
      <c r="O8" s="171">
        <f>SUM(O9:O30)</f>
        <v>0.03</v>
      </c>
      <c r="P8" s="171"/>
      <c r="Q8" s="171">
        <f>SUM(Q9:Q30)</f>
        <v>0</v>
      </c>
      <c r="R8" s="167"/>
      <c r="S8" s="167">
        <f>SUM(S9:S30)</f>
        <v>20.6</v>
      </c>
      <c r="T8" s="167"/>
      <c r="U8" s="167"/>
      <c r="V8" s="167"/>
      <c r="AD8" t="s">
        <v>179</v>
      </c>
    </row>
    <row r="9" spans="1:57" ht="22.5" outlineLevel="1" x14ac:dyDescent="0.2">
      <c r="A9" s="177">
        <v>1</v>
      </c>
      <c r="B9" s="178" t="s">
        <v>780</v>
      </c>
      <c r="C9" s="185" t="s">
        <v>781</v>
      </c>
      <c r="D9" s="179" t="s">
        <v>182</v>
      </c>
      <c r="E9" s="180">
        <v>68.662099999999995</v>
      </c>
      <c r="F9" s="181"/>
      <c r="G9" s="182">
        <f>ROUND(E9*F9,2)</f>
        <v>0</v>
      </c>
      <c r="H9" s="181">
        <v>0</v>
      </c>
      <c r="I9" s="182">
        <f>ROUND(E9*H9,2)</f>
        <v>0</v>
      </c>
      <c r="J9" s="181">
        <v>225</v>
      </c>
      <c r="K9" s="182">
        <f>ROUND(E9*J9,2)</f>
        <v>15448.97</v>
      </c>
      <c r="L9" s="182">
        <v>21</v>
      </c>
      <c r="M9" s="182">
        <f>G9*(1+L9/100)</f>
        <v>0</v>
      </c>
      <c r="N9" s="180">
        <v>4.0000000000000002E-4</v>
      </c>
      <c r="O9" s="180">
        <f>ROUND(E9*N9,2)</f>
        <v>0.03</v>
      </c>
      <c r="P9" s="180">
        <v>0</v>
      </c>
      <c r="Q9" s="180">
        <f>ROUND(E9*P9,2)</f>
        <v>0</v>
      </c>
      <c r="R9" s="157">
        <v>0.3</v>
      </c>
      <c r="S9" s="157">
        <f>ROUND(E9*R9,2)</f>
        <v>20.6</v>
      </c>
      <c r="T9" s="157"/>
      <c r="U9" s="157" t="s">
        <v>183</v>
      </c>
      <c r="V9" s="157" t="s">
        <v>184</v>
      </c>
      <c r="W9" s="147"/>
      <c r="X9" s="147"/>
      <c r="Y9" s="147"/>
      <c r="Z9" s="147"/>
      <c r="AA9" s="147"/>
      <c r="AB9" s="147"/>
      <c r="AC9" s="147"/>
      <c r="AD9" s="147" t="s">
        <v>185</v>
      </c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</row>
    <row r="10" spans="1:57" outlineLevel="2" x14ac:dyDescent="0.2">
      <c r="A10" s="154"/>
      <c r="B10" s="155"/>
      <c r="C10" s="728" t="s">
        <v>540</v>
      </c>
      <c r="D10" s="729"/>
      <c r="E10" s="729"/>
      <c r="F10" s="729"/>
      <c r="G10" s="729"/>
      <c r="H10" s="157"/>
      <c r="I10" s="157"/>
      <c r="J10" s="157"/>
      <c r="K10" s="157"/>
      <c r="L10" s="157"/>
      <c r="M10" s="157"/>
      <c r="N10" s="156"/>
      <c r="O10" s="156"/>
      <c r="P10" s="156"/>
      <c r="Q10" s="156"/>
      <c r="R10" s="157"/>
      <c r="S10" s="157"/>
      <c r="T10" s="157"/>
      <c r="U10" s="157"/>
      <c r="V10" s="157"/>
      <c r="W10" s="147"/>
      <c r="X10" s="147"/>
      <c r="Y10" s="147"/>
      <c r="Z10" s="147"/>
      <c r="AA10" s="147"/>
      <c r="AB10" s="147"/>
      <c r="AC10" s="147"/>
      <c r="AD10" s="147" t="s">
        <v>208</v>
      </c>
      <c r="AE10" s="147"/>
      <c r="AF10" s="147"/>
      <c r="AG10" s="147"/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</row>
    <row r="11" spans="1:57" outlineLevel="3" x14ac:dyDescent="0.2">
      <c r="A11" s="154"/>
      <c r="B11" s="155"/>
      <c r="C11" s="734" t="s">
        <v>782</v>
      </c>
      <c r="D11" s="735"/>
      <c r="E11" s="735"/>
      <c r="F11" s="735"/>
      <c r="G11" s="735"/>
      <c r="H11" s="157"/>
      <c r="I11" s="157"/>
      <c r="J11" s="157"/>
      <c r="K11" s="157"/>
      <c r="L11" s="157"/>
      <c r="M11" s="157"/>
      <c r="N11" s="156"/>
      <c r="O11" s="156"/>
      <c r="P11" s="156"/>
      <c r="Q11" s="156"/>
      <c r="R11" s="157"/>
      <c r="S11" s="157"/>
      <c r="T11" s="157"/>
      <c r="U11" s="157"/>
      <c r="V11" s="157"/>
      <c r="W11" s="147"/>
      <c r="X11" s="147"/>
      <c r="Y11" s="147"/>
      <c r="Z11" s="147"/>
      <c r="AA11" s="147"/>
      <c r="AB11" s="147"/>
      <c r="AC11" s="147"/>
      <c r="AD11" s="147" t="s">
        <v>208</v>
      </c>
      <c r="AE11" s="147"/>
      <c r="AF11" s="147"/>
      <c r="AG11" s="147"/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</row>
    <row r="12" spans="1:57" outlineLevel="3" x14ac:dyDescent="0.2">
      <c r="A12" s="154"/>
      <c r="B12" s="155"/>
      <c r="C12" s="734" t="s">
        <v>783</v>
      </c>
      <c r="D12" s="735"/>
      <c r="E12" s="735"/>
      <c r="F12" s="735"/>
      <c r="G12" s="735"/>
      <c r="H12" s="157"/>
      <c r="I12" s="157"/>
      <c r="J12" s="157"/>
      <c r="K12" s="157"/>
      <c r="L12" s="157"/>
      <c r="M12" s="157"/>
      <c r="N12" s="156"/>
      <c r="O12" s="156"/>
      <c r="P12" s="156"/>
      <c r="Q12" s="156"/>
      <c r="R12" s="157"/>
      <c r="S12" s="157"/>
      <c r="T12" s="157"/>
      <c r="U12" s="157"/>
      <c r="V12" s="157"/>
      <c r="W12" s="147"/>
      <c r="X12" s="147"/>
      <c r="Y12" s="147"/>
      <c r="Z12" s="147"/>
      <c r="AA12" s="147"/>
      <c r="AB12" s="147"/>
      <c r="AC12" s="147"/>
      <c r="AD12" s="147" t="s">
        <v>208</v>
      </c>
      <c r="AE12" s="147"/>
      <c r="AF12" s="147"/>
      <c r="AG12" s="147"/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</row>
    <row r="13" spans="1:57" outlineLevel="3" x14ac:dyDescent="0.2">
      <c r="A13" s="154"/>
      <c r="B13" s="155"/>
      <c r="C13" s="734" t="s">
        <v>784</v>
      </c>
      <c r="D13" s="735"/>
      <c r="E13" s="735"/>
      <c r="F13" s="735"/>
      <c r="G13" s="735"/>
      <c r="H13" s="157"/>
      <c r="I13" s="157"/>
      <c r="J13" s="157"/>
      <c r="K13" s="157"/>
      <c r="L13" s="157"/>
      <c r="M13" s="157"/>
      <c r="N13" s="156"/>
      <c r="O13" s="156"/>
      <c r="P13" s="156"/>
      <c r="Q13" s="156"/>
      <c r="R13" s="157"/>
      <c r="S13" s="157"/>
      <c r="T13" s="157"/>
      <c r="U13" s="157"/>
      <c r="V13" s="157"/>
      <c r="W13" s="147"/>
      <c r="X13" s="147"/>
      <c r="Y13" s="147"/>
      <c r="Z13" s="147"/>
      <c r="AA13" s="147"/>
      <c r="AB13" s="147"/>
      <c r="AC13" s="147"/>
      <c r="AD13" s="147" t="s">
        <v>208</v>
      </c>
      <c r="AE13" s="147"/>
      <c r="AF13" s="147"/>
      <c r="AG13" s="147"/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83" t="str">
        <f>C13</f>
        <v>- standardního tmelení Q2, to je: základní tmelení Q1+ dodatečné tmelení (tmelení najemno) a případné přebroušení.</v>
      </c>
      <c r="AY13" s="147"/>
      <c r="AZ13" s="147"/>
      <c r="BA13" s="147"/>
      <c r="BB13" s="147"/>
      <c r="BC13" s="147"/>
      <c r="BD13" s="147"/>
      <c r="BE13" s="147"/>
    </row>
    <row r="14" spans="1:57" outlineLevel="3" x14ac:dyDescent="0.2">
      <c r="A14" s="154"/>
      <c r="B14" s="155"/>
      <c r="C14" s="193" t="s">
        <v>550</v>
      </c>
      <c r="D14" s="160"/>
      <c r="E14" s="161"/>
      <c r="F14" s="162"/>
      <c r="G14" s="162"/>
      <c r="H14" s="157"/>
      <c r="I14" s="157"/>
      <c r="J14" s="157"/>
      <c r="K14" s="157"/>
      <c r="L14" s="157"/>
      <c r="M14" s="157"/>
      <c r="N14" s="156"/>
      <c r="O14" s="156"/>
      <c r="P14" s="156"/>
      <c r="Q14" s="156"/>
      <c r="R14" s="157"/>
      <c r="S14" s="157"/>
      <c r="T14" s="157"/>
      <c r="U14" s="157"/>
      <c r="V14" s="157"/>
      <c r="W14" s="147"/>
      <c r="X14" s="147"/>
      <c r="Y14" s="147"/>
      <c r="Z14" s="147"/>
      <c r="AA14" s="147"/>
      <c r="AB14" s="147"/>
      <c r="AC14" s="147"/>
      <c r="AD14" s="147" t="s">
        <v>208</v>
      </c>
      <c r="AE14" s="147"/>
      <c r="AF14" s="147"/>
      <c r="AG14" s="147"/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</row>
    <row r="15" spans="1:57" outlineLevel="3" x14ac:dyDescent="0.2">
      <c r="A15" s="154"/>
      <c r="B15" s="155"/>
      <c r="C15" s="734" t="s">
        <v>785</v>
      </c>
      <c r="D15" s="735"/>
      <c r="E15" s="735"/>
      <c r="F15" s="735"/>
      <c r="G15" s="735"/>
      <c r="H15" s="157"/>
      <c r="I15" s="157"/>
      <c r="J15" s="157"/>
      <c r="K15" s="157"/>
      <c r="L15" s="157"/>
      <c r="M15" s="157"/>
      <c r="N15" s="156"/>
      <c r="O15" s="156"/>
      <c r="P15" s="156"/>
      <c r="Q15" s="156"/>
      <c r="R15" s="157"/>
      <c r="S15" s="157"/>
      <c r="T15" s="157"/>
      <c r="U15" s="157"/>
      <c r="V15" s="157"/>
      <c r="W15" s="147"/>
      <c r="X15" s="147"/>
      <c r="Y15" s="147"/>
      <c r="Z15" s="147"/>
      <c r="AA15" s="147"/>
      <c r="AB15" s="147"/>
      <c r="AC15" s="147"/>
      <c r="AD15" s="147" t="s">
        <v>208</v>
      </c>
      <c r="AE15" s="147"/>
      <c r="AF15" s="147"/>
      <c r="AG15" s="147"/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</row>
    <row r="16" spans="1:57" outlineLevel="2" x14ac:dyDescent="0.2">
      <c r="A16" s="154"/>
      <c r="B16" s="155"/>
      <c r="C16" s="186" t="s">
        <v>786</v>
      </c>
      <c r="D16" s="158"/>
      <c r="E16" s="159"/>
      <c r="F16" s="157"/>
      <c r="G16" s="157"/>
      <c r="H16" s="157"/>
      <c r="I16" s="157"/>
      <c r="J16" s="157"/>
      <c r="K16" s="157"/>
      <c r="L16" s="157"/>
      <c r="M16" s="157"/>
      <c r="N16" s="156"/>
      <c r="O16" s="156"/>
      <c r="P16" s="156"/>
      <c r="Q16" s="156"/>
      <c r="R16" s="157"/>
      <c r="S16" s="157"/>
      <c r="T16" s="157"/>
      <c r="U16" s="157"/>
      <c r="V16" s="157"/>
      <c r="W16" s="147"/>
      <c r="X16" s="147"/>
      <c r="Y16" s="147"/>
      <c r="Z16" s="147"/>
      <c r="AA16" s="147"/>
      <c r="AB16" s="147"/>
      <c r="AC16" s="147"/>
      <c r="AD16" s="147" t="s">
        <v>189</v>
      </c>
      <c r="AE16" s="147">
        <v>0</v>
      </c>
      <c r="AF16" s="147"/>
      <c r="AG16" s="147"/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</row>
    <row r="17" spans="1:57" outlineLevel="3" x14ac:dyDescent="0.2">
      <c r="A17" s="154"/>
      <c r="B17" s="155"/>
      <c r="C17" s="186" t="s">
        <v>787</v>
      </c>
      <c r="D17" s="158"/>
      <c r="E17" s="159">
        <v>24.9024</v>
      </c>
      <c r="F17" s="157"/>
      <c r="G17" s="157"/>
      <c r="H17" s="157"/>
      <c r="I17" s="157"/>
      <c r="J17" s="157"/>
      <c r="K17" s="157"/>
      <c r="L17" s="157"/>
      <c r="M17" s="157"/>
      <c r="N17" s="156"/>
      <c r="O17" s="156"/>
      <c r="P17" s="156"/>
      <c r="Q17" s="156"/>
      <c r="R17" s="157"/>
      <c r="S17" s="157"/>
      <c r="T17" s="157"/>
      <c r="U17" s="157"/>
      <c r="V17" s="157"/>
      <c r="W17" s="147"/>
      <c r="X17" s="147"/>
      <c r="Y17" s="147"/>
      <c r="Z17" s="147"/>
      <c r="AA17" s="147"/>
      <c r="AB17" s="147"/>
      <c r="AC17" s="147"/>
      <c r="AD17" s="147" t="s">
        <v>189</v>
      </c>
      <c r="AE17" s="147">
        <v>0</v>
      </c>
      <c r="AF17" s="147"/>
      <c r="AG17" s="147"/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</row>
    <row r="18" spans="1:57" outlineLevel="3" x14ac:dyDescent="0.2">
      <c r="A18" s="154"/>
      <c r="B18" s="155"/>
      <c r="C18" s="186" t="s">
        <v>788</v>
      </c>
      <c r="D18" s="158"/>
      <c r="E18" s="159">
        <v>9.8815500000000007</v>
      </c>
      <c r="F18" s="157"/>
      <c r="G18" s="157"/>
      <c r="H18" s="157"/>
      <c r="I18" s="157"/>
      <c r="J18" s="157"/>
      <c r="K18" s="157"/>
      <c r="L18" s="157"/>
      <c r="M18" s="157"/>
      <c r="N18" s="156"/>
      <c r="O18" s="156"/>
      <c r="P18" s="156"/>
      <c r="Q18" s="156"/>
      <c r="R18" s="157"/>
      <c r="S18" s="157"/>
      <c r="T18" s="157"/>
      <c r="U18" s="157"/>
      <c r="V18" s="157"/>
      <c r="W18" s="147"/>
      <c r="X18" s="147"/>
      <c r="Y18" s="147"/>
      <c r="Z18" s="147"/>
      <c r="AA18" s="147"/>
      <c r="AB18" s="147"/>
      <c r="AC18" s="147"/>
      <c r="AD18" s="147" t="s">
        <v>189</v>
      </c>
      <c r="AE18" s="147">
        <v>0</v>
      </c>
      <c r="AF18" s="147"/>
      <c r="AG18" s="147"/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</row>
    <row r="19" spans="1:57" outlineLevel="3" x14ac:dyDescent="0.2">
      <c r="A19" s="154"/>
      <c r="B19" s="155"/>
      <c r="C19" s="186" t="s">
        <v>789</v>
      </c>
      <c r="D19" s="158"/>
      <c r="E19" s="159">
        <v>6.9992999999999999</v>
      </c>
      <c r="F19" s="157"/>
      <c r="G19" s="157"/>
      <c r="H19" s="157"/>
      <c r="I19" s="157"/>
      <c r="J19" s="157"/>
      <c r="K19" s="157"/>
      <c r="L19" s="157"/>
      <c r="M19" s="157"/>
      <c r="N19" s="156"/>
      <c r="O19" s="156"/>
      <c r="P19" s="156"/>
      <c r="Q19" s="156"/>
      <c r="R19" s="157"/>
      <c r="S19" s="157"/>
      <c r="T19" s="157"/>
      <c r="U19" s="157"/>
      <c r="V19" s="157"/>
      <c r="W19" s="147"/>
      <c r="X19" s="147"/>
      <c r="Y19" s="147"/>
      <c r="Z19" s="147"/>
      <c r="AA19" s="147"/>
      <c r="AB19" s="147"/>
      <c r="AC19" s="147"/>
      <c r="AD19" s="147" t="s">
        <v>189</v>
      </c>
      <c r="AE19" s="147">
        <v>0</v>
      </c>
      <c r="AF19" s="147"/>
      <c r="AG19" s="147"/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</row>
    <row r="20" spans="1:57" outlineLevel="3" x14ac:dyDescent="0.2">
      <c r="A20" s="154"/>
      <c r="B20" s="155"/>
      <c r="C20" s="186" t="s">
        <v>790</v>
      </c>
      <c r="D20" s="158"/>
      <c r="E20" s="159">
        <v>6.1099500000000004</v>
      </c>
      <c r="F20" s="157"/>
      <c r="G20" s="157"/>
      <c r="H20" s="157"/>
      <c r="I20" s="157"/>
      <c r="J20" s="157"/>
      <c r="K20" s="157"/>
      <c r="L20" s="157"/>
      <c r="M20" s="157"/>
      <c r="N20" s="156"/>
      <c r="O20" s="156"/>
      <c r="P20" s="156"/>
      <c r="Q20" s="156"/>
      <c r="R20" s="157"/>
      <c r="S20" s="157"/>
      <c r="T20" s="157"/>
      <c r="U20" s="157"/>
      <c r="V20" s="157"/>
      <c r="W20" s="147"/>
      <c r="X20" s="147"/>
      <c r="Y20" s="147"/>
      <c r="Z20" s="147"/>
      <c r="AA20" s="147"/>
      <c r="AB20" s="147"/>
      <c r="AC20" s="147"/>
      <c r="AD20" s="147" t="s">
        <v>189</v>
      </c>
      <c r="AE20" s="147">
        <v>0</v>
      </c>
      <c r="AF20" s="147"/>
      <c r="AG20" s="147"/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</row>
    <row r="21" spans="1:57" outlineLevel="3" x14ac:dyDescent="0.2">
      <c r="A21" s="154"/>
      <c r="B21" s="155"/>
      <c r="C21" s="186" t="s">
        <v>550</v>
      </c>
      <c r="D21" s="158"/>
      <c r="E21" s="159"/>
      <c r="F21" s="157"/>
      <c r="G21" s="157"/>
      <c r="H21" s="157"/>
      <c r="I21" s="157"/>
      <c r="J21" s="157"/>
      <c r="K21" s="157"/>
      <c r="L21" s="157"/>
      <c r="M21" s="157"/>
      <c r="N21" s="156"/>
      <c r="O21" s="156"/>
      <c r="P21" s="156"/>
      <c r="Q21" s="156"/>
      <c r="R21" s="157"/>
      <c r="S21" s="157"/>
      <c r="T21" s="157"/>
      <c r="U21" s="157"/>
      <c r="V21" s="157"/>
      <c r="W21" s="147"/>
      <c r="X21" s="147"/>
      <c r="Y21" s="147"/>
      <c r="Z21" s="147"/>
      <c r="AA21" s="147"/>
      <c r="AB21" s="147"/>
      <c r="AC21" s="147"/>
      <c r="AD21" s="147" t="s">
        <v>189</v>
      </c>
      <c r="AE21" s="147">
        <v>0</v>
      </c>
      <c r="AF21" s="147"/>
      <c r="AG21" s="147"/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</row>
    <row r="22" spans="1:57" outlineLevel="3" x14ac:dyDescent="0.2">
      <c r="A22" s="154"/>
      <c r="B22" s="155"/>
      <c r="C22" s="186" t="s">
        <v>791</v>
      </c>
      <c r="D22" s="158"/>
      <c r="E22" s="159"/>
      <c r="F22" s="157"/>
      <c r="G22" s="157"/>
      <c r="H22" s="157"/>
      <c r="I22" s="157"/>
      <c r="J22" s="157"/>
      <c r="K22" s="157"/>
      <c r="L22" s="157"/>
      <c r="M22" s="157"/>
      <c r="N22" s="156"/>
      <c r="O22" s="156"/>
      <c r="P22" s="156"/>
      <c r="Q22" s="156"/>
      <c r="R22" s="157"/>
      <c r="S22" s="157"/>
      <c r="T22" s="157"/>
      <c r="U22" s="157"/>
      <c r="V22" s="157"/>
      <c r="W22" s="147"/>
      <c r="X22" s="147"/>
      <c r="Y22" s="147"/>
      <c r="Z22" s="147"/>
      <c r="AA22" s="147"/>
      <c r="AB22" s="147"/>
      <c r="AC22" s="147"/>
      <c r="AD22" s="147" t="s">
        <v>189</v>
      </c>
      <c r="AE22" s="147">
        <v>0</v>
      </c>
      <c r="AF22" s="147"/>
      <c r="AG22" s="147"/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</row>
    <row r="23" spans="1:57" outlineLevel="3" x14ac:dyDescent="0.2">
      <c r="A23" s="154"/>
      <c r="B23" s="155"/>
      <c r="C23" s="186" t="s">
        <v>792</v>
      </c>
      <c r="D23" s="158"/>
      <c r="E23" s="159">
        <v>3.5152000000000001</v>
      </c>
      <c r="F23" s="157"/>
      <c r="G23" s="157"/>
      <c r="H23" s="157"/>
      <c r="I23" s="157"/>
      <c r="J23" s="157"/>
      <c r="K23" s="157"/>
      <c r="L23" s="157"/>
      <c r="M23" s="157"/>
      <c r="N23" s="156"/>
      <c r="O23" s="156"/>
      <c r="P23" s="156"/>
      <c r="Q23" s="156"/>
      <c r="R23" s="157"/>
      <c r="S23" s="157"/>
      <c r="T23" s="157"/>
      <c r="U23" s="157"/>
      <c r="V23" s="157"/>
      <c r="W23" s="147"/>
      <c r="X23" s="147"/>
      <c r="Y23" s="147"/>
      <c r="Z23" s="147"/>
      <c r="AA23" s="147"/>
      <c r="AB23" s="147"/>
      <c r="AC23" s="147"/>
      <c r="AD23" s="147" t="s">
        <v>189</v>
      </c>
      <c r="AE23" s="147">
        <v>0</v>
      </c>
      <c r="AF23" s="147"/>
      <c r="AG23" s="147"/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</row>
    <row r="24" spans="1:57" outlineLevel="3" x14ac:dyDescent="0.2">
      <c r="A24" s="154"/>
      <c r="B24" s="155"/>
      <c r="C24" s="186" t="s">
        <v>550</v>
      </c>
      <c r="D24" s="158"/>
      <c r="E24" s="159"/>
      <c r="F24" s="157"/>
      <c r="G24" s="157"/>
      <c r="H24" s="157"/>
      <c r="I24" s="157"/>
      <c r="J24" s="157"/>
      <c r="K24" s="157"/>
      <c r="L24" s="157"/>
      <c r="M24" s="157"/>
      <c r="N24" s="156"/>
      <c r="O24" s="156"/>
      <c r="P24" s="156"/>
      <c r="Q24" s="156"/>
      <c r="R24" s="157"/>
      <c r="S24" s="157"/>
      <c r="T24" s="157"/>
      <c r="U24" s="157"/>
      <c r="V24" s="157"/>
      <c r="W24" s="147"/>
      <c r="X24" s="147"/>
      <c r="Y24" s="147"/>
      <c r="Z24" s="147"/>
      <c r="AA24" s="147"/>
      <c r="AB24" s="147"/>
      <c r="AC24" s="147"/>
      <c r="AD24" s="147" t="s">
        <v>189</v>
      </c>
      <c r="AE24" s="147">
        <v>0</v>
      </c>
      <c r="AF24" s="147"/>
      <c r="AG24" s="147"/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</row>
    <row r="25" spans="1:57" outlineLevel="3" x14ac:dyDescent="0.2">
      <c r="A25" s="154"/>
      <c r="B25" s="155"/>
      <c r="C25" s="186" t="s">
        <v>793</v>
      </c>
      <c r="D25" s="158"/>
      <c r="E25" s="159"/>
      <c r="F25" s="157"/>
      <c r="G25" s="157"/>
      <c r="H25" s="157"/>
      <c r="I25" s="157"/>
      <c r="J25" s="157"/>
      <c r="K25" s="157"/>
      <c r="L25" s="157"/>
      <c r="M25" s="157"/>
      <c r="N25" s="156"/>
      <c r="O25" s="156"/>
      <c r="P25" s="156"/>
      <c r="Q25" s="156"/>
      <c r="R25" s="157"/>
      <c r="S25" s="157"/>
      <c r="T25" s="157"/>
      <c r="U25" s="157"/>
      <c r="V25" s="157"/>
      <c r="W25" s="147"/>
      <c r="X25" s="147"/>
      <c r="Y25" s="147"/>
      <c r="Z25" s="147"/>
      <c r="AA25" s="147"/>
      <c r="AB25" s="147"/>
      <c r="AC25" s="147"/>
      <c r="AD25" s="147" t="s">
        <v>189</v>
      </c>
      <c r="AE25" s="147">
        <v>0</v>
      </c>
      <c r="AF25" s="147"/>
      <c r="AG25" s="147"/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</row>
    <row r="26" spans="1:57" outlineLevel="3" x14ac:dyDescent="0.2">
      <c r="A26" s="154"/>
      <c r="B26" s="155"/>
      <c r="C26" s="186" t="s">
        <v>794</v>
      </c>
      <c r="D26" s="158"/>
      <c r="E26" s="159">
        <v>11.524100000000001</v>
      </c>
      <c r="F26" s="157"/>
      <c r="G26" s="157"/>
      <c r="H26" s="157"/>
      <c r="I26" s="157"/>
      <c r="J26" s="157"/>
      <c r="K26" s="157"/>
      <c r="L26" s="157"/>
      <c r="M26" s="157"/>
      <c r="N26" s="156"/>
      <c r="O26" s="156"/>
      <c r="P26" s="156"/>
      <c r="Q26" s="156"/>
      <c r="R26" s="157"/>
      <c r="S26" s="157"/>
      <c r="T26" s="157"/>
      <c r="U26" s="157"/>
      <c r="V26" s="157"/>
      <c r="W26" s="147"/>
      <c r="X26" s="147"/>
      <c r="Y26" s="147"/>
      <c r="Z26" s="147"/>
      <c r="AA26" s="147"/>
      <c r="AB26" s="147"/>
      <c r="AC26" s="147"/>
      <c r="AD26" s="147" t="s">
        <v>189</v>
      </c>
      <c r="AE26" s="147">
        <v>0</v>
      </c>
      <c r="AF26" s="147"/>
      <c r="AG26" s="147"/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</row>
    <row r="27" spans="1:57" outlineLevel="3" x14ac:dyDescent="0.2">
      <c r="A27" s="154"/>
      <c r="B27" s="155"/>
      <c r="C27" s="186" t="s">
        <v>795</v>
      </c>
      <c r="D27" s="158"/>
      <c r="E27" s="159">
        <v>2.4826000000000001</v>
      </c>
      <c r="F27" s="157"/>
      <c r="G27" s="157"/>
      <c r="H27" s="157"/>
      <c r="I27" s="157"/>
      <c r="J27" s="157"/>
      <c r="K27" s="157"/>
      <c r="L27" s="157"/>
      <c r="M27" s="157"/>
      <c r="N27" s="156"/>
      <c r="O27" s="156"/>
      <c r="P27" s="156"/>
      <c r="Q27" s="156"/>
      <c r="R27" s="157"/>
      <c r="S27" s="157"/>
      <c r="T27" s="157"/>
      <c r="U27" s="157"/>
      <c r="V27" s="157"/>
      <c r="W27" s="147"/>
      <c r="X27" s="147"/>
      <c r="Y27" s="147"/>
      <c r="Z27" s="147"/>
      <c r="AA27" s="147"/>
      <c r="AB27" s="147"/>
      <c r="AC27" s="147"/>
      <c r="AD27" s="147" t="s">
        <v>189</v>
      </c>
      <c r="AE27" s="147">
        <v>0</v>
      </c>
      <c r="AF27" s="147"/>
      <c r="AG27" s="147"/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</row>
    <row r="28" spans="1:57" outlineLevel="3" x14ac:dyDescent="0.2">
      <c r="A28" s="154"/>
      <c r="B28" s="155"/>
      <c r="C28" s="186" t="s">
        <v>796</v>
      </c>
      <c r="D28" s="158"/>
      <c r="E28" s="159">
        <v>2.3479999999999999</v>
      </c>
      <c r="F28" s="157"/>
      <c r="G28" s="157"/>
      <c r="H28" s="157"/>
      <c r="I28" s="157"/>
      <c r="J28" s="157"/>
      <c r="K28" s="157"/>
      <c r="L28" s="157"/>
      <c r="M28" s="157"/>
      <c r="N28" s="156"/>
      <c r="O28" s="156"/>
      <c r="P28" s="156"/>
      <c r="Q28" s="156"/>
      <c r="R28" s="157"/>
      <c r="S28" s="157"/>
      <c r="T28" s="157"/>
      <c r="U28" s="157"/>
      <c r="V28" s="157"/>
      <c r="W28" s="147"/>
      <c r="X28" s="147"/>
      <c r="Y28" s="147"/>
      <c r="Z28" s="147"/>
      <c r="AA28" s="147"/>
      <c r="AB28" s="147"/>
      <c r="AC28" s="147"/>
      <c r="AD28" s="147" t="s">
        <v>189</v>
      </c>
      <c r="AE28" s="147">
        <v>0</v>
      </c>
      <c r="AF28" s="147"/>
      <c r="AG28" s="147"/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</row>
    <row r="29" spans="1:57" outlineLevel="3" x14ac:dyDescent="0.2">
      <c r="A29" s="154"/>
      <c r="B29" s="155"/>
      <c r="C29" s="186" t="s">
        <v>797</v>
      </c>
      <c r="D29" s="158"/>
      <c r="E29" s="159">
        <v>0.89900000000000002</v>
      </c>
      <c r="F29" s="157"/>
      <c r="G29" s="157"/>
      <c r="H29" s="157"/>
      <c r="I29" s="157"/>
      <c r="J29" s="157"/>
      <c r="K29" s="157"/>
      <c r="L29" s="157"/>
      <c r="M29" s="157"/>
      <c r="N29" s="156"/>
      <c r="O29" s="156"/>
      <c r="P29" s="156"/>
      <c r="Q29" s="156"/>
      <c r="R29" s="157"/>
      <c r="S29" s="157"/>
      <c r="T29" s="157"/>
      <c r="U29" s="157"/>
      <c r="V29" s="157"/>
      <c r="W29" s="147"/>
      <c r="X29" s="147"/>
      <c r="Y29" s="147"/>
      <c r="Z29" s="147"/>
      <c r="AA29" s="147"/>
      <c r="AB29" s="147"/>
      <c r="AC29" s="147"/>
      <c r="AD29" s="147" t="s">
        <v>189</v>
      </c>
      <c r="AE29" s="147">
        <v>0</v>
      </c>
      <c r="AF29" s="147"/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</row>
    <row r="30" spans="1:57" outlineLevel="2" x14ac:dyDescent="0.2">
      <c r="A30" s="154"/>
      <c r="B30" s="155"/>
      <c r="C30" s="730"/>
      <c r="D30" s="731"/>
      <c r="E30" s="731"/>
      <c r="F30" s="731"/>
      <c r="G30" s="731"/>
      <c r="H30" s="157"/>
      <c r="I30" s="157"/>
      <c r="J30" s="157"/>
      <c r="K30" s="157"/>
      <c r="L30" s="157"/>
      <c r="M30" s="157"/>
      <c r="N30" s="156"/>
      <c r="O30" s="156"/>
      <c r="P30" s="156"/>
      <c r="Q30" s="156"/>
      <c r="R30" s="157"/>
      <c r="S30" s="157"/>
      <c r="T30" s="157"/>
      <c r="U30" s="157"/>
      <c r="V30" s="157"/>
      <c r="W30" s="147"/>
      <c r="X30" s="147"/>
      <c r="Y30" s="147"/>
      <c r="Z30" s="147"/>
      <c r="AA30" s="147"/>
      <c r="AB30" s="147"/>
      <c r="AC30" s="147"/>
      <c r="AD30" s="147" t="s">
        <v>190</v>
      </c>
      <c r="AE30" s="147"/>
      <c r="AF30" s="147"/>
      <c r="AG30" s="147"/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</row>
    <row r="31" spans="1:57" x14ac:dyDescent="0.2">
      <c r="A31" s="168" t="s">
        <v>178</v>
      </c>
      <c r="B31" s="169" t="s">
        <v>91</v>
      </c>
      <c r="C31" s="184" t="s">
        <v>92</v>
      </c>
      <c r="D31" s="170"/>
      <c r="E31" s="171"/>
      <c r="F31" s="172"/>
      <c r="G31" s="172">
        <f>SUMIF(AD32:AD44,"&lt;&gt;NOR",G32:G44)</f>
        <v>0</v>
      </c>
      <c r="H31" s="172"/>
      <c r="I31" s="172">
        <f>SUM(I32:I44)</f>
        <v>0</v>
      </c>
      <c r="J31" s="172"/>
      <c r="K31" s="172">
        <f>SUM(K32:K44)</f>
        <v>19599</v>
      </c>
      <c r="L31" s="172"/>
      <c r="M31" s="172">
        <f>SUM(M32:M44)</f>
        <v>0</v>
      </c>
      <c r="N31" s="171"/>
      <c r="O31" s="171">
        <f>SUM(O32:O44)</f>
        <v>0.23</v>
      </c>
      <c r="P31" s="171"/>
      <c r="Q31" s="171">
        <f>SUM(Q32:Q44)</f>
        <v>0</v>
      </c>
      <c r="R31" s="167"/>
      <c r="S31" s="167">
        <f>SUM(S32:S44)</f>
        <v>5.57</v>
      </c>
      <c r="T31" s="167"/>
      <c r="U31" s="167"/>
      <c r="V31" s="167"/>
      <c r="AD31" t="s">
        <v>179</v>
      </c>
    </row>
    <row r="32" spans="1:57" outlineLevel="1" x14ac:dyDescent="0.2">
      <c r="A32" s="177">
        <v>2</v>
      </c>
      <c r="B32" s="178" t="s">
        <v>798</v>
      </c>
      <c r="C32" s="185" t="s">
        <v>799</v>
      </c>
      <c r="D32" s="179" t="s">
        <v>182</v>
      </c>
      <c r="E32" s="180">
        <v>2.7</v>
      </c>
      <c r="F32" s="181"/>
      <c r="G32" s="182">
        <f>ROUND(E32*F32,2)</f>
        <v>0</v>
      </c>
      <c r="H32" s="181">
        <v>0</v>
      </c>
      <c r="I32" s="182">
        <f>ROUND(E32*H32,2)</f>
        <v>0</v>
      </c>
      <c r="J32" s="181">
        <v>2680</v>
      </c>
      <c r="K32" s="182">
        <f>ROUND(E32*J32,2)</f>
        <v>7236</v>
      </c>
      <c r="L32" s="182">
        <v>21</v>
      </c>
      <c r="M32" s="182">
        <f>G32*(1+L32/100)</f>
        <v>0</v>
      </c>
      <c r="N32" s="180">
        <v>1.2529999999999999E-2</v>
      </c>
      <c r="O32" s="180">
        <f>ROUND(E32*N32,2)</f>
        <v>0.03</v>
      </c>
      <c r="P32" s="180">
        <v>0</v>
      </c>
      <c r="Q32" s="180">
        <f>ROUND(E32*P32,2)</f>
        <v>0</v>
      </c>
      <c r="R32" s="157">
        <v>0.3</v>
      </c>
      <c r="S32" s="157">
        <f>ROUND(E32*R32,2)</f>
        <v>0.81</v>
      </c>
      <c r="T32" s="157"/>
      <c r="U32" s="157" t="s">
        <v>183</v>
      </c>
      <c r="V32" s="157" t="s">
        <v>184</v>
      </c>
      <c r="W32" s="147"/>
      <c r="X32" s="147"/>
      <c r="Y32" s="147"/>
      <c r="Z32" s="147"/>
      <c r="AA32" s="147"/>
      <c r="AB32" s="147"/>
      <c r="AC32" s="147"/>
      <c r="AD32" s="147" t="s">
        <v>185</v>
      </c>
      <c r="AE32" s="147"/>
      <c r="AF32" s="147"/>
      <c r="AG32" s="147"/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</row>
    <row r="33" spans="1:57" outlineLevel="2" x14ac:dyDescent="0.2">
      <c r="A33" s="154"/>
      <c r="B33" s="155"/>
      <c r="C33" s="728" t="s">
        <v>800</v>
      </c>
      <c r="D33" s="729"/>
      <c r="E33" s="729"/>
      <c r="F33" s="729"/>
      <c r="G33" s="729"/>
      <c r="H33" s="157"/>
      <c r="I33" s="157"/>
      <c r="J33" s="157"/>
      <c r="K33" s="157"/>
      <c r="L33" s="157"/>
      <c r="M33" s="157"/>
      <c r="N33" s="156"/>
      <c r="O33" s="156"/>
      <c r="P33" s="156"/>
      <c r="Q33" s="156"/>
      <c r="R33" s="157"/>
      <c r="S33" s="157"/>
      <c r="T33" s="157"/>
      <c r="U33" s="157"/>
      <c r="V33" s="157"/>
      <c r="W33" s="147"/>
      <c r="X33" s="147"/>
      <c r="Y33" s="147"/>
      <c r="Z33" s="147"/>
      <c r="AA33" s="147"/>
      <c r="AB33" s="147"/>
      <c r="AC33" s="147"/>
      <c r="AD33" s="147" t="s">
        <v>208</v>
      </c>
      <c r="AE33" s="147"/>
      <c r="AF33" s="147"/>
      <c r="AG33" s="147"/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</row>
    <row r="34" spans="1:57" outlineLevel="2" x14ac:dyDescent="0.2">
      <c r="A34" s="154"/>
      <c r="B34" s="155"/>
      <c r="C34" s="186" t="s">
        <v>801</v>
      </c>
      <c r="D34" s="158"/>
      <c r="E34" s="159"/>
      <c r="F34" s="157"/>
      <c r="G34" s="157"/>
      <c r="H34" s="157"/>
      <c r="I34" s="157"/>
      <c r="J34" s="157"/>
      <c r="K34" s="157"/>
      <c r="L34" s="157"/>
      <c r="M34" s="157"/>
      <c r="N34" s="156"/>
      <c r="O34" s="156"/>
      <c r="P34" s="156"/>
      <c r="Q34" s="156"/>
      <c r="R34" s="157"/>
      <c r="S34" s="157"/>
      <c r="T34" s="157"/>
      <c r="U34" s="157"/>
      <c r="V34" s="157"/>
      <c r="W34" s="147"/>
      <c r="X34" s="147"/>
      <c r="Y34" s="147"/>
      <c r="Z34" s="147"/>
      <c r="AA34" s="147"/>
      <c r="AB34" s="147"/>
      <c r="AC34" s="147"/>
      <c r="AD34" s="147" t="s">
        <v>189</v>
      </c>
      <c r="AE34" s="147">
        <v>0</v>
      </c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</row>
    <row r="35" spans="1:57" outlineLevel="3" x14ac:dyDescent="0.2">
      <c r="A35" s="154"/>
      <c r="B35" s="155"/>
      <c r="C35" s="186" t="s">
        <v>802</v>
      </c>
      <c r="D35" s="158"/>
      <c r="E35" s="159">
        <v>2.7</v>
      </c>
      <c r="F35" s="157"/>
      <c r="G35" s="157"/>
      <c r="H35" s="157"/>
      <c r="I35" s="157"/>
      <c r="J35" s="157"/>
      <c r="K35" s="157"/>
      <c r="L35" s="157"/>
      <c r="M35" s="157"/>
      <c r="N35" s="156"/>
      <c r="O35" s="156"/>
      <c r="P35" s="156"/>
      <c r="Q35" s="156"/>
      <c r="R35" s="157"/>
      <c r="S35" s="157"/>
      <c r="T35" s="157"/>
      <c r="U35" s="157"/>
      <c r="V35" s="157"/>
      <c r="W35" s="147"/>
      <c r="X35" s="147"/>
      <c r="Y35" s="147"/>
      <c r="Z35" s="147"/>
      <c r="AA35" s="147"/>
      <c r="AB35" s="147"/>
      <c r="AC35" s="147"/>
      <c r="AD35" s="147" t="s">
        <v>189</v>
      </c>
      <c r="AE35" s="147">
        <v>0</v>
      </c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</row>
    <row r="36" spans="1:57" outlineLevel="2" x14ac:dyDescent="0.2">
      <c r="A36" s="154"/>
      <c r="B36" s="155"/>
      <c r="C36" s="730"/>
      <c r="D36" s="731"/>
      <c r="E36" s="731"/>
      <c r="F36" s="731"/>
      <c r="G36" s="731"/>
      <c r="H36" s="157"/>
      <c r="I36" s="157"/>
      <c r="J36" s="157"/>
      <c r="K36" s="157"/>
      <c r="L36" s="157"/>
      <c r="M36" s="157"/>
      <c r="N36" s="156"/>
      <c r="O36" s="156"/>
      <c r="P36" s="156"/>
      <c r="Q36" s="156"/>
      <c r="R36" s="157"/>
      <c r="S36" s="157"/>
      <c r="T36" s="157"/>
      <c r="U36" s="157"/>
      <c r="V36" s="157"/>
      <c r="W36" s="147"/>
      <c r="X36" s="147"/>
      <c r="Y36" s="147"/>
      <c r="Z36" s="147"/>
      <c r="AA36" s="147"/>
      <c r="AB36" s="147"/>
      <c r="AC36" s="147"/>
      <c r="AD36" s="147" t="s">
        <v>190</v>
      </c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</row>
    <row r="37" spans="1:57" ht="22.5" outlineLevel="1" x14ac:dyDescent="0.2">
      <c r="A37" s="177">
        <v>3</v>
      </c>
      <c r="B37" s="178" t="s">
        <v>803</v>
      </c>
      <c r="C37" s="185" t="s">
        <v>804</v>
      </c>
      <c r="D37" s="179" t="s">
        <v>182</v>
      </c>
      <c r="E37" s="180">
        <v>15.85</v>
      </c>
      <c r="F37" s="181"/>
      <c r="G37" s="182">
        <f>ROUND(E37*F37,2)</f>
        <v>0</v>
      </c>
      <c r="H37" s="181">
        <v>0</v>
      </c>
      <c r="I37" s="182">
        <f>ROUND(E37*H37,2)</f>
        <v>0</v>
      </c>
      <c r="J37" s="181">
        <v>780</v>
      </c>
      <c r="K37" s="182">
        <f>ROUND(E37*J37,2)</f>
        <v>12363</v>
      </c>
      <c r="L37" s="182">
        <v>21</v>
      </c>
      <c r="M37" s="182">
        <f>G37*(1+L37/100)</f>
        <v>0</v>
      </c>
      <c r="N37" s="180">
        <v>1.2529999999999999E-2</v>
      </c>
      <c r="O37" s="180">
        <f>ROUND(E37*N37,2)</f>
        <v>0.2</v>
      </c>
      <c r="P37" s="180">
        <v>0</v>
      </c>
      <c r="Q37" s="180">
        <f>ROUND(E37*P37,2)</f>
        <v>0</v>
      </c>
      <c r="R37" s="157">
        <v>0.3</v>
      </c>
      <c r="S37" s="157">
        <f>ROUND(E37*R37,2)</f>
        <v>4.76</v>
      </c>
      <c r="T37" s="157"/>
      <c r="U37" s="157" t="s">
        <v>183</v>
      </c>
      <c r="V37" s="157" t="s">
        <v>184</v>
      </c>
      <c r="W37" s="147"/>
      <c r="X37" s="147"/>
      <c r="Y37" s="147"/>
      <c r="Z37" s="147"/>
      <c r="AA37" s="147"/>
      <c r="AB37" s="147"/>
      <c r="AC37" s="147"/>
      <c r="AD37" s="147" t="s">
        <v>185</v>
      </c>
      <c r="AE37" s="147"/>
      <c r="AF37" s="147"/>
      <c r="AG37" s="147"/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</row>
    <row r="38" spans="1:57" outlineLevel="2" x14ac:dyDescent="0.2">
      <c r="A38" s="154"/>
      <c r="B38" s="155"/>
      <c r="C38" s="728" t="s">
        <v>800</v>
      </c>
      <c r="D38" s="729"/>
      <c r="E38" s="729"/>
      <c r="F38" s="729"/>
      <c r="G38" s="729"/>
      <c r="H38" s="157"/>
      <c r="I38" s="157"/>
      <c r="J38" s="157"/>
      <c r="K38" s="157"/>
      <c r="L38" s="157"/>
      <c r="M38" s="157"/>
      <c r="N38" s="156"/>
      <c r="O38" s="156"/>
      <c r="P38" s="156"/>
      <c r="Q38" s="156"/>
      <c r="R38" s="157"/>
      <c r="S38" s="157"/>
      <c r="T38" s="157"/>
      <c r="U38" s="157"/>
      <c r="V38" s="157"/>
      <c r="W38" s="147"/>
      <c r="X38" s="147"/>
      <c r="Y38" s="147"/>
      <c r="Z38" s="147"/>
      <c r="AA38" s="147"/>
      <c r="AB38" s="147"/>
      <c r="AC38" s="147"/>
      <c r="AD38" s="147" t="s">
        <v>208</v>
      </c>
      <c r="AE38" s="147"/>
      <c r="AF38" s="147"/>
      <c r="AG38" s="147"/>
      <c r="AH38" s="147"/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</row>
    <row r="39" spans="1:57" outlineLevel="2" x14ac:dyDescent="0.2">
      <c r="A39" s="154"/>
      <c r="B39" s="155"/>
      <c r="C39" s="186" t="s">
        <v>805</v>
      </c>
      <c r="D39" s="158"/>
      <c r="E39" s="159"/>
      <c r="F39" s="157"/>
      <c r="G39" s="157"/>
      <c r="H39" s="157"/>
      <c r="I39" s="157"/>
      <c r="J39" s="157"/>
      <c r="K39" s="157"/>
      <c r="L39" s="157"/>
      <c r="M39" s="157"/>
      <c r="N39" s="156"/>
      <c r="O39" s="156"/>
      <c r="P39" s="156"/>
      <c r="Q39" s="156"/>
      <c r="R39" s="157"/>
      <c r="S39" s="157"/>
      <c r="T39" s="157"/>
      <c r="U39" s="157"/>
      <c r="V39" s="157"/>
      <c r="W39" s="147"/>
      <c r="X39" s="147"/>
      <c r="Y39" s="147"/>
      <c r="Z39" s="147"/>
      <c r="AA39" s="147"/>
      <c r="AB39" s="147"/>
      <c r="AC39" s="147"/>
      <c r="AD39" s="147" t="s">
        <v>189</v>
      </c>
      <c r="AE39" s="147">
        <v>0</v>
      </c>
      <c r="AF39" s="147"/>
      <c r="AG39" s="147"/>
      <c r="AH39" s="147"/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</row>
    <row r="40" spans="1:57" outlineLevel="3" x14ac:dyDescent="0.2">
      <c r="A40" s="154"/>
      <c r="B40" s="155"/>
      <c r="C40" s="186" t="s">
        <v>806</v>
      </c>
      <c r="D40" s="158"/>
      <c r="E40" s="159">
        <v>7.8</v>
      </c>
      <c r="F40" s="157"/>
      <c r="G40" s="157"/>
      <c r="H40" s="157"/>
      <c r="I40" s="157"/>
      <c r="J40" s="157"/>
      <c r="K40" s="157"/>
      <c r="L40" s="157"/>
      <c r="M40" s="157"/>
      <c r="N40" s="156"/>
      <c r="O40" s="156"/>
      <c r="P40" s="156"/>
      <c r="Q40" s="156"/>
      <c r="R40" s="157"/>
      <c r="S40" s="157"/>
      <c r="T40" s="157"/>
      <c r="U40" s="157"/>
      <c r="V40" s="157"/>
      <c r="W40" s="147"/>
      <c r="X40" s="147"/>
      <c r="Y40" s="147"/>
      <c r="Z40" s="147"/>
      <c r="AA40" s="147"/>
      <c r="AB40" s="147"/>
      <c r="AC40" s="147"/>
      <c r="AD40" s="147" t="s">
        <v>189</v>
      </c>
      <c r="AE40" s="147">
        <v>0</v>
      </c>
      <c r="AF40" s="147"/>
      <c r="AG40" s="147"/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</row>
    <row r="41" spans="1:57" outlineLevel="3" x14ac:dyDescent="0.2">
      <c r="A41" s="154"/>
      <c r="B41" s="155"/>
      <c r="C41" s="186" t="s">
        <v>807</v>
      </c>
      <c r="D41" s="158"/>
      <c r="E41" s="159">
        <v>4.4000000000000004</v>
      </c>
      <c r="F41" s="157"/>
      <c r="G41" s="157"/>
      <c r="H41" s="157"/>
      <c r="I41" s="157"/>
      <c r="J41" s="157"/>
      <c r="K41" s="157"/>
      <c r="L41" s="157"/>
      <c r="M41" s="157"/>
      <c r="N41" s="156"/>
      <c r="O41" s="156"/>
      <c r="P41" s="156"/>
      <c r="Q41" s="156"/>
      <c r="R41" s="157"/>
      <c r="S41" s="157"/>
      <c r="T41" s="157"/>
      <c r="U41" s="157"/>
      <c r="V41" s="157"/>
      <c r="W41" s="147"/>
      <c r="X41" s="147"/>
      <c r="Y41" s="147"/>
      <c r="Z41" s="147"/>
      <c r="AA41" s="147"/>
      <c r="AB41" s="147"/>
      <c r="AC41" s="147"/>
      <c r="AD41" s="147" t="s">
        <v>189</v>
      </c>
      <c r="AE41" s="147">
        <v>0</v>
      </c>
      <c r="AF41" s="147"/>
      <c r="AG41" s="147"/>
      <c r="AH41" s="14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</row>
    <row r="42" spans="1:57" outlineLevel="3" x14ac:dyDescent="0.2">
      <c r="A42" s="154"/>
      <c r="B42" s="155"/>
      <c r="C42" s="186" t="s">
        <v>808</v>
      </c>
      <c r="D42" s="158"/>
      <c r="E42" s="159">
        <v>2</v>
      </c>
      <c r="F42" s="157"/>
      <c r="G42" s="157"/>
      <c r="H42" s="157"/>
      <c r="I42" s="157"/>
      <c r="J42" s="157"/>
      <c r="K42" s="157"/>
      <c r="L42" s="157"/>
      <c r="M42" s="157"/>
      <c r="N42" s="156"/>
      <c r="O42" s="156"/>
      <c r="P42" s="156"/>
      <c r="Q42" s="156"/>
      <c r="R42" s="157"/>
      <c r="S42" s="157"/>
      <c r="T42" s="157"/>
      <c r="U42" s="157"/>
      <c r="V42" s="157"/>
      <c r="W42" s="147"/>
      <c r="X42" s="147"/>
      <c r="Y42" s="147"/>
      <c r="Z42" s="147"/>
      <c r="AA42" s="147"/>
      <c r="AB42" s="147"/>
      <c r="AC42" s="147"/>
      <c r="AD42" s="147" t="s">
        <v>189</v>
      </c>
      <c r="AE42" s="147">
        <v>0</v>
      </c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</row>
    <row r="43" spans="1:57" outlineLevel="3" x14ac:dyDescent="0.2">
      <c r="A43" s="154"/>
      <c r="B43" s="155"/>
      <c r="C43" s="186" t="s">
        <v>809</v>
      </c>
      <c r="D43" s="158"/>
      <c r="E43" s="159">
        <v>1.65</v>
      </c>
      <c r="F43" s="157"/>
      <c r="G43" s="157"/>
      <c r="H43" s="157"/>
      <c r="I43" s="157"/>
      <c r="J43" s="157"/>
      <c r="K43" s="157"/>
      <c r="L43" s="157"/>
      <c r="M43" s="157"/>
      <c r="N43" s="156"/>
      <c r="O43" s="156"/>
      <c r="P43" s="156"/>
      <c r="Q43" s="156"/>
      <c r="R43" s="157"/>
      <c r="S43" s="157"/>
      <c r="T43" s="157"/>
      <c r="U43" s="157"/>
      <c r="V43" s="157"/>
      <c r="W43" s="147"/>
      <c r="X43" s="147"/>
      <c r="Y43" s="147"/>
      <c r="Z43" s="147"/>
      <c r="AA43" s="147"/>
      <c r="AB43" s="147"/>
      <c r="AC43" s="147"/>
      <c r="AD43" s="147" t="s">
        <v>189</v>
      </c>
      <c r="AE43" s="147">
        <v>0</v>
      </c>
      <c r="AF43" s="147"/>
      <c r="AG43" s="147"/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</row>
    <row r="44" spans="1:57" outlineLevel="2" x14ac:dyDescent="0.2">
      <c r="A44" s="154"/>
      <c r="B44" s="155"/>
      <c r="C44" s="730"/>
      <c r="D44" s="731"/>
      <c r="E44" s="731"/>
      <c r="F44" s="731"/>
      <c r="G44" s="731"/>
      <c r="H44" s="157"/>
      <c r="I44" s="157"/>
      <c r="J44" s="157"/>
      <c r="K44" s="157"/>
      <c r="L44" s="157"/>
      <c r="M44" s="157"/>
      <c r="N44" s="156"/>
      <c r="O44" s="156"/>
      <c r="P44" s="156"/>
      <c r="Q44" s="156"/>
      <c r="R44" s="157"/>
      <c r="S44" s="157"/>
      <c r="T44" s="157"/>
      <c r="U44" s="157"/>
      <c r="V44" s="157"/>
      <c r="W44" s="147"/>
      <c r="X44" s="147"/>
      <c r="Y44" s="147"/>
      <c r="Z44" s="147"/>
      <c r="AA44" s="147"/>
      <c r="AB44" s="147"/>
      <c r="AC44" s="147"/>
      <c r="AD44" s="147" t="s">
        <v>190</v>
      </c>
      <c r="AE44" s="147"/>
      <c r="AF44" s="147"/>
      <c r="AG44" s="147"/>
      <c r="AH44" s="147"/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</row>
    <row r="45" spans="1:57" x14ac:dyDescent="0.2">
      <c r="A45" s="168" t="s">
        <v>178</v>
      </c>
      <c r="B45" s="169" t="s">
        <v>96</v>
      </c>
      <c r="C45" s="184" t="s">
        <v>97</v>
      </c>
      <c r="D45" s="170"/>
      <c r="E45" s="171"/>
      <c r="F45" s="172"/>
      <c r="G45" s="172">
        <f>SUMIF(AD46:AD71,"&lt;&gt;NOR",G46:G71)</f>
        <v>0</v>
      </c>
      <c r="H45" s="172"/>
      <c r="I45" s="172">
        <f>SUM(I46:I71)</f>
        <v>407.45</v>
      </c>
      <c r="J45" s="172"/>
      <c r="K45" s="172">
        <f>SUM(K46:K71)</f>
        <v>36737.619999999995</v>
      </c>
      <c r="L45" s="172"/>
      <c r="M45" s="172">
        <f>SUM(M46:M71)</f>
        <v>0</v>
      </c>
      <c r="N45" s="171"/>
      <c r="O45" s="171">
        <f>SUM(O46:O71)</f>
        <v>0.34</v>
      </c>
      <c r="P45" s="171"/>
      <c r="Q45" s="171">
        <f>SUM(Q46:Q71)</f>
        <v>0</v>
      </c>
      <c r="R45" s="167"/>
      <c r="S45" s="167">
        <f>SUM(S46:S71)</f>
        <v>41.58</v>
      </c>
      <c r="T45" s="167"/>
      <c r="U45" s="167"/>
      <c r="V45" s="167"/>
      <c r="AD45" t="s">
        <v>179</v>
      </c>
    </row>
    <row r="46" spans="1:57" outlineLevel="1" x14ac:dyDescent="0.2">
      <c r="A46" s="177">
        <v>4</v>
      </c>
      <c r="B46" s="178" t="s">
        <v>810</v>
      </c>
      <c r="C46" s="185" t="s">
        <v>811</v>
      </c>
      <c r="D46" s="179" t="s">
        <v>182</v>
      </c>
      <c r="E46" s="180">
        <v>2.7</v>
      </c>
      <c r="F46" s="181"/>
      <c r="G46" s="182">
        <f>ROUND(E46*F46,2)</f>
        <v>0</v>
      </c>
      <c r="H46" s="181">
        <v>1.44</v>
      </c>
      <c r="I46" s="182">
        <f>ROUND(E46*H46,2)</f>
        <v>3.89</v>
      </c>
      <c r="J46" s="181">
        <v>106.56</v>
      </c>
      <c r="K46" s="182">
        <f>ROUND(E46*J46,2)</f>
        <v>287.70999999999998</v>
      </c>
      <c r="L46" s="182">
        <v>21</v>
      </c>
      <c r="M46" s="182">
        <f>G46*(1+L46/100)</f>
        <v>0</v>
      </c>
      <c r="N46" s="180">
        <v>5.9999999999999995E-4</v>
      </c>
      <c r="O46" s="180">
        <f>ROUND(E46*N46,2)</f>
        <v>0</v>
      </c>
      <c r="P46" s="180">
        <v>0</v>
      </c>
      <c r="Q46" s="180">
        <f>ROUND(E46*P46,2)</f>
        <v>0</v>
      </c>
      <c r="R46" s="157">
        <v>0.159</v>
      </c>
      <c r="S46" s="157">
        <f>ROUND(E46*R46,2)</f>
        <v>0.43</v>
      </c>
      <c r="T46" s="157"/>
      <c r="U46" s="157" t="s">
        <v>183</v>
      </c>
      <c r="V46" s="157" t="s">
        <v>184</v>
      </c>
      <c r="W46" s="147"/>
      <c r="X46" s="147"/>
      <c r="Y46" s="147"/>
      <c r="Z46" s="147"/>
      <c r="AA46" s="147"/>
      <c r="AB46" s="147"/>
      <c r="AC46" s="147"/>
      <c r="AD46" s="147" t="s">
        <v>185</v>
      </c>
      <c r="AE46" s="147"/>
      <c r="AF46" s="147"/>
      <c r="AG46" s="147"/>
      <c r="AH46" s="147"/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  <c r="AZ46" s="147"/>
      <c r="BA46" s="147"/>
      <c r="BB46" s="147"/>
      <c r="BC46" s="147"/>
      <c r="BD46" s="147"/>
      <c r="BE46" s="147"/>
    </row>
    <row r="47" spans="1:57" outlineLevel="2" x14ac:dyDescent="0.2">
      <c r="A47" s="154"/>
      <c r="B47" s="155"/>
      <c r="C47" s="186" t="s">
        <v>801</v>
      </c>
      <c r="D47" s="158"/>
      <c r="E47" s="159"/>
      <c r="F47" s="157"/>
      <c r="G47" s="157"/>
      <c r="H47" s="157"/>
      <c r="I47" s="157"/>
      <c r="J47" s="157"/>
      <c r="K47" s="157"/>
      <c r="L47" s="157"/>
      <c r="M47" s="157"/>
      <c r="N47" s="156"/>
      <c r="O47" s="156"/>
      <c r="P47" s="156"/>
      <c r="Q47" s="156"/>
      <c r="R47" s="157"/>
      <c r="S47" s="157"/>
      <c r="T47" s="157"/>
      <c r="U47" s="157"/>
      <c r="V47" s="157"/>
      <c r="W47" s="147"/>
      <c r="X47" s="147"/>
      <c r="Y47" s="147"/>
      <c r="Z47" s="147"/>
      <c r="AA47" s="147"/>
      <c r="AB47" s="147"/>
      <c r="AC47" s="147"/>
      <c r="AD47" s="147" t="s">
        <v>189</v>
      </c>
      <c r="AE47" s="147">
        <v>0</v>
      </c>
      <c r="AF47" s="147"/>
      <c r="AG47" s="147"/>
      <c r="AH47" s="147"/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</row>
    <row r="48" spans="1:57" outlineLevel="3" x14ac:dyDescent="0.2">
      <c r="A48" s="154"/>
      <c r="B48" s="155"/>
      <c r="C48" s="186" t="s">
        <v>802</v>
      </c>
      <c r="D48" s="158"/>
      <c r="E48" s="159">
        <v>2.7</v>
      </c>
      <c r="F48" s="157"/>
      <c r="G48" s="157"/>
      <c r="H48" s="157"/>
      <c r="I48" s="157"/>
      <c r="J48" s="157"/>
      <c r="K48" s="157"/>
      <c r="L48" s="157"/>
      <c r="M48" s="157"/>
      <c r="N48" s="156"/>
      <c r="O48" s="156"/>
      <c r="P48" s="156"/>
      <c r="Q48" s="156"/>
      <c r="R48" s="157"/>
      <c r="S48" s="157"/>
      <c r="T48" s="157"/>
      <c r="U48" s="157"/>
      <c r="V48" s="157"/>
      <c r="W48" s="147"/>
      <c r="X48" s="147"/>
      <c r="Y48" s="147"/>
      <c r="Z48" s="147"/>
      <c r="AA48" s="147"/>
      <c r="AB48" s="147"/>
      <c r="AC48" s="147"/>
      <c r="AD48" s="147" t="s">
        <v>189</v>
      </c>
      <c r="AE48" s="147">
        <v>0</v>
      </c>
      <c r="AF48" s="147"/>
      <c r="AG48" s="147"/>
      <c r="AH48" s="147"/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</row>
    <row r="49" spans="1:57" outlineLevel="2" x14ac:dyDescent="0.2">
      <c r="A49" s="154"/>
      <c r="B49" s="155"/>
      <c r="C49" s="730"/>
      <c r="D49" s="731"/>
      <c r="E49" s="731"/>
      <c r="F49" s="731"/>
      <c r="G49" s="731"/>
      <c r="H49" s="157"/>
      <c r="I49" s="157"/>
      <c r="J49" s="157"/>
      <c r="K49" s="157"/>
      <c r="L49" s="157"/>
      <c r="M49" s="157"/>
      <c r="N49" s="156"/>
      <c r="O49" s="156"/>
      <c r="P49" s="156"/>
      <c r="Q49" s="156"/>
      <c r="R49" s="157"/>
      <c r="S49" s="157"/>
      <c r="T49" s="157"/>
      <c r="U49" s="157"/>
      <c r="V49" s="157"/>
      <c r="W49" s="147"/>
      <c r="X49" s="147"/>
      <c r="Y49" s="147"/>
      <c r="Z49" s="147"/>
      <c r="AA49" s="147"/>
      <c r="AB49" s="147"/>
      <c r="AC49" s="147"/>
      <c r="AD49" s="147" t="s">
        <v>190</v>
      </c>
      <c r="AE49" s="147"/>
      <c r="AF49" s="147"/>
      <c r="AG49" s="147"/>
      <c r="AH49" s="147"/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147"/>
      <c r="AX49" s="147"/>
      <c r="AY49" s="147"/>
      <c r="AZ49" s="147"/>
      <c r="BA49" s="147"/>
      <c r="BB49" s="147"/>
      <c r="BC49" s="147"/>
      <c r="BD49" s="147"/>
      <c r="BE49" s="147"/>
    </row>
    <row r="50" spans="1:57" ht="22.5" outlineLevel="1" x14ac:dyDescent="0.2">
      <c r="A50" s="177">
        <v>5</v>
      </c>
      <c r="B50" s="178" t="s">
        <v>812</v>
      </c>
      <c r="C50" s="185" t="s">
        <v>813</v>
      </c>
      <c r="D50" s="179" t="s">
        <v>182</v>
      </c>
      <c r="E50" s="180">
        <v>81.883849999999995</v>
      </c>
      <c r="F50" s="181"/>
      <c r="G50" s="182">
        <f>ROUND(E50*F50,2)</f>
        <v>0</v>
      </c>
      <c r="H50" s="181">
        <v>0</v>
      </c>
      <c r="I50" s="182">
        <f>ROUND(E50*H50,2)</f>
        <v>0</v>
      </c>
      <c r="J50" s="181">
        <v>215</v>
      </c>
      <c r="K50" s="182">
        <f>ROUND(E50*J50,2)</f>
        <v>17605.03</v>
      </c>
      <c r="L50" s="182">
        <v>21</v>
      </c>
      <c r="M50" s="182">
        <f>G50*(1+L50/100)</f>
        <v>0</v>
      </c>
      <c r="N50" s="180">
        <v>9.6000000000000002E-4</v>
      </c>
      <c r="O50" s="180">
        <f>ROUND(E50*N50,2)</f>
        <v>0.08</v>
      </c>
      <c r="P50" s="180">
        <v>0</v>
      </c>
      <c r="Q50" s="180">
        <f>ROUND(E50*P50,2)</f>
        <v>0</v>
      </c>
      <c r="R50" s="157">
        <v>0.23</v>
      </c>
      <c r="S50" s="157">
        <f>ROUND(E50*R50,2)</f>
        <v>18.829999999999998</v>
      </c>
      <c r="T50" s="157"/>
      <c r="U50" s="157" t="s">
        <v>183</v>
      </c>
      <c r="V50" s="157" t="s">
        <v>184</v>
      </c>
      <c r="W50" s="147"/>
      <c r="X50" s="147"/>
      <c r="Y50" s="147"/>
      <c r="Z50" s="147"/>
      <c r="AA50" s="147"/>
      <c r="AB50" s="147"/>
      <c r="AC50" s="147"/>
      <c r="AD50" s="147" t="s">
        <v>185</v>
      </c>
      <c r="AE50" s="147"/>
      <c r="AF50" s="147"/>
      <c r="AG50" s="147"/>
      <c r="AH50" s="147"/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  <c r="AZ50" s="147"/>
      <c r="BA50" s="147"/>
      <c r="BB50" s="147"/>
      <c r="BC50" s="147"/>
      <c r="BD50" s="147"/>
      <c r="BE50" s="147"/>
    </row>
    <row r="51" spans="1:57" outlineLevel="2" x14ac:dyDescent="0.2">
      <c r="A51" s="154"/>
      <c r="B51" s="155"/>
      <c r="C51" s="728" t="s">
        <v>814</v>
      </c>
      <c r="D51" s="729"/>
      <c r="E51" s="729"/>
      <c r="F51" s="729"/>
      <c r="G51" s="729"/>
      <c r="H51" s="157"/>
      <c r="I51" s="157"/>
      <c r="J51" s="157"/>
      <c r="K51" s="157"/>
      <c r="L51" s="157"/>
      <c r="M51" s="157"/>
      <c r="N51" s="156"/>
      <c r="O51" s="156"/>
      <c r="P51" s="156"/>
      <c r="Q51" s="156"/>
      <c r="R51" s="157"/>
      <c r="S51" s="157"/>
      <c r="T51" s="157"/>
      <c r="U51" s="157"/>
      <c r="V51" s="157"/>
      <c r="W51" s="147"/>
      <c r="X51" s="147"/>
      <c r="Y51" s="147"/>
      <c r="Z51" s="147"/>
      <c r="AA51" s="147"/>
      <c r="AB51" s="147"/>
      <c r="AC51" s="147"/>
      <c r="AD51" s="147" t="s">
        <v>208</v>
      </c>
      <c r="AE51" s="147"/>
      <c r="AF51" s="147"/>
      <c r="AG51" s="147"/>
      <c r="AH51" s="147"/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  <c r="AV51" s="147"/>
      <c r="AW51" s="147"/>
      <c r="AX51" s="147"/>
      <c r="AY51" s="147"/>
      <c r="AZ51" s="147"/>
      <c r="BA51" s="147"/>
      <c r="BB51" s="147"/>
      <c r="BC51" s="147"/>
      <c r="BD51" s="147"/>
      <c r="BE51" s="147"/>
    </row>
    <row r="52" spans="1:57" ht="22.5" outlineLevel="3" x14ac:dyDescent="0.2">
      <c r="A52" s="154"/>
      <c r="B52" s="155"/>
      <c r="C52" s="734" t="s">
        <v>815</v>
      </c>
      <c r="D52" s="735"/>
      <c r="E52" s="735"/>
      <c r="F52" s="735"/>
      <c r="G52" s="735"/>
      <c r="H52" s="157"/>
      <c r="I52" s="157"/>
      <c r="J52" s="157"/>
      <c r="K52" s="157"/>
      <c r="L52" s="157"/>
      <c r="M52" s="157"/>
      <c r="N52" s="156"/>
      <c r="O52" s="156"/>
      <c r="P52" s="156"/>
      <c r="Q52" s="156"/>
      <c r="R52" s="157"/>
      <c r="S52" s="157"/>
      <c r="T52" s="157"/>
      <c r="U52" s="157"/>
      <c r="V52" s="157"/>
      <c r="W52" s="147"/>
      <c r="X52" s="147"/>
      <c r="Y52" s="147"/>
      <c r="Z52" s="147"/>
      <c r="AA52" s="147"/>
      <c r="AB52" s="147"/>
      <c r="AC52" s="147"/>
      <c r="AD52" s="147" t="s">
        <v>208</v>
      </c>
      <c r="AE52" s="147"/>
      <c r="AF52" s="147"/>
      <c r="AG52" s="147"/>
      <c r="AH52" s="147"/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83" t="str">
        <f>C52</f>
        <v>Položka nátěru platí pro jakoukoliv barvu v provedení a spotřebě hmot podle předpisu výrobce. Penetrace (nátěr ředěný 10-15% vody)+ 2 x nátěr.</v>
      </c>
      <c r="AY52" s="147"/>
      <c r="AZ52" s="147"/>
      <c r="BA52" s="147"/>
      <c r="BB52" s="147"/>
      <c r="BC52" s="147"/>
      <c r="BD52" s="147"/>
      <c r="BE52" s="147"/>
    </row>
    <row r="53" spans="1:57" outlineLevel="3" x14ac:dyDescent="0.2">
      <c r="A53" s="154"/>
      <c r="B53" s="155"/>
      <c r="C53" s="734" t="s">
        <v>816</v>
      </c>
      <c r="D53" s="735"/>
      <c r="E53" s="735"/>
      <c r="F53" s="735"/>
      <c r="G53" s="735"/>
      <c r="H53" s="157"/>
      <c r="I53" s="157"/>
      <c r="J53" s="157"/>
      <c r="K53" s="157"/>
      <c r="L53" s="157"/>
      <c r="M53" s="157"/>
      <c r="N53" s="156"/>
      <c r="O53" s="156"/>
      <c r="P53" s="156"/>
      <c r="Q53" s="156"/>
      <c r="R53" s="157"/>
      <c r="S53" s="157"/>
      <c r="T53" s="157"/>
      <c r="U53" s="157"/>
      <c r="V53" s="157"/>
      <c r="W53" s="147"/>
      <c r="X53" s="147"/>
      <c r="Y53" s="147"/>
      <c r="Z53" s="147"/>
      <c r="AA53" s="147"/>
      <c r="AB53" s="147"/>
      <c r="AC53" s="147"/>
      <c r="AD53" s="147" t="s">
        <v>208</v>
      </c>
      <c r="AE53" s="147"/>
      <c r="AF53" s="147"/>
      <c r="AG53" s="147"/>
      <c r="AH53" s="147"/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  <c r="AZ53" s="147"/>
      <c r="BA53" s="147"/>
      <c r="BB53" s="147"/>
      <c r="BC53" s="147"/>
      <c r="BD53" s="147"/>
      <c r="BE53" s="147"/>
    </row>
    <row r="54" spans="1:57" outlineLevel="2" x14ac:dyDescent="0.2">
      <c r="A54" s="154"/>
      <c r="B54" s="155"/>
      <c r="C54" s="186" t="s">
        <v>801</v>
      </c>
      <c r="D54" s="158"/>
      <c r="E54" s="159"/>
      <c r="F54" s="157"/>
      <c r="G54" s="157"/>
      <c r="H54" s="157"/>
      <c r="I54" s="157"/>
      <c r="J54" s="157"/>
      <c r="K54" s="157"/>
      <c r="L54" s="157"/>
      <c r="M54" s="157"/>
      <c r="N54" s="156"/>
      <c r="O54" s="156"/>
      <c r="P54" s="156"/>
      <c r="Q54" s="156"/>
      <c r="R54" s="157"/>
      <c r="S54" s="157"/>
      <c r="T54" s="157"/>
      <c r="U54" s="157"/>
      <c r="V54" s="157"/>
      <c r="W54" s="147"/>
      <c r="X54" s="147"/>
      <c r="Y54" s="147"/>
      <c r="Z54" s="147"/>
      <c r="AA54" s="147"/>
      <c r="AB54" s="147"/>
      <c r="AC54" s="147"/>
      <c r="AD54" s="147" t="s">
        <v>189</v>
      </c>
      <c r="AE54" s="147">
        <v>0</v>
      </c>
      <c r="AF54" s="147"/>
      <c r="AG54" s="147"/>
      <c r="AH54" s="147"/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</row>
    <row r="55" spans="1:57" outlineLevel="3" x14ac:dyDescent="0.2">
      <c r="A55" s="154"/>
      <c r="B55" s="155"/>
      <c r="C55" s="186" t="s">
        <v>802</v>
      </c>
      <c r="D55" s="158"/>
      <c r="E55" s="159">
        <v>2.7</v>
      </c>
      <c r="F55" s="157"/>
      <c r="G55" s="157"/>
      <c r="H55" s="157"/>
      <c r="I55" s="157"/>
      <c r="J55" s="157"/>
      <c r="K55" s="157"/>
      <c r="L55" s="157"/>
      <c r="M55" s="157"/>
      <c r="N55" s="156"/>
      <c r="O55" s="156"/>
      <c r="P55" s="156"/>
      <c r="Q55" s="156"/>
      <c r="R55" s="157"/>
      <c r="S55" s="157"/>
      <c r="T55" s="157"/>
      <c r="U55" s="157"/>
      <c r="V55" s="157"/>
      <c r="W55" s="147"/>
      <c r="X55" s="147"/>
      <c r="Y55" s="147"/>
      <c r="Z55" s="147"/>
      <c r="AA55" s="147"/>
      <c r="AB55" s="147"/>
      <c r="AC55" s="147"/>
      <c r="AD55" s="147" t="s">
        <v>189</v>
      </c>
      <c r="AE55" s="147">
        <v>0</v>
      </c>
      <c r="AF55" s="147"/>
      <c r="AG55" s="147"/>
      <c r="AH55" s="147"/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  <c r="AZ55" s="147"/>
      <c r="BA55" s="147"/>
      <c r="BB55" s="147"/>
      <c r="BC55" s="147"/>
      <c r="BD55" s="147"/>
      <c r="BE55" s="147"/>
    </row>
    <row r="56" spans="1:57" outlineLevel="3" x14ac:dyDescent="0.2">
      <c r="A56" s="154"/>
      <c r="B56" s="155"/>
      <c r="C56" s="186" t="s">
        <v>550</v>
      </c>
      <c r="D56" s="158"/>
      <c r="E56" s="159"/>
      <c r="F56" s="157"/>
      <c r="G56" s="157"/>
      <c r="H56" s="157"/>
      <c r="I56" s="157"/>
      <c r="J56" s="157"/>
      <c r="K56" s="157"/>
      <c r="L56" s="157"/>
      <c r="M56" s="157"/>
      <c r="N56" s="156"/>
      <c r="O56" s="156"/>
      <c r="P56" s="156"/>
      <c r="Q56" s="156"/>
      <c r="R56" s="157"/>
      <c r="S56" s="157"/>
      <c r="T56" s="157"/>
      <c r="U56" s="157"/>
      <c r="V56" s="157"/>
      <c r="W56" s="147"/>
      <c r="X56" s="147"/>
      <c r="Y56" s="147"/>
      <c r="Z56" s="147"/>
      <c r="AA56" s="147"/>
      <c r="AB56" s="147"/>
      <c r="AC56" s="147"/>
      <c r="AD56" s="147" t="s">
        <v>189</v>
      </c>
      <c r="AE56" s="147">
        <v>0</v>
      </c>
      <c r="AF56" s="147"/>
      <c r="AG56" s="147"/>
      <c r="AH56" s="147"/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147"/>
      <c r="AV56" s="147"/>
      <c r="AW56" s="147"/>
      <c r="AX56" s="147"/>
      <c r="AY56" s="147"/>
      <c r="AZ56" s="147"/>
      <c r="BA56" s="147"/>
      <c r="BB56" s="147"/>
      <c r="BC56" s="147"/>
      <c r="BD56" s="147"/>
      <c r="BE56" s="147"/>
    </row>
    <row r="57" spans="1:57" ht="22.5" outlineLevel="3" x14ac:dyDescent="0.2">
      <c r="A57" s="154"/>
      <c r="B57" s="155"/>
      <c r="C57" s="186" t="s">
        <v>817</v>
      </c>
      <c r="D57" s="158"/>
      <c r="E57" s="159">
        <v>76.14385</v>
      </c>
      <c r="F57" s="157"/>
      <c r="G57" s="157"/>
      <c r="H57" s="157"/>
      <c r="I57" s="157"/>
      <c r="J57" s="157"/>
      <c r="K57" s="157"/>
      <c r="L57" s="157"/>
      <c r="M57" s="157"/>
      <c r="N57" s="156"/>
      <c r="O57" s="156"/>
      <c r="P57" s="156"/>
      <c r="Q57" s="156"/>
      <c r="R57" s="157"/>
      <c r="S57" s="157"/>
      <c r="T57" s="157"/>
      <c r="U57" s="157"/>
      <c r="V57" s="157"/>
      <c r="W57" s="147"/>
      <c r="X57" s="147"/>
      <c r="Y57" s="147"/>
      <c r="Z57" s="147"/>
      <c r="AA57" s="147"/>
      <c r="AB57" s="147"/>
      <c r="AC57" s="147"/>
      <c r="AD57" s="147" t="s">
        <v>189</v>
      </c>
      <c r="AE57" s="147">
        <v>0</v>
      </c>
      <c r="AF57" s="147"/>
      <c r="AG57" s="147"/>
      <c r="AH57" s="147"/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  <c r="AV57" s="147"/>
      <c r="AW57" s="147"/>
      <c r="AX57" s="147"/>
      <c r="AY57" s="147"/>
      <c r="AZ57" s="147"/>
      <c r="BA57" s="147"/>
      <c r="BB57" s="147"/>
      <c r="BC57" s="147"/>
      <c r="BD57" s="147"/>
      <c r="BE57" s="147"/>
    </row>
    <row r="58" spans="1:57" outlineLevel="3" x14ac:dyDescent="0.2">
      <c r="A58" s="154"/>
      <c r="B58" s="155"/>
      <c r="C58" s="186" t="s">
        <v>550</v>
      </c>
      <c r="D58" s="158"/>
      <c r="E58" s="159"/>
      <c r="F58" s="157"/>
      <c r="G58" s="157"/>
      <c r="H58" s="157"/>
      <c r="I58" s="157"/>
      <c r="J58" s="157"/>
      <c r="K58" s="157"/>
      <c r="L58" s="157"/>
      <c r="M58" s="157"/>
      <c r="N58" s="156"/>
      <c r="O58" s="156"/>
      <c r="P58" s="156"/>
      <c r="Q58" s="156"/>
      <c r="R58" s="157"/>
      <c r="S58" s="157"/>
      <c r="T58" s="157"/>
      <c r="U58" s="157"/>
      <c r="V58" s="157"/>
      <c r="W58" s="147"/>
      <c r="X58" s="147"/>
      <c r="Y58" s="147"/>
      <c r="Z58" s="147"/>
      <c r="AA58" s="147"/>
      <c r="AB58" s="147"/>
      <c r="AC58" s="147"/>
      <c r="AD58" s="147" t="s">
        <v>189</v>
      </c>
      <c r="AE58" s="147">
        <v>0</v>
      </c>
      <c r="AF58" s="147"/>
      <c r="AG58" s="147"/>
      <c r="AH58" s="147"/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  <c r="AV58" s="147"/>
      <c r="AW58" s="147"/>
      <c r="AX58" s="147"/>
      <c r="AY58" s="147"/>
      <c r="AZ58" s="147"/>
      <c r="BA58" s="147"/>
      <c r="BB58" s="147"/>
      <c r="BC58" s="147"/>
      <c r="BD58" s="147"/>
      <c r="BE58" s="147"/>
    </row>
    <row r="59" spans="1:57" outlineLevel="3" x14ac:dyDescent="0.2">
      <c r="A59" s="154"/>
      <c r="B59" s="155"/>
      <c r="C59" s="186" t="s">
        <v>818</v>
      </c>
      <c r="D59" s="158"/>
      <c r="E59" s="159">
        <v>3.04</v>
      </c>
      <c r="F59" s="157"/>
      <c r="G59" s="157"/>
      <c r="H59" s="157"/>
      <c r="I59" s="157"/>
      <c r="J59" s="157"/>
      <c r="K59" s="157"/>
      <c r="L59" s="157"/>
      <c r="M59" s="157"/>
      <c r="N59" s="156"/>
      <c r="O59" s="156"/>
      <c r="P59" s="156"/>
      <c r="Q59" s="156"/>
      <c r="R59" s="157"/>
      <c r="S59" s="157"/>
      <c r="T59" s="157"/>
      <c r="U59" s="157"/>
      <c r="V59" s="157"/>
      <c r="W59" s="147"/>
      <c r="X59" s="147"/>
      <c r="Y59" s="147"/>
      <c r="Z59" s="147"/>
      <c r="AA59" s="147"/>
      <c r="AB59" s="147"/>
      <c r="AC59" s="147"/>
      <c r="AD59" s="147" t="s">
        <v>189</v>
      </c>
      <c r="AE59" s="147">
        <v>0</v>
      </c>
      <c r="AF59" s="147"/>
      <c r="AG59" s="147"/>
      <c r="AH59" s="147"/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147"/>
      <c r="AV59" s="147"/>
      <c r="AW59" s="147"/>
      <c r="AX59" s="147"/>
      <c r="AY59" s="147"/>
      <c r="AZ59" s="147"/>
      <c r="BA59" s="147"/>
      <c r="BB59" s="147"/>
      <c r="BC59" s="147"/>
      <c r="BD59" s="147"/>
      <c r="BE59" s="147"/>
    </row>
    <row r="60" spans="1:57" outlineLevel="2" x14ac:dyDescent="0.2">
      <c r="A60" s="154"/>
      <c r="B60" s="155"/>
      <c r="C60" s="730"/>
      <c r="D60" s="731"/>
      <c r="E60" s="731"/>
      <c r="F60" s="731"/>
      <c r="G60" s="731"/>
      <c r="H60" s="157"/>
      <c r="I60" s="157"/>
      <c r="J60" s="157"/>
      <c r="K60" s="157"/>
      <c r="L60" s="157"/>
      <c r="M60" s="157"/>
      <c r="N60" s="156"/>
      <c r="O60" s="156"/>
      <c r="P60" s="156"/>
      <c r="Q60" s="156"/>
      <c r="R60" s="157"/>
      <c r="S60" s="157"/>
      <c r="T60" s="157"/>
      <c r="U60" s="157"/>
      <c r="V60" s="157"/>
      <c r="W60" s="147"/>
      <c r="X60" s="147"/>
      <c r="Y60" s="147"/>
      <c r="Z60" s="147"/>
      <c r="AA60" s="147"/>
      <c r="AB60" s="147"/>
      <c r="AC60" s="147"/>
      <c r="AD60" s="147" t="s">
        <v>190</v>
      </c>
      <c r="AE60" s="147"/>
      <c r="AF60" s="147"/>
      <c r="AG60" s="147"/>
      <c r="AH60" s="147"/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147"/>
      <c r="AV60" s="147"/>
      <c r="AW60" s="147"/>
      <c r="AX60" s="147"/>
      <c r="AY60" s="147"/>
      <c r="AZ60" s="147"/>
      <c r="BA60" s="147"/>
      <c r="BB60" s="147"/>
      <c r="BC60" s="147"/>
      <c r="BD60" s="147"/>
      <c r="BE60" s="147"/>
    </row>
    <row r="61" spans="1:57" outlineLevel="1" x14ac:dyDescent="0.2">
      <c r="A61" s="177">
        <v>6</v>
      </c>
      <c r="B61" s="178" t="s">
        <v>819</v>
      </c>
      <c r="C61" s="185" t="s">
        <v>820</v>
      </c>
      <c r="D61" s="179" t="s">
        <v>182</v>
      </c>
      <c r="E61" s="180">
        <v>76.14385</v>
      </c>
      <c r="F61" s="181"/>
      <c r="G61" s="182">
        <f>ROUND(E61*F61,2)</f>
        <v>0</v>
      </c>
      <c r="H61" s="181">
        <v>5.3</v>
      </c>
      <c r="I61" s="182">
        <f>ROUND(E61*H61,2)</f>
        <v>403.56</v>
      </c>
      <c r="J61" s="181">
        <v>70.099999999999994</v>
      </c>
      <c r="K61" s="182">
        <f>ROUND(E61*J61,2)</f>
        <v>5337.68</v>
      </c>
      <c r="L61" s="182">
        <v>21</v>
      </c>
      <c r="M61" s="182">
        <f>G61*(1+L61/100)</f>
        <v>0</v>
      </c>
      <c r="N61" s="180">
        <v>2.0000000000000002E-5</v>
      </c>
      <c r="O61" s="180">
        <f>ROUND(E61*N61,2)</f>
        <v>0</v>
      </c>
      <c r="P61" s="180">
        <v>0</v>
      </c>
      <c r="Q61" s="180">
        <f>ROUND(E61*P61,2)</f>
        <v>0</v>
      </c>
      <c r="R61" s="157">
        <v>0.11</v>
      </c>
      <c r="S61" s="157">
        <f>ROUND(E61*R61,2)</f>
        <v>8.3800000000000008</v>
      </c>
      <c r="T61" s="157"/>
      <c r="U61" s="157" t="s">
        <v>183</v>
      </c>
      <c r="V61" s="157" t="s">
        <v>184</v>
      </c>
      <c r="W61" s="147"/>
      <c r="X61" s="147"/>
      <c r="Y61" s="147"/>
      <c r="Z61" s="147"/>
      <c r="AA61" s="147"/>
      <c r="AB61" s="147"/>
      <c r="AC61" s="147"/>
      <c r="AD61" s="147" t="s">
        <v>185</v>
      </c>
      <c r="AE61" s="147"/>
      <c r="AF61" s="147"/>
      <c r="AG61" s="147"/>
      <c r="AH61" s="147"/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47"/>
      <c r="AV61" s="147"/>
      <c r="AW61" s="147"/>
      <c r="AX61" s="147"/>
      <c r="AY61" s="147"/>
      <c r="AZ61" s="147"/>
      <c r="BA61" s="147"/>
      <c r="BB61" s="147"/>
      <c r="BC61" s="147"/>
      <c r="BD61" s="147"/>
      <c r="BE61" s="147"/>
    </row>
    <row r="62" spans="1:57" ht="22.5" outlineLevel="2" x14ac:dyDescent="0.2">
      <c r="A62" s="154"/>
      <c r="B62" s="155"/>
      <c r="C62" s="186" t="s">
        <v>817</v>
      </c>
      <c r="D62" s="158"/>
      <c r="E62" s="159">
        <v>76.14385</v>
      </c>
      <c r="F62" s="157"/>
      <c r="G62" s="157"/>
      <c r="H62" s="157"/>
      <c r="I62" s="157"/>
      <c r="J62" s="157"/>
      <c r="K62" s="157"/>
      <c r="L62" s="157"/>
      <c r="M62" s="157"/>
      <c r="N62" s="156"/>
      <c r="O62" s="156"/>
      <c r="P62" s="156"/>
      <c r="Q62" s="156"/>
      <c r="R62" s="157"/>
      <c r="S62" s="157"/>
      <c r="T62" s="157"/>
      <c r="U62" s="157"/>
      <c r="V62" s="157"/>
      <c r="W62" s="147"/>
      <c r="X62" s="147"/>
      <c r="Y62" s="147"/>
      <c r="Z62" s="147"/>
      <c r="AA62" s="147"/>
      <c r="AB62" s="147"/>
      <c r="AC62" s="147"/>
      <c r="AD62" s="147" t="s">
        <v>189</v>
      </c>
      <c r="AE62" s="147">
        <v>0</v>
      </c>
      <c r="AF62" s="147"/>
      <c r="AG62" s="147"/>
      <c r="AH62" s="147"/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147"/>
      <c r="AV62" s="147"/>
      <c r="AW62" s="147"/>
      <c r="AX62" s="147"/>
      <c r="AY62" s="147"/>
      <c r="AZ62" s="147"/>
      <c r="BA62" s="147"/>
      <c r="BB62" s="147"/>
      <c r="BC62" s="147"/>
      <c r="BD62" s="147"/>
      <c r="BE62" s="147"/>
    </row>
    <row r="63" spans="1:57" outlineLevel="2" x14ac:dyDescent="0.2">
      <c r="A63" s="154"/>
      <c r="B63" s="155"/>
      <c r="C63" s="730"/>
      <c r="D63" s="731"/>
      <c r="E63" s="731"/>
      <c r="F63" s="731"/>
      <c r="G63" s="731"/>
      <c r="H63" s="157"/>
      <c r="I63" s="157"/>
      <c r="J63" s="157"/>
      <c r="K63" s="157"/>
      <c r="L63" s="157"/>
      <c r="M63" s="157"/>
      <c r="N63" s="156"/>
      <c r="O63" s="156"/>
      <c r="P63" s="156"/>
      <c r="Q63" s="156"/>
      <c r="R63" s="157"/>
      <c r="S63" s="157"/>
      <c r="T63" s="157"/>
      <c r="U63" s="157"/>
      <c r="V63" s="157"/>
      <c r="W63" s="147"/>
      <c r="X63" s="147"/>
      <c r="Y63" s="147"/>
      <c r="Z63" s="147"/>
      <c r="AA63" s="147"/>
      <c r="AB63" s="147"/>
      <c r="AC63" s="147"/>
      <c r="AD63" s="147" t="s">
        <v>190</v>
      </c>
      <c r="AE63" s="147"/>
      <c r="AF63" s="147"/>
      <c r="AG63" s="147"/>
      <c r="AH63" s="147"/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147"/>
      <c r="AV63" s="147"/>
      <c r="AW63" s="147"/>
      <c r="AX63" s="147"/>
      <c r="AY63" s="147"/>
      <c r="AZ63" s="147"/>
      <c r="BA63" s="147"/>
      <c r="BB63" s="147"/>
      <c r="BC63" s="147"/>
      <c r="BD63" s="147"/>
      <c r="BE63" s="147"/>
    </row>
    <row r="64" spans="1:57" ht="22.5" outlineLevel="1" x14ac:dyDescent="0.2">
      <c r="A64" s="177">
        <v>7</v>
      </c>
      <c r="B64" s="178" t="s">
        <v>821</v>
      </c>
      <c r="C64" s="185" t="s">
        <v>822</v>
      </c>
      <c r="D64" s="179" t="s">
        <v>358</v>
      </c>
      <c r="E64" s="180">
        <v>37.520000000000003</v>
      </c>
      <c r="F64" s="181"/>
      <c r="G64" s="182">
        <f>ROUND(E64*F64,2)</f>
        <v>0</v>
      </c>
      <c r="H64" s="181">
        <v>0</v>
      </c>
      <c r="I64" s="182">
        <f>ROUND(E64*H64,2)</f>
        <v>0</v>
      </c>
      <c r="J64" s="181">
        <v>360</v>
      </c>
      <c r="K64" s="182">
        <f>ROUND(E64*J64,2)</f>
        <v>13507.2</v>
      </c>
      <c r="L64" s="182">
        <v>21</v>
      </c>
      <c r="M64" s="182">
        <f>G64*(1+L64/100)</f>
        <v>0</v>
      </c>
      <c r="N64" s="180">
        <v>6.8300000000000001E-3</v>
      </c>
      <c r="O64" s="180">
        <f>ROUND(E64*N64,2)</f>
        <v>0.26</v>
      </c>
      <c r="P64" s="180">
        <v>0</v>
      </c>
      <c r="Q64" s="180">
        <f>ROUND(E64*P64,2)</f>
        <v>0</v>
      </c>
      <c r="R64" s="157">
        <v>0.3715</v>
      </c>
      <c r="S64" s="157">
        <f>ROUND(E64*R64,2)</f>
        <v>13.94</v>
      </c>
      <c r="T64" s="157"/>
      <c r="U64" s="157" t="s">
        <v>183</v>
      </c>
      <c r="V64" s="157" t="s">
        <v>184</v>
      </c>
      <c r="W64" s="147"/>
      <c r="X64" s="147"/>
      <c r="Y64" s="147"/>
      <c r="Z64" s="147"/>
      <c r="AA64" s="147"/>
      <c r="AB64" s="147"/>
      <c r="AC64" s="147"/>
      <c r="AD64" s="147" t="s">
        <v>185</v>
      </c>
      <c r="AE64" s="147"/>
      <c r="AF64" s="147"/>
      <c r="AG64" s="147"/>
      <c r="AH64" s="147"/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147"/>
      <c r="AV64" s="147"/>
      <c r="AW64" s="147"/>
      <c r="AX64" s="147"/>
      <c r="AY64" s="147"/>
      <c r="AZ64" s="147"/>
      <c r="BA64" s="147"/>
      <c r="BB64" s="147"/>
      <c r="BC64" s="147"/>
      <c r="BD64" s="147"/>
      <c r="BE64" s="147"/>
    </row>
    <row r="65" spans="1:57" outlineLevel="2" x14ac:dyDescent="0.2">
      <c r="A65" s="154"/>
      <c r="B65" s="155"/>
      <c r="C65" s="728" t="s">
        <v>823</v>
      </c>
      <c r="D65" s="729"/>
      <c r="E65" s="729"/>
      <c r="F65" s="729"/>
      <c r="G65" s="729"/>
      <c r="H65" s="157"/>
      <c r="I65" s="157"/>
      <c r="J65" s="157"/>
      <c r="K65" s="157"/>
      <c r="L65" s="157"/>
      <c r="M65" s="157"/>
      <c r="N65" s="156"/>
      <c r="O65" s="156"/>
      <c r="P65" s="156"/>
      <c r="Q65" s="156"/>
      <c r="R65" s="157"/>
      <c r="S65" s="157"/>
      <c r="T65" s="157"/>
      <c r="U65" s="157"/>
      <c r="V65" s="157"/>
      <c r="W65" s="147"/>
      <c r="X65" s="147"/>
      <c r="Y65" s="147"/>
      <c r="Z65" s="147"/>
      <c r="AA65" s="147"/>
      <c r="AB65" s="147"/>
      <c r="AC65" s="147"/>
      <c r="AD65" s="147" t="s">
        <v>208</v>
      </c>
      <c r="AE65" s="147"/>
      <c r="AF65" s="147"/>
      <c r="AG65" s="147"/>
      <c r="AH65" s="147"/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147"/>
      <c r="AV65" s="147"/>
      <c r="AW65" s="147"/>
      <c r="AX65" s="147"/>
      <c r="AY65" s="147"/>
      <c r="AZ65" s="147"/>
      <c r="BA65" s="147"/>
      <c r="BB65" s="147"/>
      <c r="BC65" s="147"/>
      <c r="BD65" s="147"/>
      <c r="BE65" s="147"/>
    </row>
    <row r="66" spans="1:57" outlineLevel="2" x14ac:dyDescent="0.2">
      <c r="A66" s="154"/>
      <c r="B66" s="155"/>
      <c r="C66" s="186" t="s">
        <v>824</v>
      </c>
      <c r="D66" s="158"/>
      <c r="E66" s="159">
        <v>36</v>
      </c>
      <c r="F66" s="157"/>
      <c r="G66" s="157"/>
      <c r="H66" s="157"/>
      <c r="I66" s="157"/>
      <c r="J66" s="157"/>
      <c r="K66" s="157"/>
      <c r="L66" s="157"/>
      <c r="M66" s="157"/>
      <c r="N66" s="156"/>
      <c r="O66" s="156"/>
      <c r="P66" s="156"/>
      <c r="Q66" s="156"/>
      <c r="R66" s="157"/>
      <c r="S66" s="157"/>
      <c r="T66" s="157"/>
      <c r="U66" s="157"/>
      <c r="V66" s="157"/>
      <c r="W66" s="147"/>
      <c r="X66" s="147"/>
      <c r="Y66" s="147"/>
      <c r="Z66" s="147"/>
      <c r="AA66" s="147"/>
      <c r="AB66" s="147"/>
      <c r="AC66" s="147"/>
      <c r="AD66" s="147" t="s">
        <v>189</v>
      </c>
      <c r="AE66" s="147">
        <v>0</v>
      </c>
      <c r="AF66" s="147"/>
      <c r="AG66" s="147"/>
      <c r="AH66" s="147"/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147"/>
      <c r="AV66" s="147"/>
      <c r="AW66" s="147"/>
      <c r="AX66" s="147"/>
      <c r="AY66" s="147"/>
      <c r="AZ66" s="147"/>
      <c r="BA66" s="147"/>
      <c r="BB66" s="147"/>
      <c r="BC66" s="147"/>
      <c r="BD66" s="147"/>
      <c r="BE66" s="147"/>
    </row>
    <row r="67" spans="1:57" outlineLevel="3" x14ac:dyDescent="0.2">
      <c r="A67" s="154"/>
      <c r="B67" s="155"/>
      <c r="C67" s="188" t="s">
        <v>367</v>
      </c>
      <c r="D67" s="165"/>
      <c r="E67" s="166"/>
      <c r="F67" s="157"/>
      <c r="G67" s="157"/>
      <c r="H67" s="157"/>
      <c r="I67" s="157"/>
      <c r="J67" s="157"/>
      <c r="K67" s="157"/>
      <c r="L67" s="157"/>
      <c r="M67" s="157"/>
      <c r="N67" s="156"/>
      <c r="O67" s="156"/>
      <c r="P67" s="156"/>
      <c r="Q67" s="156"/>
      <c r="R67" s="157"/>
      <c r="S67" s="157"/>
      <c r="T67" s="157"/>
      <c r="U67" s="157"/>
      <c r="V67" s="157"/>
      <c r="W67" s="147"/>
      <c r="X67" s="147"/>
      <c r="Y67" s="147"/>
      <c r="Z67" s="147"/>
      <c r="AA67" s="147"/>
      <c r="AB67" s="147"/>
      <c r="AC67" s="147"/>
      <c r="AD67" s="147" t="s">
        <v>189</v>
      </c>
      <c r="AE67" s="147"/>
      <c r="AF67" s="147"/>
      <c r="AG67" s="147"/>
      <c r="AH67" s="147"/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147"/>
      <c r="AV67" s="147"/>
      <c r="AW67" s="147"/>
      <c r="AX67" s="147"/>
      <c r="AY67" s="147"/>
      <c r="AZ67" s="147"/>
      <c r="BA67" s="147"/>
      <c r="BB67" s="147"/>
      <c r="BC67" s="147"/>
      <c r="BD67" s="147"/>
      <c r="BE67" s="147"/>
    </row>
    <row r="68" spans="1:57" ht="22.5" outlineLevel="3" x14ac:dyDescent="0.2">
      <c r="A68" s="154"/>
      <c r="B68" s="155"/>
      <c r="C68" s="189" t="s">
        <v>825</v>
      </c>
      <c r="D68" s="165"/>
      <c r="E68" s="166">
        <v>36.271929999999998</v>
      </c>
      <c r="F68" s="157"/>
      <c r="G68" s="157"/>
      <c r="H68" s="157"/>
      <c r="I68" s="157"/>
      <c r="J68" s="157"/>
      <c r="K68" s="157"/>
      <c r="L68" s="157"/>
      <c r="M68" s="157"/>
      <c r="N68" s="156"/>
      <c r="O68" s="156"/>
      <c r="P68" s="156"/>
      <c r="Q68" s="156"/>
      <c r="R68" s="157"/>
      <c r="S68" s="157"/>
      <c r="T68" s="157"/>
      <c r="U68" s="157"/>
      <c r="V68" s="157"/>
      <c r="W68" s="147"/>
      <c r="X68" s="147"/>
      <c r="Y68" s="147"/>
      <c r="Z68" s="147"/>
      <c r="AA68" s="147"/>
      <c r="AB68" s="147"/>
      <c r="AC68" s="147"/>
      <c r="AD68" s="147" t="s">
        <v>189</v>
      </c>
      <c r="AE68" s="147">
        <v>2</v>
      </c>
      <c r="AF68" s="147"/>
      <c r="AG68" s="147"/>
      <c r="AH68" s="147"/>
      <c r="AI68" s="147"/>
      <c r="AJ68" s="147"/>
      <c r="AK68" s="147"/>
      <c r="AL68" s="147"/>
      <c r="AM68" s="147"/>
      <c r="AN68" s="147"/>
      <c r="AO68" s="147"/>
      <c r="AP68" s="147"/>
      <c r="AQ68" s="147"/>
      <c r="AR68" s="147"/>
      <c r="AS68" s="147"/>
      <c r="AT68" s="147"/>
      <c r="AU68" s="147"/>
      <c r="AV68" s="147"/>
      <c r="AW68" s="147"/>
      <c r="AX68" s="147"/>
      <c r="AY68" s="147"/>
      <c r="AZ68" s="147"/>
      <c r="BA68" s="147"/>
      <c r="BB68" s="147"/>
      <c r="BC68" s="147"/>
      <c r="BD68" s="147"/>
      <c r="BE68" s="147"/>
    </row>
    <row r="69" spans="1:57" outlineLevel="3" x14ac:dyDescent="0.2">
      <c r="A69" s="154"/>
      <c r="B69" s="155"/>
      <c r="C69" s="188" t="s">
        <v>369</v>
      </c>
      <c r="D69" s="165"/>
      <c r="E69" s="166"/>
      <c r="F69" s="157"/>
      <c r="G69" s="157"/>
      <c r="H69" s="157"/>
      <c r="I69" s="157"/>
      <c r="J69" s="157"/>
      <c r="K69" s="157"/>
      <c r="L69" s="157"/>
      <c r="M69" s="157"/>
      <c r="N69" s="156"/>
      <c r="O69" s="156"/>
      <c r="P69" s="156"/>
      <c r="Q69" s="156"/>
      <c r="R69" s="157"/>
      <c r="S69" s="157"/>
      <c r="T69" s="157"/>
      <c r="U69" s="157"/>
      <c r="V69" s="157"/>
      <c r="W69" s="147"/>
      <c r="X69" s="147"/>
      <c r="Y69" s="147"/>
      <c r="Z69" s="147"/>
      <c r="AA69" s="147"/>
      <c r="AB69" s="147"/>
      <c r="AC69" s="147"/>
      <c r="AD69" s="147" t="s">
        <v>189</v>
      </c>
      <c r="AE69" s="147"/>
      <c r="AF69" s="147"/>
      <c r="AG69" s="147"/>
      <c r="AH69" s="147"/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147"/>
      <c r="AU69" s="147"/>
      <c r="AV69" s="147"/>
      <c r="AW69" s="147"/>
      <c r="AX69" s="147"/>
      <c r="AY69" s="147"/>
      <c r="AZ69" s="147"/>
      <c r="BA69" s="147"/>
      <c r="BB69" s="147"/>
      <c r="BC69" s="147"/>
      <c r="BD69" s="147"/>
      <c r="BE69" s="147"/>
    </row>
    <row r="70" spans="1:57" outlineLevel="3" x14ac:dyDescent="0.2">
      <c r="A70" s="154"/>
      <c r="B70" s="155"/>
      <c r="C70" s="186" t="s">
        <v>826</v>
      </c>
      <c r="D70" s="158"/>
      <c r="E70" s="159">
        <v>1.52</v>
      </c>
      <c r="F70" s="157"/>
      <c r="G70" s="157"/>
      <c r="H70" s="157"/>
      <c r="I70" s="157"/>
      <c r="J70" s="157"/>
      <c r="K70" s="157"/>
      <c r="L70" s="157"/>
      <c r="M70" s="157"/>
      <c r="N70" s="156"/>
      <c r="O70" s="156"/>
      <c r="P70" s="156"/>
      <c r="Q70" s="156"/>
      <c r="R70" s="157"/>
      <c r="S70" s="157"/>
      <c r="T70" s="157"/>
      <c r="U70" s="157"/>
      <c r="V70" s="157"/>
      <c r="W70" s="147"/>
      <c r="X70" s="147"/>
      <c r="Y70" s="147"/>
      <c r="Z70" s="147"/>
      <c r="AA70" s="147"/>
      <c r="AB70" s="147"/>
      <c r="AC70" s="147"/>
      <c r="AD70" s="147" t="s">
        <v>189</v>
      </c>
      <c r="AE70" s="147">
        <v>0</v>
      </c>
      <c r="AF70" s="147"/>
      <c r="AG70" s="147"/>
      <c r="AH70" s="147"/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147"/>
      <c r="AV70" s="147"/>
      <c r="AW70" s="147"/>
      <c r="AX70" s="147"/>
      <c r="AY70" s="147"/>
      <c r="AZ70" s="147"/>
      <c r="BA70" s="147"/>
      <c r="BB70" s="147"/>
      <c r="BC70" s="147"/>
      <c r="BD70" s="147"/>
      <c r="BE70" s="147"/>
    </row>
    <row r="71" spans="1:57" outlineLevel="2" x14ac:dyDescent="0.2">
      <c r="A71" s="154"/>
      <c r="B71" s="155"/>
      <c r="C71" s="730"/>
      <c r="D71" s="731"/>
      <c r="E71" s="731"/>
      <c r="F71" s="731"/>
      <c r="G71" s="731"/>
      <c r="H71" s="157"/>
      <c r="I71" s="157"/>
      <c r="J71" s="157"/>
      <c r="K71" s="157"/>
      <c r="L71" s="157"/>
      <c r="M71" s="157"/>
      <c r="N71" s="156"/>
      <c r="O71" s="156"/>
      <c r="P71" s="156"/>
      <c r="Q71" s="156"/>
      <c r="R71" s="157"/>
      <c r="S71" s="157"/>
      <c r="T71" s="157"/>
      <c r="U71" s="157"/>
      <c r="V71" s="157"/>
      <c r="W71" s="147"/>
      <c r="X71" s="147"/>
      <c r="Y71" s="147"/>
      <c r="Z71" s="147"/>
      <c r="AA71" s="147"/>
      <c r="AB71" s="147"/>
      <c r="AC71" s="147"/>
      <c r="AD71" s="147" t="s">
        <v>190</v>
      </c>
      <c r="AE71" s="147"/>
      <c r="AF71" s="147"/>
      <c r="AG71" s="147"/>
      <c r="AH71" s="147"/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147"/>
      <c r="AV71" s="147"/>
      <c r="AW71" s="147"/>
      <c r="AX71" s="147"/>
      <c r="AY71" s="147"/>
      <c r="AZ71" s="147"/>
      <c r="BA71" s="147"/>
      <c r="BB71" s="147"/>
      <c r="BC71" s="147"/>
      <c r="BD71" s="147"/>
      <c r="BE71" s="147"/>
    </row>
    <row r="72" spans="1:57" x14ac:dyDescent="0.2">
      <c r="A72" s="168" t="s">
        <v>178</v>
      </c>
      <c r="B72" s="169" t="s">
        <v>100</v>
      </c>
      <c r="C72" s="184" t="s">
        <v>101</v>
      </c>
      <c r="D72" s="170"/>
      <c r="E72" s="171"/>
      <c r="F72" s="172"/>
      <c r="G72" s="172">
        <f>SUMIF(AD73:AD85,"&lt;&gt;NOR",G73:G85)</f>
        <v>0</v>
      </c>
      <c r="H72" s="172"/>
      <c r="I72" s="172">
        <f>SUM(I73:I85)</f>
        <v>42433.88</v>
      </c>
      <c r="J72" s="172"/>
      <c r="K72" s="172">
        <f>SUM(K73:K85)</f>
        <v>7686.12</v>
      </c>
      <c r="L72" s="172"/>
      <c r="M72" s="172">
        <f>SUM(M73:M85)</f>
        <v>0</v>
      </c>
      <c r="N72" s="171"/>
      <c r="O72" s="171">
        <f>SUM(O73:O85)</f>
        <v>0.15</v>
      </c>
      <c r="P72" s="171"/>
      <c r="Q72" s="171">
        <f>SUM(Q73:Q85)</f>
        <v>0</v>
      </c>
      <c r="R72" s="167"/>
      <c r="S72" s="167">
        <f>SUM(S73:S85)</f>
        <v>16</v>
      </c>
      <c r="T72" s="167"/>
      <c r="U72" s="167"/>
      <c r="V72" s="167"/>
      <c r="AD72" t="s">
        <v>179</v>
      </c>
    </row>
    <row r="73" spans="1:57" ht="78.75" outlineLevel="1" x14ac:dyDescent="0.2">
      <c r="A73" s="177">
        <v>8</v>
      </c>
      <c r="B73" s="178" t="s">
        <v>827</v>
      </c>
      <c r="C73" s="185" t="s">
        <v>828</v>
      </c>
      <c r="D73" s="179" t="s">
        <v>358</v>
      </c>
      <c r="E73" s="180">
        <v>4</v>
      </c>
      <c r="F73" s="181"/>
      <c r="G73" s="182">
        <f>ROUND(E73*F73,2)</f>
        <v>0</v>
      </c>
      <c r="H73" s="181">
        <v>10608.47</v>
      </c>
      <c r="I73" s="182">
        <f>ROUND(E73*H73,2)</f>
        <v>42433.88</v>
      </c>
      <c r="J73" s="181">
        <v>1271.53</v>
      </c>
      <c r="K73" s="182">
        <f>ROUND(E73*J73,2)</f>
        <v>5086.12</v>
      </c>
      <c r="L73" s="182">
        <v>21</v>
      </c>
      <c r="M73" s="182">
        <f>G73*(1+L73/100)</f>
        <v>0</v>
      </c>
      <c r="N73" s="180">
        <v>3.7650000000000003E-2</v>
      </c>
      <c r="O73" s="180">
        <f>ROUND(E73*N73,2)</f>
        <v>0.15</v>
      </c>
      <c r="P73" s="180">
        <v>0</v>
      </c>
      <c r="Q73" s="180">
        <f>ROUND(E73*P73,2)</f>
        <v>0</v>
      </c>
      <c r="R73" s="157">
        <v>2</v>
      </c>
      <c r="S73" s="157">
        <f>ROUND(E73*R73,2)</f>
        <v>8</v>
      </c>
      <c r="T73" s="157"/>
      <c r="U73" s="157" t="s">
        <v>183</v>
      </c>
      <c r="V73" s="157" t="s">
        <v>184</v>
      </c>
      <c r="W73" s="147"/>
      <c r="X73" s="147"/>
      <c r="Y73" s="147"/>
      <c r="Z73" s="147"/>
      <c r="AA73" s="147"/>
      <c r="AB73" s="147"/>
      <c r="AC73" s="147"/>
      <c r="AD73" s="147" t="s">
        <v>185</v>
      </c>
      <c r="AE73" s="147"/>
      <c r="AF73" s="147"/>
      <c r="AG73" s="147"/>
      <c r="AH73" s="147"/>
      <c r="AI73" s="147"/>
      <c r="AJ73" s="147"/>
      <c r="AK73" s="147"/>
      <c r="AL73" s="147"/>
      <c r="AM73" s="147"/>
      <c r="AN73" s="147"/>
      <c r="AO73" s="147"/>
      <c r="AP73" s="147"/>
      <c r="AQ73" s="147"/>
      <c r="AR73" s="147"/>
      <c r="AS73" s="147"/>
      <c r="AT73" s="147"/>
      <c r="AU73" s="147"/>
      <c r="AV73" s="147"/>
      <c r="AW73" s="147"/>
      <c r="AX73" s="147"/>
      <c r="AY73" s="147"/>
      <c r="AZ73" s="147"/>
      <c r="BA73" s="147"/>
      <c r="BB73" s="147"/>
      <c r="BC73" s="147"/>
      <c r="BD73" s="147"/>
      <c r="BE73" s="147"/>
    </row>
    <row r="74" spans="1:57" outlineLevel="2" x14ac:dyDescent="0.2">
      <c r="A74" s="154"/>
      <c r="B74" s="155"/>
      <c r="C74" s="732" t="s">
        <v>829</v>
      </c>
      <c r="D74" s="733"/>
      <c r="E74" s="733"/>
      <c r="F74" s="733"/>
      <c r="G74" s="733"/>
      <c r="H74" s="157"/>
      <c r="I74" s="157"/>
      <c r="J74" s="157"/>
      <c r="K74" s="157"/>
      <c r="L74" s="157"/>
      <c r="M74" s="157"/>
      <c r="N74" s="156"/>
      <c r="O74" s="156"/>
      <c r="P74" s="156"/>
      <c r="Q74" s="156"/>
      <c r="R74" s="157"/>
      <c r="S74" s="157"/>
      <c r="T74" s="157"/>
      <c r="U74" s="157"/>
      <c r="V74" s="157"/>
      <c r="W74" s="147"/>
      <c r="X74" s="147"/>
      <c r="Y74" s="147"/>
      <c r="Z74" s="147"/>
      <c r="AA74" s="147"/>
      <c r="AB74" s="147"/>
      <c r="AC74" s="147"/>
      <c r="AD74" s="147" t="s">
        <v>187</v>
      </c>
      <c r="AE74" s="147"/>
      <c r="AF74" s="147"/>
      <c r="AG74" s="147"/>
      <c r="AH74" s="147"/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147"/>
      <c r="AV74" s="147"/>
      <c r="AW74" s="147"/>
      <c r="AX74" s="147"/>
      <c r="AY74" s="147"/>
      <c r="AZ74" s="147"/>
      <c r="BA74" s="147"/>
      <c r="BB74" s="147"/>
      <c r="BC74" s="147"/>
      <c r="BD74" s="147"/>
      <c r="BE74" s="147"/>
    </row>
    <row r="75" spans="1:57" outlineLevel="2" x14ac:dyDescent="0.2">
      <c r="A75" s="154"/>
      <c r="B75" s="155"/>
      <c r="C75" s="186" t="s">
        <v>830</v>
      </c>
      <c r="D75" s="158"/>
      <c r="E75" s="159"/>
      <c r="F75" s="157"/>
      <c r="G75" s="157"/>
      <c r="H75" s="157"/>
      <c r="I75" s="157"/>
      <c r="J75" s="157"/>
      <c r="K75" s="157"/>
      <c r="L75" s="157"/>
      <c r="M75" s="157"/>
      <c r="N75" s="156"/>
      <c r="O75" s="156"/>
      <c r="P75" s="156"/>
      <c r="Q75" s="156"/>
      <c r="R75" s="157"/>
      <c r="S75" s="157"/>
      <c r="T75" s="157"/>
      <c r="U75" s="157"/>
      <c r="V75" s="157"/>
      <c r="W75" s="147"/>
      <c r="X75" s="147"/>
      <c r="Y75" s="147"/>
      <c r="Z75" s="147"/>
      <c r="AA75" s="147"/>
      <c r="AB75" s="147"/>
      <c r="AC75" s="147"/>
      <c r="AD75" s="147" t="s">
        <v>189</v>
      </c>
      <c r="AE75" s="147">
        <v>0</v>
      </c>
      <c r="AF75" s="147"/>
      <c r="AG75" s="147"/>
      <c r="AH75" s="147"/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147"/>
      <c r="AV75" s="147"/>
      <c r="AW75" s="147"/>
      <c r="AX75" s="147"/>
      <c r="AY75" s="147"/>
      <c r="AZ75" s="147"/>
      <c r="BA75" s="147"/>
      <c r="BB75" s="147"/>
      <c r="BC75" s="147"/>
      <c r="BD75" s="147"/>
      <c r="BE75" s="147"/>
    </row>
    <row r="76" spans="1:57" outlineLevel="3" x14ac:dyDescent="0.2">
      <c r="A76" s="154"/>
      <c r="B76" s="155"/>
      <c r="C76" s="186" t="s">
        <v>831</v>
      </c>
      <c r="D76" s="158"/>
      <c r="E76" s="159">
        <v>2</v>
      </c>
      <c r="F76" s="157"/>
      <c r="G76" s="157"/>
      <c r="H76" s="157"/>
      <c r="I76" s="157"/>
      <c r="J76" s="157"/>
      <c r="K76" s="157"/>
      <c r="L76" s="157"/>
      <c r="M76" s="157"/>
      <c r="N76" s="156"/>
      <c r="O76" s="156"/>
      <c r="P76" s="156"/>
      <c r="Q76" s="156"/>
      <c r="R76" s="157"/>
      <c r="S76" s="157"/>
      <c r="T76" s="157"/>
      <c r="U76" s="157"/>
      <c r="V76" s="157"/>
      <c r="W76" s="147"/>
      <c r="X76" s="147"/>
      <c r="Y76" s="147"/>
      <c r="Z76" s="147"/>
      <c r="AA76" s="147"/>
      <c r="AB76" s="147"/>
      <c r="AC76" s="147"/>
      <c r="AD76" s="147" t="s">
        <v>189</v>
      </c>
      <c r="AE76" s="147">
        <v>0</v>
      </c>
      <c r="AF76" s="147"/>
      <c r="AG76" s="147"/>
      <c r="AH76" s="147"/>
      <c r="AI76" s="147"/>
      <c r="AJ76" s="147"/>
      <c r="AK76" s="147"/>
      <c r="AL76" s="147"/>
      <c r="AM76" s="147"/>
      <c r="AN76" s="147"/>
      <c r="AO76" s="147"/>
      <c r="AP76" s="147"/>
      <c r="AQ76" s="147"/>
      <c r="AR76" s="147"/>
      <c r="AS76" s="147"/>
      <c r="AT76" s="147"/>
      <c r="AU76" s="147"/>
      <c r="AV76" s="147"/>
      <c r="AW76" s="147"/>
      <c r="AX76" s="147"/>
      <c r="AY76" s="147"/>
      <c r="AZ76" s="147"/>
      <c r="BA76" s="147"/>
      <c r="BB76" s="147"/>
      <c r="BC76" s="147"/>
      <c r="BD76" s="147"/>
      <c r="BE76" s="147"/>
    </row>
    <row r="77" spans="1:57" outlineLevel="3" x14ac:dyDescent="0.2">
      <c r="A77" s="154"/>
      <c r="B77" s="155"/>
      <c r="C77" s="186" t="s">
        <v>832</v>
      </c>
      <c r="D77" s="158"/>
      <c r="E77" s="159">
        <v>1</v>
      </c>
      <c r="F77" s="157"/>
      <c r="G77" s="157"/>
      <c r="H77" s="157"/>
      <c r="I77" s="157"/>
      <c r="J77" s="157"/>
      <c r="K77" s="157"/>
      <c r="L77" s="157"/>
      <c r="M77" s="157"/>
      <c r="N77" s="156"/>
      <c r="O77" s="156"/>
      <c r="P77" s="156"/>
      <c r="Q77" s="156"/>
      <c r="R77" s="157"/>
      <c r="S77" s="157"/>
      <c r="T77" s="157"/>
      <c r="U77" s="157"/>
      <c r="V77" s="157"/>
      <c r="W77" s="147"/>
      <c r="X77" s="147"/>
      <c r="Y77" s="147"/>
      <c r="Z77" s="147"/>
      <c r="AA77" s="147"/>
      <c r="AB77" s="147"/>
      <c r="AC77" s="147"/>
      <c r="AD77" s="147" t="s">
        <v>189</v>
      </c>
      <c r="AE77" s="147">
        <v>0</v>
      </c>
      <c r="AF77" s="147"/>
      <c r="AG77" s="147"/>
      <c r="AH77" s="147"/>
      <c r="AI77" s="147"/>
      <c r="AJ77" s="147"/>
      <c r="AK77" s="147"/>
      <c r="AL77" s="147"/>
      <c r="AM77" s="147"/>
      <c r="AN77" s="147"/>
      <c r="AO77" s="147"/>
      <c r="AP77" s="147"/>
      <c r="AQ77" s="147"/>
      <c r="AR77" s="147"/>
      <c r="AS77" s="147"/>
      <c r="AT77" s="147"/>
      <c r="AU77" s="147"/>
      <c r="AV77" s="147"/>
      <c r="AW77" s="147"/>
      <c r="AX77" s="147"/>
      <c r="AY77" s="147"/>
      <c r="AZ77" s="147"/>
      <c r="BA77" s="147"/>
      <c r="BB77" s="147"/>
      <c r="BC77" s="147"/>
      <c r="BD77" s="147"/>
      <c r="BE77" s="147"/>
    </row>
    <row r="78" spans="1:57" outlineLevel="3" x14ac:dyDescent="0.2">
      <c r="A78" s="154"/>
      <c r="B78" s="155"/>
      <c r="C78" s="186" t="s">
        <v>833</v>
      </c>
      <c r="D78" s="158"/>
      <c r="E78" s="159">
        <v>1</v>
      </c>
      <c r="F78" s="157"/>
      <c r="G78" s="157"/>
      <c r="H78" s="157"/>
      <c r="I78" s="157"/>
      <c r="J78" s="157"/>
      <c r="K78" s="157"/>
      <c r="L78" s="157"/>
      <c r="M78" s="157"/>
      <c r="N78" s="156"/>
      <c r="O78" s="156"/>
      <c r="P78" s="156"/>
      <c r="Q78" s="156"/>
      <c r="R78" s="157"/>
      <c r="S78" s="157"/>
      <c r="T78" s="157"/>
      <c r="U78" s="157"/>
      <c r="V78" s="157"/>
      <c r="W78" s="147"/>
      <c r="X78" s="147"/>
      <c r="Y78" s="147"/>
      <c r="Z78" s="147"/>
      <c r="AA78" s="147"/>
      <c r="AB78" s="147"/>
      <c r="AC78" s="147"/>
      <c r="AD78" s="147" t="s">
        <v>189</v>
      </c>
      <c r="AE78" s="147">
        <v>0</v>
      </c>
      <c r="AF78" s="147"/>
      <c r="AG78" s="147"/>
      <c r="AH78" s="147"/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147"/>
      <c r="AV78" s="147"/>
      <c r="AW78" s="147"/>
      <c r="AX78" s="147"/>
      <c r="AY78" s="147"/>
      <c r="AZ78" s="147"/>
      <c r="BA78" s="147"/>
      <c r="BB78" s="147"/>
      <c r="BC78" s="147"/>
      <c r="BD78" s="147"/>
      <c r="BE78" s="147"/>
    </row>
    <row r="79" spans="1:57" outlineLevel="2" x14ac:dyDescent="0.2">
      <c r="A79" s="154"/>
      <c r="B79" s="155"/>
      <c r="C79" s="730"/>
      <c r="D79" s="731"/>
      <c r="E79" s="731"/>
      <c r="F79" s="731"/>
      <c r="G79" s="731"/>
      <c r="H79" s="157"/>
      <c r="I79" s="157"/>
      <c r="J79" s="157"/>
      <c r="K79" s="157"/>
      <c r="L79" s="157"/>
      <c r="M79" s="157"/>
      <c r="N79" s="156"/>
      <c r="O79" s="156"/>
      <c r="P79" s="156"/>
      <c r="Q79" s="156"/>
      <c r="R79" s="157"/>
      <c r="S79" s="157"/>
      <c r="T79" s="157"/>
      <c r="U79" s="157"/>
      <c r="V79" s="157"/>
      <c r="W79" s="147"/>
      <c r="X79" s="147"/>
      <c r="Y79" s="147"/>
      <c r="Z79" s="147"/>
      <c r="AA79" s="147"/>
      <c r="AB79" s="147"/>
      <c r="AC79" s="147"/>
      <c r="AD79" s="147" t="s">
        <v>190</v>
      </c>
      <c r="AE79" s="147"/>
      <c r="AF79" s="147"/>
      <c r="AG79" s="147"/>
      <c r="AH79" s="147"/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/>
      <c r="AT79" s="147"/>
      <c r="AU79" s="147"/>
      <c r="AV79" s="147"/>
      <c r="AW79" s="147"/>
      <c r="AX79" s="147"/>
      <c r="AY79" s="147"/>
      <c r="AZ79" s="147"/>
      <c r="BA79" s="147"/>
      <c r="BB79" s="147"/>
      <c r="BC79" s="147"/>
      <c r="BD79" s="147"/>
      <c r="BE79" s="147"/>
    </row>
    <row r="80" spans="1:57" outlineLevel="1" x14ac:dyDescent="0.2">
      <c r="A80" s="177">
        <v>9</v>
      </c>
      <c r="B80" s="178" t="s">
        <v>834</v>
      </c>
      <c r="C80" s="185" t="s">
        <v>835</v>
      </c>
      <c r="D80" s="179" t="s">
        <v>358</v>
      </c>
      <c r="E80" s="180">
        <v>4</v>
      </c>
      <c r="F80" s="181"/>
      <c r="G80" s="182">
        <f>ROUND(E80*F80,2)</f>
        <v>0</v>
      </c>
      <c r="H80" s="181">
        <v>0</v>
      </c>
      <c r="I80" s="182">
        <f>ROUND(E80*H80,2)</f>
        <v>0</v>
      </c>
      <c r="J80" s="181">
        <v>650</v>
      </c>
      <c r="K80" s="182">
        <f>ROUND(E80*J80,2)</f>
        <v>2600</v>
      </c>
      <c r="L80" s="182">
        <v>21</v>
      </c>
      <c r="M80" s="182">
        <f>G80*(1+L80/100)</f>
        <v>0</v>
      </c>
      <c r="N80" s="180">
        <v>6.4999999999999997E-4</v>
      </c>
      <c r="O80" s="180">
        <f>ROUND(E80*N80,2)</f>
        <v>0</v>
      </c>
      <c r="P80" s="180">
        <v>0</v>
      </c>
      <c r="Q80" s="180">
        <f>ROUND(E80*P80,2)</f>
        <v>0</v>
      </c>
      <c r="R80" s="157">
        <v>2</v>
      </c>
      <c r="S80" s="157">
        <f>ROUND(E80*R80,2)</f>
        <v>8</v>
      </c>
      <c r="T80" s="157"/>
      <c r="U80" s="157" t="s">
        <v>183</v>
      </c>
      <c r="V80" s="157" t="s">
        <v>184</v>
      </c>
      <c r="W80" s="147"/>
      <c r="X80" s="147"/>
      <c r="Y80" s="147"/>
      <c r="Z80" s="147"/>
      <c r="AA80" s="147"/>
      <c r="AB80" s="147"/>
      <c r="AC80" s="147"/>
      <c r="AD80" s="147" t="s">
        <v>185</v>
      </c>
      <c r="AE80" s="147"/>
      <c r="AF80" s="147"/>
      <c r="AG80" s="147"/>
      <c r="AH80" s="147"/>
      <c r="AI80" s="147"/>
      <c r="AJ80" s="147"/>
      <c r="AK80" s="147"/>
      <c r="AL80" s="147"/>
      <c r="AM80" s="147"/>
      <c r="AN80" s="147"/>
      <c r="AO80" s="147"/>
      <c r="AP80" s="147"/>
      <c r="AQ80" s="147"/>
      <c r="AR80" s="147"/>
      <c r="AS80" s="147"/>
      <c r="AT80" s="147"/>
      <c r="AU80" s="147"/>
      <c r="AV80" s="147"/>
      <c r="AW80" s="147"/>
      <c r="AX80" s="147"/>
      <c r="AY80" s="147"/>
      <c r="AZ80" s="147"/>
      <c r="BA80" s="147"/>
      <c r="BB80" s="147"/>
      <c r="BC80" s="147"/>
      <c r="BD80" s="147"/>
      <c r="BE80" s="147"/>
    </row>
    <row r="81" spans="1:57" outlineLevel="2" x14ac:dyDescent="0.2">
      <c r="A81" s="154"/>
      <c r="B81" s="155"/>
      <c r="C81" s="186" t="s">
        <v>836</v>
      </c>
      <c r="D81" s="158"/>
      <c r="E81" s="159"/>
      <c r="F81" s="157"/>
      <c r="G81" s="157"/>
      <c r="H81" s="157"/>
      <c r="I81" s="157"/>
      <c r="J81" s="157"/>
      <c r="K81" s="157"/>
      <c r="L81" s="157"/>
      <c r="M81" s="157"/>
      <c r="N81" s="156"/>
      <c r="O81" s="156"/>
      <c r="P81" s="156"/>
      <c r="Q81" s="156"/>
      <c r="R81" s="157"/>
      <c r="S81" s="157"/>
      <c r="T81" s="157"/>
      <c r="U81" s="157"/>
      <c r="V81" s="157"/>
      <c r="W81" s="147"/>
      <c r="X81" s="147"/>
      <c r="Y81" s="147"/>
      <c r="Z81" s="147"/>
      <c r="AA81" s="147"/>
      <c r="AB81" s="147"/>
      <c r="AC81" s="147"/>
      <c r="AD81" s="147" t="s">
        <v>189</v>
      </c>
      <c r="AE81" s="147">
        <v>0</v>
      </c>
      <c r="AF81" s="147"/>
      <c r="AG81" s="147"/>
      <c r="AH81" s="147"/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147"/>
      <c r="AV81" s="147"/>
      <c r="AW81" s="147"/>
      <c r="AX81" s="147"/>
      <c r="AY81" s="147"/>
      <c r="AZ81" s="147"/>
      <c r="BA81" s="147"/>
      <c r="BB81" s="147"/>
      <c r="BC81" s="147"/>
      <c r="BD81" s="147"/>
      <c r="BE81" s="147"/>
    </row>
    <row r="82" spans="1:57" outlineLevel="3" x14ac:dyDescent="0.2">
      <c r="A82" s="154"/>
      <c r="B82" s="155"/>
      <c r="C82" s="186" t="s">
        <v>831</v>
      </c>
      <c r="D82" s="158"/>
      <c r="E82" s="159">
        <v>2</v>
      </c>
      <c r="F82" s="157"/>
      <c r="G82" s="157"/>
      <c r="H82" s="157"/>
      <c r="I82" s="157"/>
      <c r="J82" s="157"/>
      <c r="K82" s="157"/>
      <c r="L82" s="157"/>
      <c r="M82" s="157"/>
      <c r="N82" s="156"/>
      <c r="O82" s="156"/>
      <c r="P82" s="156"/>
      <c r="Q82" s="156"/>
      <c r="R82" s="157"/>
      <c r="S82" s="157"/>
      <c r="T82" s="157"/>
      <c r="U82" s="157"/>
      <c r="V82" s="157"/>
      <c r="W82" s="147"/>
      <c r="X82" s="147"/>
      <c r="Y82" s="147"/>
      <c r="Z82" s="147"/>
      <c r="AA82" s="147"/>
      <c r="AB82" s="147"/>
      <c r="AC82" s="147"/>
      <c r="AD82" s="147" t="s">
        <v>189</v>
      </c>
      <c r="AE82" s="147">
        <v>0</v>
      </c>
      <c r="AF82" s="147"/>
      <c r="AG82" s="147"/>
      <c r="AH82" s="147"/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  <c r="AT82" s="147"/>
      <c r="AU82" s="147"/>
      <c r="AV82" s="147"/>
      <c r="AW82" s="147"/>
      <c r="AX82" s="147"/>
      <c r="AY82" s="147"/>
      <c r="AZ82" s="147"/>
      <c r="BA82" s="147"/>
      <c r="BB82" s="147"/>
      <c r="BC82" s="147"/>
      <c r="BD82" s="147"/>
      <c r="BE82" s="147"/>
    </row>
    <row r="83" spans="1:57" outlineLevel="3" x14ac:dyDescent="0.2">
      <c r="A83" s="154"/>
      <c r="B83" s="155"/>
      <c r="C83" s="186" t="s">
        <v>832</v>
      </c>
      <c r="D83" s="158"/>
      <c r="E83" s="159">
        <v>1</v>
      </c>
      <c r="F83" s="157"/>
      <c r="G83" s="157"/>
      <c r="H83" s="157"/>
      <c r="I83" s="157"/>
      <c r="J83" s="157"/>
      <c r="K83" s="157"/>
      <c r="L83" s="157"/>
      <c r="M83" s="157"/>
      <c r="N83" s="156"/>
      <c r="O83" s="156"/>
      <c r="P83" s="156"/>
      <c r="Q83" s="156"/>
      <c r="R83" s="157"/>
      <c r="S83" s="157"/>
      <c r="T83" s="157"/>
      <c r="U83" s="157"/>
      <c r="V83" s="157"/>
      <c r="W83" s="147"/>
      <c r="X83" s="147"/>
      <c r="Y83" s="147"/>
      <c r="Z83" s="147"/>
      <c r="AA83" s="147"/>
      <c r="AB83" s="147"/>
      <c r="AC83" s="147"/>
      <c r="AD83" s="147" t="s">
        <v>189</v>
      </c>
      <c r="AE83" s="147">
        <v>0</v>
      </c>
      <c r="AF83" s="147"/>
      <c r="AG83" s="147"/>
      <c r="AH83" s="147"/>
      <c r="AI83" s="147"/>
      <c r="AJ83" s="147"/>
      <c r="AK83" s="147"/>
      <c r="AL83" s="147"/>
      <c r="AM83" s="147"/>
      <c r="AN83" s="147"/>
      <c r="AO83" s="147"/>
      <c r="AP83" s="147"/>
      <c r="AQ83" s="147"/>
      <c r="AR83" s="147"/>
      <c r="AS83" s="147"/>
      <c r="AT83" s="147"/>
      <c r="AU83" s="147"/>
      <c r="AV83" s="147"/>
      <c r="AW83" s="147"/>
      <c r="AX83" s="147"/>
      <c r="AY83" s="147"/>
      <c r="AZ83" s="147"/>
      <c r="BA83" s="147"/>
      <c r="BB83" s="147"/>
      <c r="BC83" s="147"/>
      <c r="BD83" s="147"/>
      <c r="BE83" s="147"/>
    </row>
    <row r="84" spans="1:57" outlineLevel="3" x14ac:dyDescent="0.2">
      <c r="A84" s="154"/>
      <c r="B84" s="155"/>
      <c r="C84" s="186" t="s">
        <v>833</v>
      </c>
      <c r="D84" s="158"/>
      <c r="E84" s="159">
        <v>1</v>
      </c>
      <c r="F84" s="157"/>
      <c r="G84" s="157"/>
      <c r="H84" s="157"/>
      <c r="I84" s="157"/>
      <c r="J84" s="157"/>
      <c r="K84" s="157"/>
      <c r="L84" s="157"/>
      <c r="M84" s="157"/>
      <c r="N84" s="156"/>
      <c r="O84" s="156"/>
      <c r="P84" s="156"/>
      <c r="Q84" s="156"/>
      <c r="R84" s="157"/>
      <c r="S84" s="157"/>
      <c r="T84" s="157"/>
      <c r="U84" s="157"/>
      <c r="V84" s="157"/>
      <c r="W84" s="147"/>
      <c r="X84" s="147"/>
      <c r="Y84" s="147"/>
      <c r="Z84" s="147"/>
      <c r="AA84" s="147"/>
      <c r="AB84" s="147"/>
      <c r="AC84" s="147"/>
      <c r="AD84" s="147" t="s">
        <v>189</v>
      </c>
      <c r="AE84" s="147">
        <v>0</v>
      </c>
      <c r="AF84" s="147"/>
      <c r="AG84" s="147"/>
      <c r="AH84" s="147"/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147"/>
      <c r="AV84" s="147"/>
      <c r="AW84" s="147"/>
      <c r="AX84" s="147"/>
      <c r="AY84" s="147"/>
      <c r="AZ84" s="147"/>
      <c r="BA84" s="147"/>
      <c r="BB84" s="147"/>
      <c r="BC84" s="147"/>
      <c r="BD84" s="147"/>
      <c r="BE84" s="147"/>
    </row>
    <row r="85" spans="1:57" outlineLevel="2" x14ac:dyDescent="0.2">
      <c r="A85" s="154"/>
      <c r="B85" s="155"/>
      <c r="C85" s="730"/>
      <c r="D85" s="731"/>
      <c r="E85" s="731"/>
      <c r="F85" s="731"/>
      <c r="G85" s="731"/>
      <c r="H85" s="157"/>
      <c r="I85" s="157"/>
      <c r="J85" s="157"/>
      <c r="K85" s="157"/>
      <c r="L85" s="157"/>
      <c r="M85" s="157"/>
      <c r="N85" s="156"/>
      <c r="O85" s="156"/>
      <c r="P85" s="156"/>
      <c r="Q85" s="156"/>
      <c r="R85" s="157"/>
      <c r="S85" s="157"/>
      <c r="T85" s="157"/>
      <c r="U85" s="157"/>
      <c r="V85" s="157"/>
      <c r="W85" s="147"/>
      <c r="X85" s="147"/>
      <c r="Y85" s="147"/>
      <c r="Z85" s="147"/>
      <c r="AA85" s="147"/>
      <c r="AB85" s="147"/>
      <c r="AC85" s="147"/>
      <c r="AD85" s="147" t="s">
        <v>190</v>
      </c>
      <c r="AE85" s="147"/>
      <c r="AF85" s="147"/>
      <c r="AG85" s="147"/>
      <c r="AH85" s="147"/>
      <c r="AI85" s="147"/>
      <c r="AJ85" s="147"/>
      <c r="AK85" s="147"/>
      <c r="AL85" s="147"/>
      <c r="AM85" s="147"/>
      <c r="AN85" s="147"/>
      <c r="AO85" s="147"/>
      <c r="AP85" s="147"/>
      <c r="AQ85" s="147"/>
      <c r="AR85" s="147"/>
      <c r="AS85" s="147"/>
      <c r="AT85" s="147"/>
      <c r="AU85" s="147"/>
      <c r="AV85" s="147"/>
      <c r="AW85" s="147"/>
      <c r="AX85" s="147"/>
      <c r="AY85" s="147"/>
      <c r="AZ85" s="147"/>
      <c r="BA85" s="147"/>
      <c r="BB85" s="147"/>
      <c r="BC85" s="147"/>
      <c r="BD85" s="147"/>
      <c r="BE85" s="147"/>
    </row>
    <row r="86" spans="1:57" x14ac:dyDescent="0.2">
      <c r="A86" s="168" t="s">
        <v>178</v>
      </c>
      <c r="B86" s="169" t="s">
        <v>104</v>
      </c>
      <c r="C86" s="184" t="s">
        <v>105</v>
      </c>
      <c r="D86" s="170"/>
      <c r="E86" s="171"/>
      <c r="F86" s="172"/>
      <c r="G86" s="172">
        <f>SUMIF(AD87:AD107,"&lt;&gt;NOR",G87:G107)</f>
        <v>0</v>
      </c>
      <c r="H86" s="172"/>
      <c r="I86" s="172">
        <f>SUM(I87:I107)</f>
        <v>0</v>
      </c>
      <c r="J86" s="172"/>
      <c r="K86" s="172">
        <f>SUM(K87:K107)</f>
        <v>8000</v>
      </c>
      <c r="L86" s="172"/>
      <c r="M86" s="172">
        <f>SUM(M87:M107)</f>
        <v>0</v>
      </c>
      <c r="N86" s="171"/>
      <c r="O86" s="171">
        <f>SUM(O87:O107)</f>
        <v>0.02</v>
      </c>
      <c r="P86" s="171"/>
      <c r="Q86" s="171">
        <f>SUM(Q87:Q107)</f>
        <v>0.2</v>
      </c>
      <c r="R86" s="167"/>
      <c r="S86" s="167">
        <f>SUM(S87:S107)</f>
        <v>0</v>
      </c>
      <c r="T86" s="167"/>
      <c r="U86" s="167"/>
      <c r="V86" s="167"/>
      <c r="AD86" t="s">
        <v>179</v>
      </c>
    </row>
    <row r="87" spans="1:57" outlineLevel="1" x14ac:dyDescent="0.2">
      <c r="A87" s="177">
        <v>10</v>
      </c>
      <c r="B87" s="178" t="s">
        <v>837</v>
      </c>
      <c r="C87" s="185" t="s">
        <v>838</v>
      </c>
      <c r="D87" s="179" t="s">
        <v>575</v>
      </c>
      <c r="E87" s="180">
        <v>5</v>
      </c>
      <c r="F87" s="181"/>
      <c r="G87" s="182">
        <f>ROUND(E87*F87,2)</f>
        <v>0</v>
      </c>
      <c r="H87" s="181">
        <v>0</v>
      </c>
      <c r="I87" s="182">
        <f>ROUND(E87*H87,2)</f>
        <v>0</v>
      </c>
      <c r="J87" s="181">
        <v>400</v>
      </c>
      <c r="K87" s="182">
        <f>ROUND(E87*J87,2)</f>
        <v>2000</v>
      </c>
      <c r="L87" s="182">
        <v>21</v>
      </c>
      <c r="M87" s="182">
        <f>G87*(1+L87/100)</f>
        <v>0</v>
      </c>
      <c r="N87" s="180">
        <v>0</v>
      </c>
      <c r="O87" s="180">
        <f>ROUND(E87*N87,2)</f>
        <v>0</v>
      </c>
      <c r="P87" s="180">
        <v>0.01</v>
      </c>
      <c r="Q87" s="180">
        <f>ROUND(E87*P87,2)</f>
        <v>0.05</v>
      </c>
      <c r="R87" s="157">
        <v>0</v>
      </c>
      <c r="S87" s="157">
        <f>ROUND(E87*R87,2)</f>
        <v>0</v>
      </c>
      <c r="T87" s="157"/>
      <c r="U87" s="157" t="s">
        <v>183</v>
      </c>
      <c r="V87" s="157" t="s">
        <v>184</v>
      </c>
      <c r="W87" s="147"/>
      <c r="X87" s="147"/>
      <c r="Y87" s="147"/>
      <c r="Z87" s="147"/>
      <c r="AA87" s="147"/>
      <c r="AB87" s="147"/>
      <c r="AC87" s="147"/>
      <c r="AD87" s="147" t="s">
        <v>185</v>
      </c>
      <c r="AE87" s="147"/>
      <c r="AF87" s="147"/>
      <c r="AG87" s="147"/>
      <c r="AH87" s="147"/>
      <c r="AI87" s="147"/>
      <c r="AJ87" s="147"/>
      <c r="AK87" s="147"/>
      <c r="AL87" s="147"/>
      <c r="AM87" s="147"/>
      <c r="AN87" s="147"/>
      <c r="AO87" s="147"/>
      <c r="AP87" s="147"/>
      <c r="AQ87" s="147"/>
      <c r="AR87" s="147"/>
      <c r="AS87" s="147"/>
      <c r="AT87" s="147"/>
      <c r="AU87" s="147"/>
      <c r="AV87" s="147"/>
      <c r="AW87" s="147"/>
      <c r="AX87" s="147"/>
      <c r="AY87" s="147"/>
      <c r="AZ87" s="147"/>
      <c r="BA87" s="147"/>
      <c r="BB87" s="147"/>
      <c r="BC87" s="147"/>
      <c r="BD87" s="147"/>
      <c r="BE87" s="147"/>
    </row>
    <row r="88" spans="1:57" outlineLevel="2" x14ac:dyDescent="0.2">
      <c r="A88" s="154"/>
      <c r="B88" s="155"/>
      <c r="C88" s="186" t="s">
        <v>839</v>
      </c>
      <c r="D88" s="158"/>
      <c r="E88" s="159"/>
      <c r="F88" s="157"/>
      <c r="G88" s="157"/>
      <c r="H88" s="157"/>
      <c r="I88" s="157"/>
      <c r="J88" s="157"/>
      <c r="K88" s="157"/>
      <c r="L88" s="157"/>
      <c r="M88" s="157"/>
      <c r="N88" s="156"/>
      <c r="O88" s="156"/>
      <c r="P88" s="156"/>
      <c r="Q88" s="156"/>
      <c r="R88" s="157"/>
      <c r="S88" s="157"/>
      <c r="T88" s="157"/>
      <c r="U88" s="157"/>
      <c r="V88" s="157"/>
      <c r="W88" s="147"/>
      <c r="X88" s="147"/>
      <c r="Y88" s="147"/>
      <c r="Z88" s="147"/>
      <c r="AA88" s="147"/>
      <c r="AB88" s="147"/>
      <c r="AC88" s="147"/>
      <c r="AD88" s="147" t="s">
        <v>189</v>
      </c>
      <c r="AE88" s="147">
        <v>0</v>
      </c>
      <c r="AF88" s="147"/>
      <c r="AG88" s="147"/>
      <c r="AH88" s="147"/>
      <c r="AI88" s="147"/>
      <c r="AJ88" s="147"/>
      <c r="AK88" s="147"/>
      <c r="AL88" s="147"/>
      <c r="AM88" s="147"/>
      <c r="AN88" s="147"/>
      <c r="AO88" s="147"/>
      <c r="AP88" s="147"/>
      <c r="AQ88" s="147"/>
      <c r="AR88" s="147"/>
      <c r="AS88" s="147"/>
      <c r="AT88" s="147"/>
      <c r="AU88" s="147"/>
      <c r="AV88" s="147"/>
      <c r="AW88" s="147"/>
      <c r="AX88" s="147"/>
      <c r="AY88" s="147"/>
      <c r="AZ88" s="147"/>
      <c r="BA88" s="147"/>
      <c r="BB88" s="147"/>
      <c r="BC88" s="147"/>
      <c r="BD88" s="147"/>
      <c r="BE88" s="147"/>
    </row>
    <row r="89" spans="1:57" outlineLevel="3" x14ac:dyDescent="0.2">
      <c r="A89" s="154"/>
      <c r="B89" s="155"/>
      <c r="C89" s="186" t="s">
        <v>840</v>
      </c>
      <c r="D89" s="158"/>
      <c r="E89" s="159">
        <v>1</v>
      </c>
      <c r="F89" s="157"/>
      <c r="G89" s="157"/>
      <c r="H89" s="157"/>
      <c r="I89" s="157"/>
      <c r="J89" s="157"/>
      <c r="K89" s="157"/>
      <c r="L89" s="157"/>
      <c r="M89" s="157"/>
      <c r="N89" s="156"/>
      <c r="O89" s="156"/>
      <c r="P89" s="156"/>
      <c r="Q89" s="156"/>
      <c r="R89" s="157"/>
      <c r="S89" s="157"/>
      <c r="T89" s="157"/>
      <c r="U89" s="157"/>
      <c r="V89" s="157"/>
      <c r="W89" s="147"/>
      <c r="X89" s="147"/>
      <c r="Y89" s="147"/>
      <c r="Z89" s="147"/>
      <c r="AA89" s="147"/>
      <c r="AB89" s="147"/>
      <c r="AC89" s="147"/>
      <c r="AD89" s="147" t="s">
        <v>189</v>
      </c>
      <c r="AE89" s="147">
        <v>0</v>
      </c>
      <c r="AF89" s="147"/>
      <c r="AG89" s="147"/>
      <c r="AH89" s="147"/>
      <c r="AI89" s="147"/>
      <c r="AJ89" s="147"/>
      <c r="AK89" s="147"/>
      <c r="AL89" s="147"/>
      <c r="AM89" s="147"/>
      <c r="AN89" s="147"/>
      <c r="AO89" s="147"/>
      <c r="AP89" s="147"/>
      <c r="AQ89" s="147"/>
      <c r="AR89" s="147"/>
      <c r="AS89" s="147"/>
      <c r="AT89" s="147"/>
      <c r="AU89" s="147"/>
      <c r="AV89" s="147"/>
      <c r="AW89" s="147"/>
      <c r="AX89" s="147"/>
      <c r="AY89" s="147"/>
      <c r="AZ89" s="147"/>
      <c r="BA89" s="147"/>
      <c r="BB89" s="147"/>
      <c r="BC89" s="147"/>
      <c r="BD89" s="147"/>
      <c r="BE89" s="147"/>
    </row>
    <row r="90" spans="1:57" outlineLevel="3" x14ac:dyDescent="0.2">
      <c r="A90" s="154"/>
      <c r="B90" s="155"/>
      <c r="C90" s="186" t="s">
        <v>841</v>
      </c>
      <c r="D90" s="158"/>
      <c r="E90" s="159">
        <v>1</v>
      </c>
      <c r="F90" s="157"/>
      <c r="G90" s="157"/>
      <c r="H90" s="157"/>
      <c r="I90" s="157"/>
      <c r="J90" s="157"/>
      <c r="K90" s="157"/>
      <c r="L90" s="157"/>
      <c r="M90" s="157"/>
      <c r="N90" s="156"/>
      <c r="O90" s="156"/>
      <c r="P90" s="156"/>
      <c r="Q90" s="156"/>
      <c r="R90" s="157"/>
      <c r="S90" s="157"/>
      <c r="T90" s="157"/>
      <c r="U90" s="157"/>
      <c r="V90" s="157"/>
      <c r="W90" s="147"/>
      <c r="X90" s="147"/>
      <c r="Y90" s="147"/>
      <c r="Z90" s="147"/>
      <c r="AA90" s="147"/>
      <c r="AB90" s="147"/>
      <c r="AC90" s="147"/>
      <c r="AD90" s="147" t="s">
        <v>189</v>
      </c>
      <c r="AE90" s="147">
        <v>0</v>
      </c>
      <c r="AF90" s="147"/>
      <c r="AG90" s="147"/>
      <c r="AH90" s="147"/>
      <c r="AI90" s="147"/>
      <c r="AJ90" s="147"/>
      <c r="AK90" s="147"/>
      <c r="AL90" s="147"/>
      <c r="AM90" s="147"/>
      <c r="AN90" s="147"/>
      <c r="AO90" s="147"/>
      <c r="AP90" s="147"/>
      <c r="AQ90" s="147"/>
      <c r="AR90" s="147"/>
      <c r="AS90" s="147"/>
      <c r="AT90" s="147"/>
      <c r="AU90" s="147"/>
      <c r="AV90" s="147"/>
      <c r="AW90" s="147"/>
      <c r="AX90" s="147"/>
      <c r="AY90" s="147"/>
      <c r="AZ90" s="147"/>
      <c r="BA90" s="147"/>
      <c r="BB90" s="147"/>
      <c r="BC90" s="147"/>
      <c r="BD90" s="147"/>
      <c r="BE90" s="147"/>
    </row>
    <row r="91" spans="1:57" outlineLevel="3" x14ac:dyDescent="0.2">
      <c r="A91" s="154"/>
      <c r="B91" s="155"/>
      <c r="C91" s="186" t="s">
        <v>550</v>
      </c>
      <c r="D91" s="158"/>
      <c r="E91" s="159"/>
      <c r="F91" s="157"/>
      <c r="G91" s="157"/>
      <c r="H91" s="157"/>
      <c r="I91" s="157"/>
      <c r="J91" s="157"/>
      <c r="K91" s="157"/>
      <c r="L91" s="157"/>
      <c r="M91" s="157"/>
      <c r="N91" s="156"/>
      <c r="O91" s="156"/>
      <c r="P91" s="156"/>
      <c r="Q91" s="156"/>
      <c r="R91" s="157"/>
      <c r="S91" s="157"/>
      <c r="T91" s="157"/>
      <c r="U91" s="157"/>
      <c r="V91" s="157"/>
      <c r="W91" s="147"/>
      <c r="X91" s="147"/>
      <c r="Y91" s="147"/>
      <c r="Z91" s="147"/>
      <c r="AA91" s="147"/>
      <c r="AB91" s="147"/>
      <c r="AC91" s="147"/>
      <c r="AD91" s="147" t="s">
        <v>189</v>
      </c>
      <c r="AE91" s="147">
        <v>0</v>
      </c>
      <c r="AF91" s="147"/>
      <c r="AG91" s="147"/>
      <c r="AH91" s="147"/>
      <c r="AI91" s="147"/>
      <c r="AJ91" s="147"/>
      <c r="AK91" s="147"/>
      <c r="AL91" s="147"/>
      <c r="AM91" s="147"/>
      <c r="AN91" s="147"/>
      <c r="AO91" s="147"/>
      <c r="AP91" s="147"/>
      <c r="AQ91" s="147"/>
      <c r="AR91" s="147"/>
      <c r="AS91" s="147"/>
      <c r="AT91" s="147"/>
      <c r="AU91" s="147"/>
      <c r="AV91" s="147"/>
      <c r="AW91" s="147"/>
      <c r="AX91" s="147"/>
      <c r="AY91" s="147"/>
      <c r="AZ91" s="147"/>
      <c r="BA91" s="147"/>
      <c r="BB91" s="147"/>
      <c r="BC91" s="147"/>
      <c r="BD91" s="147"/>
      <c r="BE91" s="147"/>
    </row>
    <row r="92" spans="1:57" outlineLevel="3" x14ac:dyDescent="0.2">
      <c r="A92" s="154"/>
      <c r="B92" s="155"/>
      <c r="C92" s="186" t="s">
        <v>842</v>
      </c>
      <c r="D92" s="158"/>
      <c r="E92" s="159"/>
      <c r="F92" s="157"/>
      <c r="G92" s="157"/>
      <c r="H92" s="157"/>
      <c r="I92" s="157"/>
      <c r="J92" s="157"/>
      <c r="K92" s="157"/>
      <c r="L92" s="157"/>
      <c r="M92" s="157"/>
      <c r="N92" s="156"/>
      <c r="O92" s="156"/>
      <c r="P92" s="156"/>
      <c r="Q92" s="156"/>
      <c r="R92" s="157"/>
      <c r="S92" s="157"/>
      <c r="T92" s="157"/>
      <c r="U92" s="157"/>
      <c r="V92" s="157"/>
      <c r="W92" s="147"/>
      <c r="X92" s="147"/>
      <c r="Y92" s="147"/>
      <c r="Z92" s="147"/>
      <c r="AA92" s="147"/>
      <c r="AB92" s="147"/>
      <c r="AC92" s="147"/>
      <c r="AD92" s="147" t="s">
        <v>189</v>
      </c>
      <c r="AE92" s="147">
        <v>0</v>
      </c>
      <c r="AF92" s="147"/>
      <c r="AG92" s="147"/>
      <c r="AH92" s="147"/>
      <c r="AI92" s="147"/>
      <c r="AJ92" s="147"/>
      <c r="AK92" s="147"/>
      <c r="AL92" s="147"/>
      <c r="AM92" s="147"/>
      <c r="AN92" s="147"/>
      <c r="AO92" s="147"/>
      <c r="AP92" s="147"/>
      <c r="AQ92" s="147"/>
      <c r="AR92" s="147"/>
      <c r="AS92" s="147"/>
      <c r="AT92" s="147"/>
      <c r="AU92" s="147"/>
      <c r="AV92" s="147"/>
      <c r="AW92" s="147"/>
      <c r="AX92" s="147"/>
      <c r="AY92" s="147"/>
      <c r="AZ92" s="147"/>
      <c r="BA92" s="147"/>
      <c r="BB92" s="147"/>
      <c r="BC92" s="147"/>
      <c r="BD92" s="147"/>
      <c r="BE92" s="147"/>
    </row>
    <row r="93" spans="1:57" outlineLevel="3" x14ac:dyDescent="0.2">
      <c r="A93" s="154"/>
      <c r="B93" s="155"/>
      <c r="C93" s="186" t="s">
        <v>840</v>
      </c>
      <c r="D93" s="158"/>
      <c r="E93" s="159">
        <v>1</v>
      </c>
      <c r="F93" s="157"/>
      <c r="G93" s="157"/>
      <c r="H93" s="157"/>
      <c r="I93" s="157"/>
      <c r="J93" s="157"/>
      <c r="K93" s="157"/>
      <c r="L93" s="157"/>
      <c r="M93" s="157"/>
      <c r="N93" s="156"/>
      <c r="O93" s="156"/>
      <c r="P93" s="156"/>
      <c r="Q93" s="156"/>
      <c r="R93" s="157"/>
      <c r="S93" s="157"/>
      <c r="T93" s="157"/>
      <c r="U93" s="157"/>
      <c r="V93" s="157"/>
      <c r="W93" s="147"/>
      <c r="X93" s="147"/>
      <c r="Y93" s="147"/>
      <c r="Z93" s="147"/>
      <c r="AA93" s="147"/>
      <c r="AB93" s="147"/>
      <c r="AC93" s="147"/>
      <c r="AD93" s="147" t="s">
        <v>189</v>
      </c>
      <c r="AE93" s="147">
        <v>0</v>
      </c>
      <c r="AF93" s="147"/>
      <c r="AG93" s="147"/>
      <c r="AH93" s="147"/>
      <c r="AI93" s="147"/>
      <c r="AJ93" s="147"/>
      <c r="AK93" s="147"/>
      <c r="AL93" s="147"/>
      <c r="AM93" s="147"/>
      <c r="AN93" s="147"/>
      <c r="AO93" s="147"/>
      <c r="AP93" s="147"/>
      <c r="AQ93" s="147"/>
      <c r="AR93" s="147"/>
      <c r="AS93" s="147"/>
      <c r="AT93" s="147"/>
      <c r="AU93" s="147"/>
      <c r="AV93" s="147"/>
      <c r="AW93" s="147"/>
      <c r="AX93" s="147"/>
      <c r="AY93" s="147"/>
      <c r="AZ93" s="147"/>
      <c r="BA93" s="147"/>
      <c r="BB93" s="147"/>
      <c r="BC93" s="147"/>
      <c r="BD93" s="147"/>
      <c r="BE93" s="147"/>
    </row>
    <row r="94" spans="1:57" outlineLevel="3" x14ac:dyDescent="0.2">
      <c r="A94" s="154"/>
      <c r="B94" s="155"/>
      <c r="C94" s="186" t="s">
        <v>843</v>
      </c>
      <c r="D94" s="158"/>
      <c r="E94" s="159">
        <v>2</v>
      </c>
      <c r="F94" s="157"/>
      <c r="G94" s="157"/>
      <c r="H94" s="157"/>
      <c r="I94" s="157"/>
      <c r="J94" s="157"/>
      <c r="K94" s="157"/>
      <c r="L94" s="157"/>
      <c r="M94" s="157"/>
      <c r="N94" s="156"/>
      <c r="O94" s="156"/>
      <c r="P94" s="156"/>
      <c r="Q94" s="156"/>
      <c r="R94" s="157"/>
      <c r="S94" s="157"/>
      <c r="T94" s="157"/>
      <c r="U94" s="157"/>
      <c r="V94" s="157"/>
      <c r="W94" s="147"/>
      <c r="X94" s="147"/>
      <c r="Y94" s="147"/>
      <c r="Z94" s="147"/>
      <c r="AA94" s="147"/>
      <c r="AB94" s="147"/>
      <c r="AC94" s="147"/>
      <c r="AD94" s="147" t="s">
        <v>189</v>
      </c>
      <c r="AE94" s="147">
        <v>0</v>
      </c>
      <c r="AF94" s="147"/>
      <c r="AG94" s="147"/>
      <c r="AH94" s="147"/>
      <c r="AI94" s="147"/>
      <c r="AJ94" s="147"/>
      <c r="AK94" s="147"/>
      <c r="AL94" s="147"/>
      <c r="AM94" s="147"/>
      <c r="AN94" s="147"/>
      <c r="AO94" s="147"/>
      <c r="AP94" s="147"/>
      <c r="AQ94" s="147"/>
      <c r="AR94" s="147"/>
      <c r="AS94" s="147"/>
      <c r="AT94" s="147"/>
      <c r="AU94" s="147"/>
      <c r="AV94" s="147"/>
      <c r="AW94" s="147"/>
      <c r="AX94" s="147"/>
      <c r="AY94" s="147"/>
      <c r="AZ94" s="147"/>
      <c r="BA94" s="147"/>
      <c r="BB94" s="147"/>
      <c r="BC94" s="147"/>
      <c r="BD94" s="147"/>
      <c r="BE94" s="147"/>
    </row>
    <row r="95" spans="1:57" outlineLevel="2" x14ac:dyDescent="0.2">
      <c r="A95" s="154"/>
      <c r="B95" s="155"/>
      <c r="C95" s="730"/>
      <c r="D95" s="731"/>
      <c r="E95" s="731"/>
      <c r="F95" s="731"/>
      <c r="G95" s="731"/>
      <c r="H95" s="157"/>
      <c r="I95" s="157"/>
      <c r="J95" s="157"/>
      <c r="K95" s="157"/>
      <c r="L95" s="157"/>
      <c r="M95" s="157"/>
      <c r="N95" s="156"/>
      <c r="O95" s="156"/>
      <c r="P95" s="156"/>
      <c r="Q95" s="156"/>
      <c r="R95" s="157"/>
      <c r="S95" s="157"/>
      <c r="T95" s="157"/>
      <c r="U95" s="157"/>
      <c r="V95" s="157"/>
      <c r="W95" s="147"/>
      <c r="X95" s="147"/>
      <c r="Y95" s="147"/>
      <c r="Z95" s="147"/>
      <c r="AA95" s="147"/>
      <c r="AB95" s="147"/>
      <c r="AC95" s="147"/>
      <c r="AD95" s="147" t="s">
        <v>190</v>
      </c>
      <c r="AE95" s="147"/>
      <c r="AF95" s="147"/>
      <c r="AG95" s="147"/>
      <c r="AH95" s="147"/>
      <c r="AI95" s="147"/>
      <c r="AJ95" s="147"/>
      <c r="AK95" s="147"/>
      <c r="AL95" s="147"/>
      <c r="AM95" s="147"/>
      <c r="AN95" s="147"/>
      <c r="AO95" s="147"/>
      <c r="AP95" s="147"/>
      <c r="AQ95" s="147"/>
      <c r="AR95" s="147"/>
      <c r="AS95" s="147"/>
      <c r="AT95" s="147"/>
      <c r="AU95" s="147"/>
      <c r="AV95" s="147"/>
      <c r="AW95" s="147"/>
      <c r="AX95" s="147"/>
      <c r="AY95" s="147"/>
      <c r="AZ95" s="147"/>
      <c r="BA95" s="147"/>
      <c r="BB95" s="147"/>
      <c r="BC95" s="147"/>
      <c r="BD95" s="147"/>
      <c r="BE95" s="147"/>
    </row>
    <row r="96" spans="1:57" outlineLevel="1" x14ac:dyDescent="0.2">
      <c r="A96" s="177">
        <v>11</v>
      </c>
      <c r="B96" s="178" t="s">
        <v>844</v>
      </c>
      <c r="C96" s="185" t="s">
        <v>845</v>
      </c>
      <c r="D96" s="179" t="s">
        <v>575</v>
      </c>
      <c r="E96" s="180">
        <v>1</v>
      </c>
      <c r="F96" s="181"/>
      <c r="G96" s="182">
        <f>ROUND(E96*F96,2)</f>
        <v>0</v>
      </c>
      <c r="H96" s="181">
        <v>0</v>
      </c>
      <c r="I96" s="182">
        <f>ROUND(E96*H96,2)</f>
        <v>0</v>
      </c>
      <c r="J96" s="181">
        <v>1500</v>
      </c>
      <c r="K96" s="182">
        <f>ROUND(E96*J96,2)</f>
        <v>1500</v>
      </c>
      <c r="L96" s="182">
        <v>21</v>
      </c>
      <c r="M96" s="182">
        <f>G96*(1+L96/100)</f>
        <v>0</v>
      </c>
      <c r="N96" s="180">
        <v>0</v>
      </c>
      <c r="O96" s="180">
        <f>ROUND(E96*N96,2)</f>
        <v>0</v>
      </c>
      <c r="P96" s="180">
        <v>0.01</v>
      </c>
      <c r="Q96" s="180">
        <f>ROUND(E96*P96,2)</f>
        <v>0.01</v>
      </c>
      <c r="R96" s="157">
        <v>0</v>
      </c>
      <c r="S96" s="157">
        <f>ROUND(E96*R96,2)</f>
        <v>0</v>
      </c>
      <c r="T96" s="157"/>
      <c r="U96" s="157" t="s">
        <v>183</v>
      </c>
      <c r="V96" s="157" t="s">
        <v>184</v>
      </c>
      <c r="W96" s="147"/>
      <c r="X96" s="147"/>
      <c r="Y96" s="147"/>
      <c r="Z96" s="147"/>
      <c r="AA96" s="147"/>
      <c r="AB96" s="147"/>
      <c r="AC96" s="147"/>
      <c r="AD96" s="147" t="s">
        <v>185</v>
      </c>
      <c r="AE96" s="147"/>
      <c r="AF96" s="147"/>
      <c r="AG96" s="147"/>
      <c r="AH96" s="147"/>
      <c r="AI96" s="147"/>
      <c r="AJ96" s="147"/>
      <c r="AK96" s="147"/>
      <c r="AL96" s="147"/>
      <c r="AM96" s="147"/>
      <c r="AN96" s="147"/>
      <c r="AO96" s="147"/>
      <c r="AP96" s="147"/>
      <c r="AQ96" s="147"/>
      <c r="AR96" s="147"/>
      <c r="AS96" s="147"/>
      <c r="AT96" s="147"/>
      <c r="AU96" s="147"/>
      <c r="AV96" s="147"/>
      <c r="AW96" s="147"/>
      <c r="AX96" s="147"/>
      <c r="AY96" s="147"/>
      <c r="AZ96" s="147"/>
      <c r="BA96" s="147"/>
      <c r="BB96" s="147"/>
      <c r="BC96" s="147"/>
      <c r="BD96" s="147"/>
      <c r="BE96" s="147"/>
    </row>
    <row r="97" spans="1:57" outlineLevel="2" x14ac:dyDescent="0.2">
      <c r="A97" s="154"/>
      <c r="B97" s="155"/>
      <c r="C97" s="186" t="s">
        <v>846</v>
      </c>
      <c r="D97" s="158"/>
      <c r="E97" s="159"/>
      <c r="F97" s="157"/>
      <c r="G97" s="157"/>
      <c r="H97" s="157"/>
      <c r="I97" s="157"/>
      <c r="J97" s="157"/>
      <c r="K97" s="157"/>
      <c r="L97" s="157"/>
      <c r="M97" s="157"/>
      <c r="N97" s="156"/>
      <c r="O97" s="156"/>
      <c r="P97" s="156"/>
      <c r="Q97" s="156"/>
      <c r="R97" s="157"/>
      <c r="S97" s="157"/>
      <c r="T97" s="157"/>
      <c r="U97" s="157"/>
      <c r="V97" s="157"/>
      <c r="W97" s="147"/>
      <c r="X97" s="147"/>
      <c r="Y97" s="147"/>
      <c r="Z97" s="147"/>
      <c r="AA97" s="147"/>
      <c r="AB97" s="147"/>
      <c r="AC97" s="147"/>
      <c r="AD97" s="147" t="s">
        <v>189</v>
      </c>
      <c r="AE97" s="147">
        <v>0</v>
      </c>
      <c r="AF97" s="147"/>
      <c r="AG97" s="147"/>
      <c r="AH97" s="147"/>
      <c r="AI97" s="147"/>
      <c r="AJ97" s="147"/>
      <c r="AK97" s="147"/>
      <c r="AL97" s="147"/>
      <c r="AM97" s="147"/>
      <c r="AN97" s="147"/>
      <c r="AO97" s="147"/>
      <c r="AP97" s="147"/>
      <c r="AQ97" s="147"/>
      <c r="AR97" s="147"/>
      <c r="AS97" s="147"/>
      <c r="AT97" s="147"/>
      <c r="AU97" s="147"/>
      <c r="AV97" s="147"/>
      <c r="AW97" s="147"/>
      <c r="AX97" s="147"/>
      <c r="AY97" s="147"/>
      <c r="AZ97" s="147"/>
      <c r="BA97" s="147"/>
      <c r="BB97" s="147"/>
      <c r="BC97" s="147"/>
      <c r="BD97" s="147"/>
      <c r="BE97" s="147"/>
    </row>
    <row r="98" spans="1:57" outlineLevel="3" x14ac:dyDescent="0.2">
      <c r="A98" s="154"/>
      <c r="B98" s="155"/>
      <c r="C98" s="186" t="s">
        <v>847</v>
      </c>
      <c r="D98" s="158"/>
      <c r="E98" s="159">
        <v>1</v>
      </c>
      <c r="F98" s="157"/>
      <c r="G98" s="157"/>
      <c r="H98" s="157"/>
      <c r="I98" s="157"/>
      <c r="J98" s="157"/>
      <c r="K98" s="157"/>
      <c r="L98" s="157"/>
      <c r="M98" s="157"/>
      <c r="N98" s="156"/>
      <c r="O98" s="156"/>
      <c r="P98" s="156"/>
      <c r="Q98" s="156"/>
      <c r="R98" s="157"/>
      <c r="S98" s="157"/>
      <c r="T98" s="157"/>
      <c r="U98" s="157"/>
      <c r="V98" s="157"/>
      <c r="W98" s="147"/>
      <c r="X98" s="147"/>
      <c r="Y98" s="147"/>
      <c r="Z98" s="147"/>
      <c r="AA98" s="147"/>
      <c r="AB98" s="147"/>
      <c r="AC98" s="147"/>
      <c r="AD98" s="147" t="s">
        <v>189</v>
      </c>
      <c r="AE98" s="147">
        <v>0</v>
      </c>
      <c r="AF98" s="147"/>
      <c r="AG98" s="147"/>
      <c r="AH98" s="147"/>
      <c r="AI98" s="147"/>
      <c r="AJ98" s="147"/>
      <c r="AK98" s="147"/>
      <c r="AL98" s="147"/>
      <c r="AM98" s="147"/>
      <c r="AN98" s="147"/>
      <c r="AO98" s="147"/>
      <c r="AP98" s="147"/>
      <c r="AQ98" s="147"/>
      <c r="AR98" s="147"/>
      <c r="AS98" s="147"/>
      <c r="AT98" s="147"/>
      <c r="AU98" s="147"/>
      <c r="AV98" s="147"/>
      <c r="AW98" s="147"/>
      <c r="AX98" s="147"/>
      <c r="AY98" s="147"/>
      <c r="AZ98" s="147"/>
      <c r="BA98" s="147"/>
      <c r="BB98" s="147"/>
      <c r="BC98" s="147"/>
      <c r="BD98" s="147"/>
      <c r="BE98" s="147"/>
    </row>
    <row r="99" spans="1:57" outlineLevel="2" x14ac:dyDescent="0.2">
      <c r="A99" s="154"/>
      <c r="B99" s="155"/>
      <c r="C99" s="730"/>
      <c r="D99" s="731"/>
      <c r="E99" s="731"/>
      <c r="F99" s="731"/>
      <c r="G99" s="731"/>
      <c r="H99" s="157"/>
      <c r="I99" s="157"/>
      <c r="J99" s="157"/>
      <c r="K99" s="157"/>
      <c r="L99" s="157"/>
      <c r="M99" s="157"/>
      <c r="N99" s="156"/>
      <c r="O99" s="156"/>
      <c r="P99" s="156"/>
      <c r="Q99" s="156"/>
      <c r="R99" s="157"/>
      <c r="S99" s="157"/>
      <c r="T99" s="157"/>
      <c r="U99" s="157"/>
      <c r="V99" s="157"/>
      <c r="W99" s="147"/>
      <c r="X99" s="147"/>
      <c r="Y99" s="147"/>
      <c r="Z99" s="147"/>
      <c r="AA99" s="147"/>
      <c r="AB99" s="147"/>
      <c r="AC99" s="147"/>
      <c r="AD99" s="147" t="s">
        <v>190</v>
      </c>
      <c r="AE99" s="147"/>
      <c r="AF99" s="147"/>
      <c r="AG99" s="147"/>
      <c r="AH99" s="147"/>
      <c r="AI99" s="147"/>
      <c r="AJ99" s="147"/>
      <c r="AK99" s="147"/>
      <c r="AL99" s="147"/>
      <c r="AM99" s="147"/>
      <c r="AN99" s="147"/>
      <c r="AO99" s="147"/>
      <c r="AP99" s="147"/>
      <c r="AQ99" s="147"/>
      <c r="AR99" s="147"/>
      <c r="AS99" s="147"/>
      <c r="AT99" s="147"/>
      <c r="AU99" s="147"/>
      <c r="AV99" s="147"/>
      <c r="AW99" s="147"/>
      <c r="AX99" s="147"/>
      <c r="AY99" s="147"/>
      <c r="AZ99" s="147"/>
      <c r="BA99" s="147"/>
      <c r="BB99" s="147"/>
      <c r="BC99" s="147"/>
      <c r="BD99" s="147"/>
      <c r="BE99" s="147"/>
    </row>
    <row r="100" spans="1:57" outlineLevel="1" x14ac:dyDescent="0.2">
      <c r="A100" s="177">
        <v>12</v>
      </c>
      <c r="B100" s="178" t="s">
        <v>848</v>
      </c>
      <c r="C100" s="185" t="s">
        <v>849</v>
      </c>
      <c r="D100" s="179" t="s">
        <v>575</v>
      </c>
      <c r="E100" s="180">
        <v>1</v>
      </c>
      <c r="F100" s="181"/>
      <c r="G100" s="182">
        <f>ROUND(E100*F100,2)</f>
        <v>0</v>
      </c>
      <c r="H100" s="181">
        <v>0</v>
      </c>
      <c r="I100" s="182">
        <f>ROUND(E100*H100,2)</f>
        <v>0</v>
      </c>
      <c r="J100" s="181">
        <v>2500</v>
      </c>
      <c r="K100" s="182">
        <f>ROUND(E100*J100,2)</f>
        <v>2500</v>
      </c>
      <c r="L100" s="182">
        <v>21</v>
      </c>
      <c r="M100" s="182">
        <f>G100*(1+L100/100)</f>
        <v>0</v>
      </c>
      <c r="N100" s="180">
        <v>0.01</v>
      </c>
      <c r="O100" s="180">
        <f>ROUND(E100*N100,2)</f>
        <v>0.01</v>
      </c>
      <c r="P100" s="180">
        <v>0.1</v>
      </c>
      <c r="Q100" s="180">
        <f>ROUND(E100*P100,2)</f>
        <v>0.1</v>
      </c>
      <c r="R100" s="157">
        <v>0</v>
      </c>
      <c r="S100" s="157">
        <f>ROUND(E100*R100,2)</f>
        <v>0</v>
      </c>
      <c r="T100" s="157"/>
      <c r="U100" s="157" t="s">
        <v>183</v>
      </c>
      <c r="V100" s="157" t="s">
        <v>184</v>
      </c>
      <c r="W100" s="147"/>
      <c r="X100" s="147"/>
      <c r="Y100" s="147"/>
      <c r="Z100" s="147"/>
      <c r="AA100" s="147"/>
      <c r="AB100" s="147"/>
      <c r="AC100" s="147"/>
      <c r="AD100" s="147" t="s">
        <v>185</v>
      </c>
      <c r="AE100" s="147"/>
      <c r="AF100" s="147"/>
      <c r="AG100" s="147"/>
      <c r="AH100" s="147"/>
      <c r="AI100" s="147"/>
      <c r="AJ100" s="147"/>
      <c r="AK100" s="147"/>
      <c r="AL100" s="147"/>
      <c r="AM100" s="147"/>
      <c r="AN100" s="147"/>
      <c r="AO100" s="147"/>
      <c r="AP100" s="147"/>
      <c r="AQ100" s="147"/>
      <c r="AR100" s="147"/>
      <c r="AS100" s="147"/>
      <c r="AT100" s="147"/>
      <c r="AU100" s="147"/>
      <c r="AV100" s="147"/>
      <c r="AW100" s="147"/>
      <c r="AX100" s="147"/>
      <c r="AY100" s="147"/>
      <c r="AZ100" s="147"/>
      <c r="BA100" s="147"/>
      <c r="BB100" s="147"/>
      <c r="BC100" s="147"/>
      <c r="BD100" s="147"/>
      <c r="BE100" s="147"/>
    </row>
    <row r="101" spans="1:57" outlineLevel="2" x14ac:dyDescent="0.2">
      <c r="A101" s="154"/>
      <c r="B101" s="155"/>
      <c r="C101" s="186" t="s">
        <v>850</v>
      </c>
      <c r="D101" s="158"/>
      <c r="E101" s="159"/>
      <c r="F101" s="157"/>
      <c r="G101" s="157"/>
      <c r="H101" s="157"/>
      <c r="I101" s="157"/>
      <c r="J101" s="157"/>
      <c r="K101" s="157"/>
      <c r="L101" s="157"/>
      <c r="M101" s="157"/>
      <c r="N101" s="156"/>
      <c r="O101" s="156"/>
      <c r="P101" s="156"/>
      <c r="Q101" s="156"/>
      <c r="R101" s="157"/>
      <c r="S101" s="157"/>
      <c r="T101" s="157"/>
      <c r="U101" s="157"/>
      <c r="V101" s="157"/>
      <c r="W101" s="147"/>
      <c r="X101" s="147"/>
      <c r="Y101" s="147"/>
      <c r="Z101" s="147"/>
      <c r="AA101" s="147"/>
      <c r="AB101" s="147"/>
      <c r="AC101" s="147"/>
      <c r="AD101" s="147" t="s">
        <v>189</v>
      </c>
      <c r="AE101" s="147">
        <v>0</v>
      </c>
      <c r="AF101" s="147"/>
      <c r="AG101" s="147"/>
      <c r="AH101" s="147"/>
      <c r="AI101" s="147"/>
      <c r="AJ101" s="147"/>
      <c r="AK101" s="147"/>
      <c r="AL101" s="147"/>
      <c r="AM101" s="147"/>
      <c r="AN101" s="147"/>
      <c r="AO101" s="147"/>
      <c r="AP101" s="147"/>
      <c r="AQ101" s="147"/>
      <c r="AR101" s="147"/>
      <c r="AS101" s="147"/>
      <c r="AT101" s="147"/>
      <c r="AU101" s="147"/>
      <c r="AV101" s="147"/>
      <c r="AW101" s="147"/>
      <c r="AX101" s="147"/>
      <c r="AY101" s="147"/>
      <c r="AZ101" s="147"/>
      <c r="BA101" s="147"/>
      <c r="BB101" s="147"/>
      <c r="BC101" s="147"/>
      <c r="BD101" s="147"/>
      <c r="BE101" s="147"/>
    </row>
    <row r="102" spans="1:57" outlineLevel="3" x14ac:dyDescent="0.2">
      <c r="A102" s="154"/>
      <c r="B102" s="155"/>
      <c r="C102" s="186" t="s">
        <v>847</v>
      </c>
      <c r="D102" s="158"/>
      <c r="E102" s="159">
        <v>1</v>
      </c>
      <c r="F102" s="157"/>
      <c r="G102" s="157"/>
      <c r="H102" s="157"/>
      <c r="I102" s="157"/>
      <c r="J102" s="157"/>
      <c r="K102" s="157"/>
      <c r="L102" s="157"/>
      <c r="M102" s="157"/>
      <c r="N102" s="156"/>
      <c r="O102" s="156"/>
      <c r="P102" s="156"/>
      <c r="Q102" s="156"/>
      <c r="R102" s="157"/>
      <c r="S102" s="157"/>
      <c r="T102" s="157"/>
      <c r="U102" s="157"/>
      <c r="V102" s="157"/>
      <c r="W102" s="147"/>
      <c r="X102" s="147"/>
      <c r="Y102" s="147"/>
      <c r="Z102" s="147"/>
      <c r="AA102" s="147"/>
      <c r="AB102" s="147"/>
      <c r="AC102" s="147"/>
      <c r="AD102" s="147" t="s">
        <v>189</v>
      </c>
      <c r="AE102" s="147">
        <v>0</v>
      </c>
      <c r="AF102" s="147"/>
      <c r="AG102" s="147"/>
      <c r="AH102" s="147"/>
      <c r="AI102" s="147"/>
      <c r="AJ102" s="147"/>
      <c r="AK102" s="147"/>
      <c r="AL102" s="147"/>
      <c r="AM102" s="147"/>
      <c r="AN102" s="147"/>
      <c r="AO102" s="147"/>
      <c r="AP102" s="147"/>
      <c r="AQ102" s="147"/>
      <c r="AR102" s="147"/>
      <c r="AS102" s="147"/>
      <c r="AT102" s="147"/>
      <c r="AU102" s="147"/>
      <c r="AV102" s="147"/>
      <c r="AW102" s="147"/>
      <c r="AX102" s="147"/>
      <c r="AY102" s="147"/>
      <c r="AZ102" s="147"/>
      <c r="BA102" s="147"/>
      <c r="BB102" s="147"/>
      <c r="BC102" s="147"/>
      <c r="BD102" s="147"/>
      <c r="BE102" s="147"/>
    </row>
    <row r="103" spans="1:57" outlineLevel="2" x14ac:dyDescent="0.2">
      <c r="A103" s="154"/>
      <c r="B103" s="155"/>
      <c r="C103" s="730"/>
      <c r="D103" s="731"/>
      <c r="E103" s="731"/>
      <c r="F103" s="731"/>
      <c r="G103" s="731"/>
      <c r="H103" s="157"/>
      <c r="I103" s="157"/>
      <c r="J103" s="157"/>
      <c r="K103" s="157"/>
      <c r="L103" s="157"/>
      <c r="M103" s="157"/>
      <c r="N103" s="156"/>
      <c r="O103" s="156"/>
      <c r="P103" s="156"/>
      <c r="Q103" s="156"/>
      <c r="R103" s="157"/>
      <c r="S103" s="157"/>
      <c r="T103" s="157"/>
      <c r="U103" s="157"/>
      <c r="V103" s="157"/>
      <c r="W103" s="147"/>
      <c r="X103" s="147"/>
      <c r="Y103" s="147"/>
      <c r="Z103" s="147"/>
      <c r="AA103" s="147"/>
      <c r="AB103" s="147"/>
      <c r="AC103" s="147"/>
      <c r="AD103" s="147" t="s">
        <v>190</v>
      </c>
      <c r="AE103" s="147"/>
      <c r="AF103" s="147"/>
      <c r="AG103" s="147"/>
      <c r="AH103" s="147"/>
      <c r="AI103" s="147"/>
      <c r="AJ103" s="147"/>
      <c r="AK103" s="147"/>
      <c r="AL103" s="147"/>
      <c r="AM103" s="147"/>
      <c r="AN103" s="147"/>
      <c r="AO103" s="147"/>
      <c r="AP103" s="147"/>
      <c r="AQ103" s="147"/>
      <c r="AR103" s="147"/>
      <c r="AS103" s="147"/>
      <c r="AT103" s="147"/>
      <c r="AU103" s="147"/>
      <c r="AV103" s="147"/>
      <c r="AW103" s="147"/>
      <c r="AX103" s="147"/>
      <c r="AY103" s="147"/>
      <c r="AZ103" s="147"/>
      <c r="BA103" s="147"/>
      <c r="BB103" s="147"/>
      <c r="BC103" s="147"/>
      <c r="BD103" s="147"/>
      <c r="BE103" s="147"/>
    </row>
    <row r="104" spans="1:57" outlineLevel="1" x14ac:dyDescent="0.2">
      <c r="A104" s="177">
        <v>13</v>
      </c>
      <c r="B104" s="178" t="s">
        <v>851</v>
      </c>
      <c r="C104" s="185" t="s">
        <v>852</v>
      </c>
      <c r="D104" s="179" t="s">
        <v>575</v>
      </c>
      <c r="E104" s="180">
        <v>1</v>
      </c>
      <c r="F104" s="181"/>
      <c r="G104" s="182">
        <f>ROUND(E104*F104,2)</f>
        <v>0</v>
      </c>
      <c r="H104" s="181">
        <v>0</v>
      </c>
      <c r="I104" s="182">
        <f>ROUND(E104*H104,2)</f>
        <v>0</v>
      </c>
      <c r="J104" s="181">
        <v>2000</v>
      </c>
      <c r="K104" s="182">
        <f>ROUND(E104*J104,2)</f>
        <v>2000</v>
      </c>
      <c r="L104" s="182">
        <v>21</v>
      </c>
      <c r="M104" s="182">
        <f>G104*(1+L104/100)</f>
        <v>0</v>
      </c>
      <c r="N104" s="180">
        <v>0.01</v>
      </c>
      <c r="O104" s="180">
        <f>ROUND(E104*N104,2)</f>
        <v>0.01</v>
      </c>
      <c r="P104" s="180">
        <v>0.04</v>
      </c>
      <c r="Q104" s="180">
        <f>ROUND(E104*P104,2)</f>
        <v>0.04</v>
      </c>
      <c r="R104" s="157">
        <v>0</v>
      </c>
      <c r="S104" s="157">
        <f>ROUND(E104*R104,2)</f>
        <v>0</v>
      </c>
      <c r="T104" s="157"/>
      <c r="U104" s="157" t="s">
        <v>183</v>
      </c>
      <c r="V104" s="157" t="s">
        <v>184</v>
      </c>
      <c r="W104" s="147"/>
      <c r="X104" s="147"/>
      <c r="Y104" s="147"/>
      <c r="Z104" s="147"/>
      <c r="AA104" s="147"/>
      <c r="AB104" s="147"/>
      <c r="AC104" s="147"/>
      <c r="AD104" s="147" t="s">
        <v>185</v>
      </c>
      <c r="AE104" s="147"/>
      <c r="AF104" s="147"/>
      <c r="AG104" s="147"/>
      <c r="AH104" s="147"/>
      <c r="AI104" s="147"/>
      <c r="AJ104" s="147"/>
      <c r="AK104" s="147"/>
      <c r="AL104" s="147"/>
      <c r="AM104" s="147"/>
      <c r="AN104" s="147"/>
      <c r="AO104" s="147"/>
      <c r="AP104" s="147"/>
      <c r="AQ104" s="147"/>
      <c r="AR104" s="147"/>
      <c r="AS104" s="147"/>
      <c r="AT104" s="147"/>
      <c r="AU104" s="147"/>
      <c r="AV104" s="147"/>
      <c r="AW104" s="147"/>
      <c r="AX104" s="147"/>
      <c r="AY104" s="147"/>
      <c r="AZ104" s="147"/>
      <c r="BA104" s="147"/>
      <c r="BB104" s="147"/>
      <c r="BC104" s="147"/>
      <c r="BD104" s="147"/>
      <c r="BE104" s="147"/>
    </row>
    <row r="105" spans="1:57" outlineLevel="2" x14ac:dyDescent="0.2">
      <c r="A105" s="154"/>
      <c r="B105" s="155"/>
      <c r="C105" s="186" t="s">
        <v>853</v>
      </c>
      <c r="D105" s="158"/>
      <c r="E105" s="159"/>
      <c r="F105" s="157"/>
      <c r="G105" s="157"/>
      <c r="H105" s="157"/>
      <c r="I105" s="157"/>
      <c r="J105" s="157"/>
      <c r="K105" s="157"/>
      <c r="L105" s="157"/>
      <c r="M105" s="157"/>
      <c r="N105" s="156"/>
      <c r="O105" s="156"/>
      <c r="P105" s="156"/>
      <c r="Q105" s="156"/>
      <c r="R105" s="157"/>
      <c r="S105" s="157"/>
      <c r="T105" s="157"/>
      <c r="U105" s="157"/>
      <c r="V105" s="157"/>
      <c r="W105" s="147"/>
      <c r="X105" s="147"/>
      <c r="Y105" s="147"/>
      <c r="Z105" s="147"/>
      <c r="AA105" s="147"/>
      <c r="AB105" s="147"/>
      <c r="AC105" s="147"/>
      <c r="AD105" s="147" t="s">
        <v>189</v>
      </c>
      <c r="AE105" s="147">
        <v>0</v>
      </c>
      <c r="AF105" s="147"/>
      <c r="AG105" s="147"/>
      <c r="AH105" s="147"/>
      <c r="AI105" s="147"/>
      <c r="AJ105" s="147"/>
      <c r="AK105" s="147"/>
      <c r="AL105" s="147"/>
      <c r="AM105" s="147"/>
      <c r="AN105" s="147"/>
      <c r="AO105" s="147"/>
      <c r="AP105" s="147"/>
      <c r="AQ105" s="147"/>
      <c r="AR105" s="147"/>
      <c r="AS105" s="147"/>
      <c r="AT105" s="147"/>
      <c r="AU105" s="147"/>
      <c r="AV105" s="147"/>
      <c r="AW105" s="147"/>
      <c r="AX105" s="147"/>
      <c r="AY105" s="147"/>
      <c r="AZ105" s="147"/>
      <c r="BA105" s="147"/>
      <c r="BB105" s="147"/>
      <c r="BC105" s="147"/>
      <c r="BD105" s="147"/>
      <c r="BE105" s="147"/>
    </row>
    <row r="106" spans="1:57" outlineLevel="3" x14ac:dyDescent="0.2">
      <c r="A106" s="154"/>
      <c r="B106" s="155"/>
      <c r="C106" s="186" t="s">
        <v>840</v>
      </c>
      <c r="D106" s="158"/>
      <c r="E106" s="159">
        <v>1</v>
      </c>
      <c r="F106" s="157"/>
      <c r="G106" s="157"/>
      <c r="H106" s="157"/>
      <c r="I106" s="157"/>
      <c r="J106" s="157"/>
      <c r="K106" s="157"/>
      <c r="L106" s="157"/>
      <c r="M106" s="157"/>
      <c r="N106" s="156"/>
      <c r="O106" s="156"/>
      <c r="P106" s="156"/>
      <c r="Q106" s="156"/>
      <c r="R106" s="157"/>
      <c r="S106" s="157"/>
      <c r="T106" s="157"/>
      <c r="U106" s="157"/>
      <c r="V106" s="157"/>
      <c r="W106" s="147"/>
      <c r="X106" s="147"/>
      <c r="Y106" s="147"/>
      <c r="Z106" s="147"/>
      <c r="AA106" s="147"/>
      <c r="AB106" s="147"/>
      <c r="AC106" s="147"/>
      <c r="AD106" s="147" t="s">
        <v>189</v>
      </c>
      <c r="AE106" s="147">
        <v>0</v>
      </c>
      <c r="AF106" s="147"/>
      <c r="AG106" s="147"/>
      <c r="AH106" s="147"/>
      <c r="AI106" s="147"/>
      <c r="AJ106" s="147"/>
      <c r="AK106" s="147"/>
      <c r="AL106" s="147"/>
      <c r="AM106" s="147"/>
      <c r="AN106" s="147"/>
      <c r="AO106" s="147"/>
      <c r="AP106" s="147"/>
      <c r="AQ106" s="147"/>
      <c r="AR106" s="147"/>
      <c r="AS106" s="147"/>
      <c r="AT106" s="147"/>
      <c r="AU106" s="147"/>
      <c r="AV106" s="147"/>
      <c r="AW106" s="147"/>
      <c r="AX106" s="147"/>
      <c r="AY106" s="147"/>
      <c r="AZ106" s="147"/>
      <c r="BA106" s="147"/>
      <c r="BB106" s="147"/>
      <c r="BC106" s="147"/>
      <c r="BD106" s="147"/>
      <c r="BE106" s="147"/>
    </row>
    <row r="107" spans="1:57" outlineLevel="2" x14ac:dyDescent="0.2">
      <c r="A107" s="154"/>
      <c r="B107" s="155"/>
      <c r="C107" s="730"/>
      <c r="D107" s="731"/>
      <c r="E107" s="731"/>
      <c r="F107" s="731"/>
      <c r="G107" s="731"/>
      <c r="H107" s="157"/>
      <c r="I107" s="157"/>
      <c r="J107" s="157"/>
      <c r="K107" s="157"/>
      <c r="L107" s="157"/>
      <c r="M107" s="157"/>
      <c r="N107" s="156"/>
      <c r="O107" s="156"/>
      <c r="P107" s="156"/>
      <c r="Q107" s="156"/>
      <c r="R107" s="157"/>
      <c r="S107" s="157"/>
      <c r="T107" s="157"/>
      <c r="U107" s="157"/>
      <c r="V107" s="157"/>
      <c r="W107" s="147"/>
      <c r="X107" s="147"/>
      <c r="Y107" s="147"/>
      <c r="Z107" s="147"/>
      <c r="AA107" s="147"/>
      <c r="AB107" s="147"/>
      <c r="AC107" s="147"/>
      <c r="AD107" s="147" t="s">
        <v>190</v>
      </c>
      <c r="AE107" s="147"/>
      <c r="AF107" s="147"/>
      <c r="AG107" s="147"/>
      <c r="AH107" s="147"/>
      <c r="AI107" s="147"/>
      <c r="AJ107" s="147"/>
      <c r="AK107" s="147"/>
      <c r="AL107" s="147"/>
      <c r="AM107" s="147"/>
      <c r="AN107" s="147"/>
      <c r="AO107" s="147"/>
      <c r="AP107" s="147"/>
      <c r="AQ107" s="147"/>
      <c r="AR107" s="147"/>
      <c r="AS107" s="147"/>
      <c r="AT107" s="147"/>
      <c r="AU107" s="147"/>
      <c r="AV107" s="147"/>
      <c r="AW107" s="147"/>
      <c r="AX107" s="147"/>
      <c r="AY107" s="147"/>
      <c r="AZ107" s="147"/>
      <c r="BA107" s="147"/>
      <c r="BB107" s="147"/>
      <c r="BC107" s="147"/>
      <c r="BD107" s="147"/>
      <c r="BE107" s="147"/>
    </row>
    <row r="108" spans="1:57" x14ac:dyDescent="0.2">
      <c r="A108" s="168" t="s">
        <v>178</v>
      </c>
      <c r="B108" s="169" t="s">
        <v>110</v>
      </c>
      <c r="C108" s="184" t="s">
        <v>111</v>
      </c>
      <c r="D108" s="170"/>
      <c r="E108" s="171"/>
      <c r="F108" s="172"/>
      <c r="G108" s="172">
        <f>SUMIF(AD109:AD130,"&lt;&gt;NOR",G109:G130)</f>
        <v>0</v>
      </c>
      <c r="H108" s="172"/>
      <c r="I108" s="172">
        <f>SUM(I109:I130)</f>
        <v>4293.87</v>
      </c>
      <c r="J108" s="172"/>
      <c r="K108" s="172">
        <f>SUM(K109:K130)</f>
        <v>17857.05</v>
      </c>
      <c r="L108" s="172"/>
      <c r="M108" s="172">
        <f>SUM(M109:M130)</f>
        <v>0</v>
      </c>
      <c r="N108" s="171"/>
      <c r="O108" s="171">
        <f>SUM(O109:O130)</f>
        <v>1.5</v>
      </c>
      <c r="P108" s="171"/>
      <c r="Q108" s="171">
        <f>SUM(Q109:Q130)</f>
        <v>0</v>
      </c>
      <c r="R108" s="167"/>
      <c r="S108" s="167">
        <f>SUM(S109:S130)</f>
        <v>19.340000000000003</v>
      </c>
      <c r="T108" s="167"/>
      <c r="U108" s="167"/>
      <c r="V108" s="167"/>
      <c r="AD108" t="s">
        <v>179</v>
      </c>
    </row>
    <row r="109" spans="1:57" ht="22.5" outlineLevel="1" x14ac:dyDescent="0.2">
      <c r="A109" s="177">
        <v>14</v>
      </c>
      <c r="B109" s="178" t="s">
        <v>854</v>
      </c>
      <c r="C109" s="185" t="s">
        <v>855</v>
      </c>
      <c r="D109" s="179" t="s">
        <v>182</v>
      </c>
      <c r="E109" s="180">
        <v>73.997</v>
      </c>
      <c r="F109" s="181"/>
      <c r="G109" s="182">
        <f>ROUND(E109*F109,2)</f>
        <v>0</v>
      </c>
      <c r="H109" s="181">
        <v>0.03</v>
      </c>
      <c r="I109" s="182">
        <f>ROUND(E109*H109,2)</f>
        <v>2.2200000000000002</v>
      </c>
      <c r="J109" s="181">
        <v>70.37</v>
      </c>
      <c r="K109" s="182">
        <f>ROUND(E109*J109,2)</f>
        <v>5207.17</v>
      </c>
      <c r="L109" s="182">
        <v>21</v>
      </c>
      <c r="M109" s="182">
        <f>G109*(1+L109/100)</f>
        <v>0</v>
      </c>
      <c r="N109" s="180">
        <v>1.8380000000000001E-2</v>
      </c>
      <c r="O109" s="180">
        <f>ROUND(E109*N109,2)</f>
        <v>1.36</v>
      </c>
      <c r="P109" s="180">
        <v>0</v>
      </c>
      <c r="Q109" s="180">
        <f>ROUND(E109*P109,2)</f>
        <v>0</v>
      </c>
      <c r="R109" s="157">
        <v>0.104</v>
      </c>
      <c r="S109" s="157">
        <f>ROUND(E109*R109,2)</f>
        <v>7.7</v>
      </c>
      <c r="T109" s="157"/>
      <c r="U109" s="157" t="s">
        <v>183</v>
      </c>
      <c r="V109" s="157" t="s">
        <v>184</v>
      </c>
      <c r="W109" s="147"/>
      <c r="X109" s="147"/>
      <c r="Y109" s="147"/>
      <c r="Z109" s="147"/>
      <c r="AA109" s="147"/>
      <c r="AB109" s="147"/>
      <c r="AC109" s="147"/>
      <c r="AD109" s="147" t="s">
        <v>185</v>
      </c>
      <c r="AE109" s="147"/>
      <c r="AF109" s="147"/>
      <c r="AG109" s="147"/>
      <c r="AH109" s="147"/>
      <c r="AI109" s="147"/>
      <c r="AJ109" s="147"/>
      <c r="AK109" s="147"/>
      <c r="AL109" s="147"/>
      <c r="AM109" s="147"/>
      <c r="AN109" s="147"/>
      <c r="AO109" s="147"/>
      <c r="AP109" s="147"/>
      <c r="AQ109" s="147"/>
      <c r="AR109" s="147"/>
      <c r="AS109" s="147"/>
      <c r="AT109" s="147"/>
      <c r="AU109" s="147"/>
      <c r="AV109" s="147"/>
      <c r="AW109" s="147"/>
      <c r="AX109" s="147"/>
      <c r="AY109" s="147"/>
      <c r="AZ109" s="147"/>
      <c r="BA109" s="147"/>
      <c r="BB109" s="147"/>
      <c r="BC109" s="147"/>
      <c r="BD109" s="147"/>
      <c r="BE109" s="147"/>
    </row>
    <row r="110" spans="1:57" outlineLevel="2" x14ac:dyDescent="0.2">
      <c r="A110" s="154"/>
      <c r="B110" s="155"/>
      <c r="C110" s="732" t="s">
        <v>856</v>
      </c>
      <c r="D110" s="733"/>
      <c r="E110" s="733"/>
      <c r="F110" s="733"/>
      <c r="G110" s="733"/>
      <c r="H110" s="157"/>
      <c r="I110" s="157"/>
      <c r="J110" s="157"/>
      <c r="K110" s="157"/>
      <c r="L110" s="157"/>
      <c r="M110" s="157"/>
      <c r="N110" s="156"/>
      <c r="O110" s="156"/>
      <c r="P110" s="156"/>
      <c r="Q110" s="156"/>
      <c r="R110" s="157"/>
      <c r="S110" s="157"/>
      <c r="T110" s="157"/>
      <c r="U110" s="157"/>
      <c r="V110" s="157"/>
      <c r="W110" s="147"/>
      <c r="X110" s="147"/>
      <c r="Y110" s="147"/>
      <c r="Z110" s="147"/>
      <c r="AA110" s="147"/>
      <c r="AB110" s="147"/>
      <c r="AC110" s="147"/>
      <c r="AD110" s="147" t="s">
        <v>187</v>
      </c>
      <c r="AE110" s="147"/>
      <c r="AF110" s="147"/>
      <c r="AG110" s="147"/>
      <c r="AH110" s="147"/>
      <c r="AI110" s="147"/>
      <c r="AJ110" s="147"/>
      <c r="AK110" s="147"/>
      <c r="AL110" s="147"/>
      <c r="AM110" s="147"/>
      <c r="AN110" s="147"/>
      <c r="AO110" s="147"/>
      <c r="AP110" s="147"/>
      <c r="AQ110" s="147"/>
      <c r="AR110" s="147"/>
      <c r="AS110" s="147"/>
      <c r="AT110" s="147"/>
      <c r="AU110" s="147"/>
      <c r="AV110" s="147"/>
      <c r="AW110" s="147"/>
      <c r="AX110" s="147"/>
      <c r="AY110" s="147"/>
      <c r="AZ110" s="147"/>
      <c r="BA110" s="147"/>
      <c r="BB110" s="147"/>
      <c r="BC110" s="147"/>
      <c r="BD110" s="147"/>
      <c r="BE110" s="147"/>
    </row>
    <row r="111" spans="1:57" outlineLevel="2" x14ac:dyDescent="0.2">
      <c r="A111" s="154"/>
      <c r="B111" s="155"/>
      <c r="C111" s="734" t="s">
        <v>857</v>
      </c>
      <c r="D111" s="735"/>
      <c r="E111" s="735"/>
      <c r="F111" s="735"/>
      <c r="G111" s="735"/>
      <c r="H111" s="157"/>
      <c r="I111" s="157"/>
      <c r="J111" s="157"/>
      <c r="K111" s="157"/>
      <c r="L111" s="157"/>
      <c r="M111" s="157"/>
      <c r="N111" s="156"/>
      <c r="O111" s="156"/>
      <c r="P111" s="156"/>
      <c r="Q111" s="156"/>
      <c r="R111" s="157"/>
      <c r="S111" s="157"/>
      <c r="T111" s="157"/>
      <c r="U111" s="157"/>
      <c r="V111" s="157"/>
      <c r="W111" s="147"/>
      <c r="X111" s="147"/>
      <c r="Y111" s="147"/>
      <c r="Z111" s="147"/>
      <c r="AA111" s="147"/>
      <c r="AB111" s="147"/>
      <c r="AC111" s="147"/>
      <c r="AD111" s="147" t="s">
        <v>208</v>
      </c>
      <c r="AE111" s="147"/>
      <c r="AF111" s="147"/>
      <c r="AG111" s="147"/>
      <c r="AH111" s="147"/>
      <c r="AI111" s="147"/>
      <c r="AJ111" s="147"/>
      <c r="AK111" s="147"/>
      <c r="AL111" s="147"/>
      <c r="AM111" s="147"/>
      <c r="AN111" s="147"/>
      <c r="AO111" s="147"/>
      <c r="AP111" s="147"/>
      <c r="AQ111" s="147"/>
      <c r="AR111" s="147"/>
      <c r="AS111" s="147"/>
      <c r="AT111" s="147"/>
      <c r="AU111" s="147"/>
      <c r="AV111" s="147"/>
      <c r="AW111" s="147"/>
      <c r="AX111" s="147"/>
      <c r="AY111" s="147"/>
      <c r="AZ111" s="147"/>
      <c r="BA111" s="147"/>
      <c r="BB111" s="147"/>
      <c r="BC111" s="147"/>
      <c r="BD111" s="147"/>
      <c r="BE111" s="147"/>
    </row>
    <row r="112" spans="1:57" outlineLevel="2" x14ac:dyDescent="0.2">
      <c r="A112" s="154"/>
      <c r="B112" s="155"/>
      <c r="C112" s="186" t="s">
        <v>858</v>
      </c>
      <c r="D112" s="158"/>
      <c r="E112" s="159">
        <v>73.997</v>
      </c>
      <c r="F112" s="157"/>
      <c r="G112" s="157"/>
      <c r="H112" s="157"/>
      <c r="I112" s="157"/>
      <c r="J112" s="157"/>
      <c r="K112" s="157"/>
      <c r="L112" s="157"/>
      <c r="M112" s="157"/>
      <c r="N112" s="156"/>
      <c r="O112" s="156"/>
      <c r="P112" s="156"/>
      <c r="Q112" s="156"/>
      <c r="R112" s="157"/>
      <c r="S112" s="157"/>
      <c r="T112" s="157"/>
      <c r="U112" s="157"/>
      <c r="V112" s="157"/>
      <c r="W112" s="147"/>
      <c r="X112" s="147"/>
      <c r="Y112" s="147"/>
      <c r="Z112" s="147"/>
      <c r="AA112" s="147"/>
      <c r="AB112" s="147"/>
      <c r="AC112" s="147"/>
      <c r="AD112" s="147" t="s">
        <v>189</v>
      </c>
      <c r="AE112" s="147">
        <v>0</v>
      </c>
      <c r="AF112" s="147"/>
      <c r="AG112" s="147"/>
      <c r="AH112" s="147"/>
      <c r="AI112" s="147"/>
      <c r="AJ112" s="147"/>
      <c r="AK112" s="147"/>
      <c r="AL112" s="147"/>
      <c r="AM112" s="147"/>
      <c r="AN112" s="147"/>
      <c r="AO112" s="147"/>
      <c r="AP112" s="147"/>
      <c r="AQ112" s="147"/>
      <c r="AR112" s="147"/>
      <c r="AS112" s="147"/>
      <c r="AT112" s="147"/>
      <c r="AU112" s="147"/>
      <c r="AV112" s="147"/>
      <c r="AW112" s="147"/>
      <c r="AX112" s="147"/>
      <c r="AY112" s="147"/>
      <c r="AZ112" s="147"/>
      <c r="BA112" s="147"/>
      <c r="BB112" s="147"/>
      <c r="BC112" s="147"/>
      <c r="BD112" s="147"/>
      <c r="BE112" s="147"/>
    </row>
    <row r="113" spans="1:57" outlineLevel="2" x14ac:dyDescent="0.2">
      <c r="A113" s="154"/>
      <c r="B113" s="155"/>
      <c r="C113" s="730"/>
      <c r="D113" s="731"/>
      <c r="E113" s="731"/>
      <c r="F113" s="731"/>
      <c r="G113" s="731"/>
      <c r="H113" s="157"/>
      <c r="I113" s="157"/>
      <c r="J113" s="157"/>
      <c r="K113" s="157"/>
      <c r="L113" s="157"/>
      <c r="M113" s="157"/>
      <c r="N113" s="156"/>
      <c r="O113" s="156"/>
      <c r="P113" s="156"/>
      <c r="Q113" s="156"/>
      <c r="R113" s="157"/>
      <c r="S113" s="157"/>
      <c r="T113" s="157"/>
      <c r="U113" s="157"/>
      <c r="V113" s="157"/>
      <c r="W113" s="147"/>
      <c r="X113" s="147"/>
      <c r="Y113" s="147"/>
      <c r="Z113" s="147"/>
      <c r="AA113" s="147"/>
      <c r="AB113" s="147"/>
      <c r="AC113" s="147"/>
      <c r="AD113" s="147" t="s">
        <v>190</v>
      </c>
      <c r="AE113" s="147"/>
      <c r="AF113" s="147"/>
      <c r="AG113" s="147"/>
      <c r="AH113" s="147"/>
      <c r="AI113" s="147"/>
      <c r="AJ113" s="147"/>
      <c r="AK113" s="147"/>
      <c r="AL113" s="147"/>
      <c r="AM113" s="147"/>
      <c r="AN113" s="147"/>
      <c r="AO113" s="147"/>
      <c r="AP113" s="147"/>
      <c r="AQ113" s="147"/>
      <c r="AR113" s="147"/>
      <c r="AS113" s="147"/>
      <c r="AT113" s="147"/>
      <c r="AU113" s="147"/>
      <c r="AV113" s="147"/>
      <c r="AW113" s="147"/>
      <c r="AX113" s="147"/>
      <c r="AY113" s="147"/>
      <c r="AZ113" s="147"/>
      <c r="BA113" s="147"/>
      <c r="BB113" s="147"/>
      <c r="BC113" s="147"/>
      <c r="BD113" s="147"/>
      <c r="BE113" s="147"/>
    </row>
    <row r="114" spans="1:57" ht="22.5" outlineLevel="1" x14ac:dyDescent="0.2">
      <c r="A114" s="177">
        <v>15</v>
      </c>
      <c r="B114" s="178" t="s">
        <v>859</v>
      </c>
      <c r="C114" s="185" t="s">
        <v>860</v>
      </c>
      <c r="D114" s="179" t="s">
        <v>861</v>
      </c>
      <c r="E114" s="180">
        <v>25</v>
      </c>
      <c r="F114" s="181"/>
      <c r="G114" s="182">
        <f>ROUND(E114*F114,2)</f>
        <v>0</v>
      </c>
      <c r="H114" s="181">
        <v>0</v>
      </c>
      <c r="I114" s="182">
        <f>ROUND(E114*H114,2)</f>
        <v>0</v>
      </c>
      <c r="J114" s="181">
        <v>210</v>
      </c>
      <c r="K114" s="182">
        <f>ROUND(E114*J114,2)</f>
        <v>5250</v>
      </c>
      <c r="L114" s="182">
        <v>21</v>
      </c>
      <c r="M114" s="182">
        <f>G114*(1+L114/100)</f>
        <v>0</v>
      </c>
      <c r="N114" s="180">
        <v>0</v>
      </c>
      <c r="O114" s="180">
        <f>ROUND(E114*N114,2)</f>
        <v>0</v>
      </c>
      <c r="P114" s="180">
        <v>0</v>
      </c>
      <c r="Q114" s="180">
        <f>ROUND(E114*P114,2)</f>
        <v>0</v>
      </c>
      <c r="R114" s="157">
        <v>0</v>
      </c>
      <c r="S114" s="157">
        <f>ROUND(E114*R114,2)</f>
        <v>0</v>
      </c>
      <c r="T114" s="157"/>
      <c r="U114" s="157" t="s">
        <v>183</v>
      </c>
      <c r="V114" s="157" t="s">
        <v>184</v>
      </c>
      <c r="W114" s="147"/>
      <c r="X114" s="147"/>
      <c r="Y114" s="147"/>
      <c r="Z114" s="147"/>
      <c r="AA114" s="147"/>
      <c r="AB114" s="147"/>
      <c r="AC114" s="147"/>
      <c r="AD114" s="147" t="s">
        <v>185</v>
      </c>
      <c r="AE114" s="147"/>
      <c r="AF114" s="147"/>
      <c r="AG114" s="147"/>
      <c r="AH114" s="147"/>
      <c r="AI114" s="147"/>
      <c r="AJ114" s="147"/>
      <c r="AK114" s="147"/>
      <c r="AL114" s="147"/>
      <c r="AM114" s="147"/>
      <c r="AN114" s="147"/>
      <c r="AO114" s="147"/>
      <c r="AP114" s="147"/>
      <c r="AQ114" s="147"/>
      <c r="AR114" s="147"/>
      <c r="AS114" s="147"/>
      <c r="AT114" s="147"/>
      <c r="AU114" s="147"/>
      <c r="AV114" s="147"/>
      <c r="AW114" s="147"/>
      <c r="AX114" s="147"/>
      <c r="AY114" s="147"/>
      <c r="AZ114" s="147"/>
      <c r="BA114" s="147"/>
      <c r="BB114" s="147"/>
      <c r="BC114" s="147"/>
      <c r="BD114" s="147"/>
      <c r="BE114" s="147"/>
    </row>
    <row r="115" spans="1:57" outlineLevel="2" x14ac:dyDescent="0.2">
      <c r="A115" s="154"/>
      <c r="B115" s="155"/>
      <c r="C115" s="732" t="s">
        <v>856</v>
      </c>
      <c r="D115" s="733"/>
      <c r="E115" s="733"/>
      <c r="F115" s="733"/>
      <c r="G115" s="733"/>
      <c r="H115" s="157"/>
      <c r="I115" s="157"/>
      <c r="J115" s="157"/>
      <c r="K115" s="157"/>
      <c r="L115" s="157"/>
      <c r="M115" s="157"/>
      <c r="N115" s="156"/>
      <c r="O115" s="156"/>
      <c r="P115" s="156"/>
      <c r="Q115" s="156"/>
      <c r="R115" s="157"/>
      <c r="S115" s="157"/>
      <c r="T115" s="157"/>
      <c r="U115" s="157"/>
      <c r="V115" s="157"/>
      <c r="W115" s="147"/>
      <c r="X115" s="147"/>
      <c r="Y115" s="147"/>
      <c r="Z115" s="147"/>
      <c r="AA115" s="147"/>
      <c r="AB115" s="147"/>
      <c r="AC115" s="147"/>
      <c r="AD115" s="147" t="s">
        <v>187</v>
      </c>
      <c r="AE115" s="147"/>
      <c r="AF115" s="147"/>
      <c r="AG115" s="147"/>
      <c r="AH115" s="147"/>
      <c r="AI115" s="147"/>
      <c r="AJ115" s="147"/>
      <c r="AK115" s="147"/>
      <c r="AL115" s="147"/>
      <c r="AM115" s="147"/>
      <c r="AN115" s="147"/>
      <c r="AO115" s="147"/>
      <c r="AP115" s="147"/>
      <c r="AQ115" s="147"/>
      <c r="AR115" s="147"/>
      <c r="AS115" s="147"/>
      <c r="AT115" s="147"/>
      <c r="AU115" s="147"/>
      <c r="AV115" s="147"/>
      <c r="AW115" s="147"/>
      <c r="AX115" s="147"/>
      <c r="AY115" s="147"/>
      <c r="AZ115" s="147"/>
      <c r="BA115" s="147"/>
      <c r="BB115" s="147"/>
      <c r="BC115" s="147"/>
      <c r="BD115" s="147"/>
      <c r="BE115" s="147"/>
    </row>
    <row r="116" spans="1:57" outlineLevel="2" x14ac:dyDescent="0.2">
      <c r="A116" s="154"/>
      <c r="B116" s="155"/>
      <c r="C116" s="730"/>
      <c r="D116" s="731"/>
      <c r="E116" s="731"/>
      <c r="F116" s="731"/>
      <c r="G116" s="731"/>
      <c r="H116" s="157"/>
      <c r="I116" s="157"/>
      <c r="J116" s="157"/>
      <c r="K116" s="157"/>
      <c r="L116" s="157"/>
      <c r="M116" s="157"/>
      <c r="N116" s="156"/>
      <c r="O116" s="156"/>
      <c r="P116" s="156"/>
      <c r="Q116" s="156"/>
      <c r="R116" s="157"/>
      <c r="S116" s="157"/>
      <c r="T116" s="157"/>
      <c r="U116" s="157"/>
      <c r="V116" s="157"/>
      <c r="W116" s="147"/>
      <c r="X116" s="147"/>
      <c r="Y116" s="147"/>
      <c r="Z116" s="147"/>
      <c r="AA116" s="147"/>
      <c r="AB116" s="147"/>
      <c r="AC116" s="147"/>
      <c r="AD116" s="147" t="s">
        <v>190</v>
      </c>
      <c r="AE116" s="147"/>
      <c r="AF116" s="147"/>
      <c r="AG116" s="147"/>
      <c r="AH116" s="147"/>
      <c r="AI116" s="147"/>
      <c r="AJ116" s="147"/>
      <c r="AK116" s="147"/>
      <c r="AL116" s="147"/>
      <c r="AM116" s="147"/>
      <c r="AN116" s="147"/>
      <c r="AO116" s="147"/>
      <c r="AP116" s="147"/>
      <c r="AQ116" s="147"/>
      <c r="AR116" s="147"/>
      <c r="AS116" s="147"/>
      <c r="AT116" s="147"/>
      <c r="AU116" s="147"/>
      <c r="AV116" s="147"/>
      <c r="AW116" s="147"/>
      <c r="AX116" s="147"/>
      <c r="AY116" s="147"/>
      <c r="AZ116" s="147"/>
      <c r="BA116" s="147"/>
      <c r="BB116" s="147"/>
      <c r="BC116" s="147"/>
      <c r="BD116" s="147"/>
      <c r="BE116" s="147"/>
    </row>
    <row r="117" spans="1:57" ht="22.5" outlineLevel="1" x14ac:dyDescent="0.2">
      <c r="A117" s="177">
        <v>16</v>
      </c>
      <c r="B117" s="178" t="s">
        <v>862</v>
      </c>
      <c r="C117" s="185" t="s">
        <v>863</v>
      </c>
      <c r="D117" s="179" t="s">
        <v>182</v>
      </c>
      <c r="E117" s="180">
        <v>73.997</v>
      </c>
      <c r="F117" s="181"/>
      <c r="G117" s="182">
        <f>ROUND(E117*F117,2)</f>
        <v>0</v>
      </c>
      <c r="H117" s="181">
        <v>46.06</v>
      </c>
      <c r="I117" s="182">
        <f>ROUND(E117*H117,2)</f>
        <v>3408.3</v>
      </c>
      <c r="J117" s="181">
        <v>3.34</v>
      </c>
      <c r="K117" s="182">
        <f>ROUND(E117*J117,2)</f>
        <v>247.15</v>
      </c>
      <c r="L117" s="182">
        <v>21</v>
      </c>
      <c r="M117" s="182">
        <f>G117*(1+L117/100)</f>
        <v>0</v>
      </c>
      <c r="N117" s="180">
        <v>1.56E-3</v>
      </c>
      <c r="O117" s="180">
        <f>ROUND(E117*N117,2)</f>
        <v>0.12</v>
      </c>
      <c r="P117" s="180">
        <v>0</v>
      </c>
      <c r="Q117" s="180">
        <f>ROUND(E117*P117,2)</f>
        <v>0</v>
      </c>
      <c r="R117" s="157">
        <v>6.0000000000000001E-3</v>
      </c>
      <c r="S117" s="157">
        <f>ROUND(E117*R117,2)</f>
        <v>0.44</v>
      </c>
      <c r="T117" s="157"/>
      <c r="U117" s="157" t="s">
        <v>183</v>
      </c>
      <c r="V117" s="157" t="s">
        <v>184</v>
      </c>
      <c r="W117" s="147"/>
      <c r="X117" s="147"/>
      <c r="Y117" s="147"/>
      <c r="Z117" s="147"/>
      <c r="AA117" s="147"/>
      <c r="AB117" s="147"/>
      <c r="AC117" s="147"/>
      <c r="AD117" s="147" t="s">
        <v>185</v>
      </c>
      <c r="AE117" s="147"/>
      <c r="AF117" s="147"/>
      <c r="AG117" s="147"/>
      <c r="AH117" s="147"/>
      <c r="AI117" s="147"/>
      <c r="AJ117" s="147"/>
      <c r="AK117" s="147"/>
      <c r="AL117" s="147"/>
      <c r="AM117" s="147"/>
      <c r="AN117" s="147"/>
      <c r="AO117" s="147"/>
      <c r="AP117" s="147"/>
      <c r="AQ117" s="147"/>
      <c r="AR117" s="147"/>
      <c r="AS117" s="147"/>
      <c r="AT117" s="147"/>
      <c r="AU117" s="147"/>
      <c r="AV117" s="147"/>
      <c r="AW117" s="147"/>
      <c r="AX117" s="147"/>
      <c r="AY117" s="147"/>
      <c r="AZ117" s="147"/>
      <c r="BA117" s="147"/>
      <c r="BB117" s="147"/>
      <c r="BC117" s="147"/>
      <c r="BD117" s="147"/>
      <c r="BE117" s="147"/>
    </row>
    <row r="118" spans="1:57" outlineLevel="2" x14ac:dyDescent="0.2">
      <c r="A118" s="154"/>
      <c r="B118" s="155"/>
      <c r="C118" s="732" t="s">
        <v>856</v>
      </c>
      <c r="D118" s="733"/>
      <c r="E118" s="733"/>
      <c r="F118" s="733"/>
      <c r="G118" s="733"/>
      <c r="H118" s="157"/>
      <c r="I118" s="157"/>
      <c r="J118" s="157"/>
      <c r="K118" s="157"/>
      <c r="L118" s="157"/>
      <c r="M118" s="157"/>
      <c r="N118" s="156"/>
      <c r="O118" s="156"/>
      <c r="P118" s="156"/>
      <c r="Q118" s="156"/>
      <c r="R118" s="157"/>
      <c r="S118" s="157"/>
      <c r="T118" s="157"/>
      <c r="U118" s="157"/>
      <c r="V118" s="157"/>
      <c r="W118" s="147"/>
      <c r="X118" s="147"/>
      <c r="Y118" s="147"/>
      <c r="Z118" s="147"/>
      <c r="AA118" s="147"/>
      <c r="AB118" s="147"/>
      <c r="AC118" s="147"/>
      <c r="AD118" s="147" t="s">
        <v>187</v>
      </c>
      <c r="AE118" s="147"/>
      <c r="AF118" s="147"/>
      <c r="AG118" s="147"/>
      <c r="AH118" s="147"/>
      <c r="AI118" s="147"/>
      <c r="AJ118" s="147"/>
      <c r="AK118" s="147"/>
      <c r="AL118" s="147"/>
      <c r="AM118" s="147"/>
      <c r="AN118" s="147"/>
      <c r="AO118" s="147"/>
      <c r="AP118" s="147"/>
      <c r="AQ118" s="147"/>
      <c r="AR118" s="147"/>
      <c r="AS118" s="147"/>
      <c r="AT118" s="147"/>
      <c r="AU118" s="147"/>
      <c r="AV118" s="147"/>
      <c r="AW118" s="147"/>
      <c r="AX118" s="147"/>
      <c r="AY118" s="147"/>
      <c r="AZ118" s="147"/>
      <c r="BA118" s="147"/>
      <c r="BB118" s="147"/>
      <c r="BC118" s="147"/>
      <c r="BD118" s="147"/>
      <c r="BE118" s="147"/>
    </row>
    <row r="119" spans="1:57" outlineLevel="2" x14ac:dyDescent="0.2">
      <c r="A119" s="154"/>
      <c r="B119" s="155"/>
      <c r="C119" s="186" t="s">
        <v>858</v>
      </c>
      <c r="D119" s="158"/>
      <c r="E119" s="159">
        <v>73.997</v>
      </c>
      <c r="F119" s="157"/>
      <c r="G119" s="157"/>
      <c r="H119" s="157"/>
      <c r="I119" s="157"/>
      <c r="J119" s="157"/>
      <c r="K119" s="157"/>
      <c r="L119" s="157"/>
      <c r="M119" s="157"/>
      <c r="N119" s="156"/>
      <c r="O119" s="156"/>
      <c r="P119" s="156"/>
      <c r="Q119" s="156"/>
      <c r="R119" s="157"/>
      <c r="S119" s="157"/>
      <c r="T119" s="157"/>
      <c r="U119" s="157"/>
      <c r="V119" s="157"/>
      <c r="W119" s="147"/>
      <c r="X119" s="147"/>
      <c r="Y119" s="147"/>
      <c r="Z119" s="147"/>
      <c r="AA119" s="147"/>
      <c r="AB119" s="147"/>
      <c r="AC119" s="147"/>
      <c r="AD119" s="147" t="s">
        <v>189</v>
      </c>
      <c r="AE119" s="147">
        <v>0</v>
      </c>
      <c r="AF119" s="147"/>
      <c r="AG119" s="147"/>
      <c r="AH119" s="147"/>
      <c r="AI119" s="147"/>
      <c r="AJ119" s="147"/>
      <c r="AK119" s="147"/>
      <c r="AL119" s="147"/>
      <c r="AM119" s="147"/>
      <c r="AN119" s="147"/>
      <c r="AO119" s="147"/>
      <c r="AP119" s="147"/>
      <c r="AQ119" s="147"/>
      <c r="AR119" s="147"/>
      <c r="AS119" s="147"/>
      <c r="AT119" s="147"/>
      <c r="AU119" s="147"/>
      <c r="AV119" s="147"/>
      <c r="AW119" s="147"/>
      <c r="AX119" s="147"/>
      <c r="AY119" s="147"/>
      <c r="AZ119" s="147"/>
      <c r="BA119" s="147"/>
      <c r="BB119" s="147"/>
      <c r="BC119" s="147"/>
      <c r="BD119" s="147"/>
      <c r="BE119" s="147"/>
    </row>
    <row r="120" spans="1:57" outlineLevel="2" x14ac:dyDescent="0.2">
      <c r="A120" s="154"/>
      <c r="B120" s="155"/>
      <c r="C120" s="730"/>
      <c r="D120" s="731"/>
      <c r="E120" s="731"/>
      <c r="F120" s="731"/>
      <c r="G120" s="731"/>
      <c r="H120" s="157"/>
      <c r="I120" s="157"/>
      <c r="J120" s="157"/>
      <c r="K120" s="157"/>
      <c r="L120" s="157"/>
      <c r="M120" s="157"/>
      <c r="N120" s="156"/>
      <c r="O120" s="156"/>
      <c r="P120" s="156"/>
      <c r="Q120" s="156"/>
      <c r="R120" s="157"/>
      <c r="S120" s="157"/>
      <c r="T120" s="157"/>
      <c r="U120" s="157"/>
      <c r="V120" s="157"/>
      <c r="W120" s="147"/>
      <c r="X120" s="147"/>
      <c r="Y120" s="147"/>
      <c r="Z120" s="147"/>
      <c r="AA120" s="147"/>
      <c r="AB120" s="147"/>
      <c r="AC120" s="147"/>
      <c r="AD120" s="147" t="s">
        <v>190</v>
      </c>
      <c r="AE120" s="147"/>
      <c r="AF120" s="147"/>
      <c r="AG120" s="147"/>
      <c r="AH120" s="147"/>
      <c r="AI120" s="147"/>
      <c r="AJ120" s="147"/>
      <c r="AK120" s="147"/>
      <c r="AL120" s="147"/>
      <c r="AM120" s="147"/>
      <c r="AN120" s="147"/>
      <c r="AO120" s="147"/>
      <c r="AP120" s="147"/>
      <c r="AQ120" s="147"/>
      <c r="AR120" s="147"/>
      <c r="AS120" s="147"/>
      <c r="AT120" s="147"/>
      <c r="AU120" s="147"/>
      <c r="AV120" s="147"/>
      <c r="AW120" s="147"/>
      <c r="AX120" s="147"/>
      <c r="AY120" s="147"/>
      <c r="AZ120" s="147"/>
      <c r="BA120" s="147"/>
      <c r="BB120" s="147"/>
      <c r="BC120" s="147"/>
      <c r="BD120" s="147"/>
      <c r="BE120" s="147"/>
    </row>
    <row r="121" spans="1:57" outlineLevel="1" x14ac:dyDescent="0.2">
      <c r="A121" s="177">
        <v>17</v>
      </c>
      <c r="B121" s="178" t="s">
        <v>864</v>
      </c>
      <c r="C121" s="185" t="s">
        <v>865</v>
      </c>
      <c r="D121" s="179" t="s">
        <v>182</v>
      </c>
      <c r="E121" s="180">
        <v>73.997</v>
      </c>
      <c r="F121" s="181"/>
      <c r="G121" s="182">
        <f>ROUND(E121*F121,2)</f>
        <v>0</v>
      </c>
      <c r="H121" s="181">
        <v>0</v>
      </c>
      <c r="I121" s="182">
        <f>ROUND(E121*H121,2)</f>
        <v>0</v>
      </c>
      <c r="J121" s="181">
        <v>72</v>
      </c>
      <c r="K121" s="182">
        <f>ROUND(E121*J121,2)</f>
        <v>5327.78</v>
      </c>
      <c r="L121" s="182">
        <v>21</v>
      </c>
      <c r="M121" s="182">
        <f>G121*(1+L121/100)</f>
        <v>0</v>
      </c>
      <c r="N121" s="180">
        <v>0</v>
      </c>
      <c r="O121" s="180">
        <f>ROUND(E121*N121,2)</f>
        <v>0</v>
      </c>
      <c r="P121" s="180">
        <v>0</v>
      </c>
      <c r="Q121" s="180">
        <f>ROUND(E121*P121,2)</f>
        <v>0</v>
      </c>
      <c r="R121" s="157">
        <v>0.107</v>
      </c>
      <c r="S121" s="157">
        <f>ROUND(E121*R121,2)</f>
        <v>7.92</v>
      </c>
      <c r="T121" s="157"/>
      <c r="U121" s="157" t="s">
        <v>183</v>
      </c>
      <c r="V121" s="157" t="s">
        <v>184</v>
      </c>
      <c r="W121" s="147"/>
      <c r="X121" s="147"/>
      <c r="Y121" s="147"/>
      <c r="Z121" s="147"/>
      <c r="AA121" s="147"/>
      <c r="AB121" s="147"/>
      <c r="AC121" s="147"/>
      <c r="AD121" s="147" t="s">
        <v>185</v>
      </c>
      <c r="AE121" s="147"/>
      <c r="AF121" s="147"/>
      <c r="AG121" s="147"/>
      <c r="AH121" s="147"/>
      <c r="AI121" s="147"/>
      <c r="AJ121" s="147"/>
      <c r="AK121" s="147"/>
      <c r="AL121" s="147"/>
      <c r="AM121" s="147"/>
      <c r="AN121" s="147"/>
      <c r="AO121" s="147"/>
      <c r="AP121" s="147"/>
      <c r="AQ121" s="147"/>
      <c r="AR121" s="147"/>
      <c r="AS121" s="147"/>
      <c r="AT121" s="147"/>
      <c r="AU121" s="147"/>
      <c r="AV121" s="147"/>
      <c r="AW121" s="147"/>
      <c r="AX121" s="147"/>
      <c r="AY121" s="147"/>
      <c r="AZ121" s="147"/>
      <c r="BA121" s="147"/>
      <c r="BB121" s="147"/>
      <c r="BC121" s="147"/>
      <c r="BD121" s="147"/>
      <c r="BE121" s="147"/>
    </row>
    <row r="122" spans="1:57" outlineLevel="2" x14ac:dyDescent="0.2">
      <c r="A122" s="154"/>
      <c r="B122" s="155"/>
      <c r="C122" s="186" t="s">
        <v>858</v>
      </c>
      <c r="D122" s="158"/>
      <c r="E122" s="159">
        <v>73.997</v>
      </c>
      <c r="F122" s="157"/>
      <c r="G122" s="157"/>
      <c r="H122" s="157"/>
      <c r="I122" s="157"/>
      <c r="J122" s="157"/>
      <c r="K122" s="157"/>
      <c r="L122" s="157"/>
      <c r="M122" s="157"/>
      <c r="N122" s="156"/>
      <c r="O122" s="156"/>
      <c r="P122" s="156"/>
      <c r="Q122" s="156"/>
      <c r="R122" s="157"/>
      <c r="S122" s="157"/>
      <c r="T122" s="157"/>
      <c r="U122" s="157"/>
      <c r="V122" s="157"/>
      <c r="W122" s="147"/>
      <c r="X122" s="147"/>
      <c r="Y122" s="147"/>
      <c r="Z122" s="147"/>
      <c r="AA122" s="147"/>
      <c r="AB122" s="147"/>
      <c r="AC122" s="147"/>
      <c r="AD122" s="147" t="s">
        <v>189</v>
      </c>
      <c r="AE122" s="147">
        <v>0</v>
      </c>
      <c r="AF122" s="147"/>
      <c r="AG122" s="147"/>
      <c r="AH122" s="147"/>
      <c r="AI122" s="147"/>
      <c r="AJ122" s="147"/>
      <c r="AK122" s="147"/>
      <c r="AL122" s="147"/>
      <c r="AM122" s="147"/>
      <c r="AN122" s="147"/>
      <c r="AO122" s="147"/>
      <c r="AP122" s="147"/>
      <c r="AQ122" s="147"/>
      <c r="AR122" s="147"/>
      <c r="AS122" s="147"/>
      <c r="AT122" s="147"/>
      <c r="AU122" s="147"/>
      <c r="AV122" s="147"/>
      <c r="AW122" s="147"/>
      <c r="AX122" s="147"/>
      <c r="AY122" s="147"/>
      <c r="AZ122" s="147"/>
      <c r="BA122" s="147"/>
      <c r="BB122" s="147"/>
      <c r="BC122" s="147"/>
      <c r="BD122" s="147"/>
      <c r="BE122" s="147"/>
    </row>
    <row r="123" spans="1:57" outlineLevel="2" x14ac:dyDescent="0.2">
      <c r="A123" s="154"/>
      <c r="B123" s="155"/>
      <c r="C123" s="730"/>
      <c r="D123" s="731"/>
      <c r="E123" s="731"/>
      <c r="F123" s="731"/>
      <c r="G123" s="731"/>
      <c r="H123" s="157"/>
      <c r="I123" s="157"/>
      <c r="J123" s="157"/>
      <c r="K123" s="157"/>
      <c r="L123" s="157"/>
      <c r="M123" s="157"/>
      <c r="N123" s="156"/>
      <c r="O123" s="156"/>
      <c r="P123" s="156"/>
      <c r="Q123" s="156"/>
      <c r="R123" s="157"/>
      <c r="S123" s="157"/>
      <c r="T123" s="157"/>
      <c r="U123" s="157"/>
      <c r="V123" s="157"/>
      <c r="W123" s="147"/>
      <c r="X123" s="147"/>
      <c r="Y123" s="147"/>
      <c r="Z123" s="147"/>
      <c r="AA123" s="147"/>
      <c r="AB123" s="147"/>
      <c r="AC123" s="147"/>
      <c r="AD123" s="147" t="s">
        <v>190</v>
      </c>
      <c r="AE123" s="147"/>
      <c r="AF123" s="147"/>
      <c r="AG123" s="147"/>
      <c r="AH123" s="147"/>
      <c r="AI123" s="147"/>
      <c r="AJ123" s="147"/>
      <c r="AK123" s="147"/>
      <c r="AL123" s="147"/>
      <c r="AM123" s="147"/>
      <c r="AN123" s="147"/>
      <c r="AO123" s="147"/>
      <c r="AP123" s="147"/>
      <c r="AQ123" s="147"/>
      <c r="AR123" s="147"/>
      <c r="AS123" s="147"/>
      <c r="AT123" s="147"/>
      <c r="AU123" s="147"/>
      <c r="AV123" s="147"/>
      <c r="AW123" s="147"/>
      <c r="AX123" s="147"/>
      <c r="AY123" s="147"/>
      <c r="AZ123" s="147"/>
      <c r="BA123" s="147"/>
      <c r="BB123" s="147"/>
      <c r="BC123" s="147"/>
      <c r="BD123" s="147"/>
      <c r="BE123" s="147"/>
    </row>
    <row r="124" spans="1:57" outlineLevel="1" x14ac:dyDescent="0.2">
      <c r="A124" s="177">
        <v>18</v>
      </c>
      <c r="B124" s="178" t="s">
        <v>866</v>
      </c>
      <c r="C124" s="185" t="s">
        <v>867</v>
      </c>
      <c r="D124" s="179" t="s">
        <v>182</v>
      </c>
      <c r="E124" s="180">
        <v>18.55</v>
      </c>
      <c r="F124" s="181"/>
      <c r="G124" s="182">
        <f>ROUND(E124*F124,2)</f>
        <v>0</v>
      </c>
      <c r="H124" s="181">
        <v>47.62</v>
      </c>
      <c r="I124" s="182">
        <f>ROUND(E124*H124,2)</f>
        <v>883.35</v>
      </c>
      <c r="J124" s="181">
        <v>98.38</v>
      </c>
      <c r="K124" s="182">
        <f>ROUND(E124*J124,2)</f>
        <v>1824.95</v>
      </c>
      <c r="L124" s="182">
        <v>21</v>
      </c>
      <c r="M124" s="182">
        <f>G124*(1+L124/100)</f>
        <v>0</v>
      </c>
      <c r="N124" s="180">
        <v>1.2099999999999999E-3</v>
      </c>
      <c r="O124" s="180">
        <f>ROUND(E124*N124,2)</f>
        <v>0.02</v>
      </c>
      <c r="P124" s="180">
        <v>0</v>
      </c>
      <c r="Q124" s="180">
        <f>ROUND(E124*P124,2)</f>
        <v>0</v>
      </c>
      <c r="R124" s="157">
        <v>0.17699999999999999</v>
      </c>
      <c r="S124" s="157">
        <f>ROUND(E124*R124,2)</f>
        <v>3.28</v>
      </c>
      <c r="T124" s="157"/>
      <c r="U124" s="157" t="s">
        <v>183</v>
      </c>
      <c r="V124" s="157" t="s">
        <v>184</v>
      </c>
      <c r="W124" s="147"/>
      <c r="X124" s="147"/>
      <c r="Y124" s="147"/>
      <c r="Z124" s="147"/>
      <c r="AA124" s="147"/>
      <c r="AB124" s="147"/>
      <c r="AC124" s="147"/>
      <c r="AD124" s="147" t="s">
        <v>185</v>
      </c>
      <c r="AE124" s="147"/>
      <c r="AF124" s="147"/>
      <c r="AG124" s="147"/>
      <c r="AH124" s="147"/>
      <c r="AI124" s="147"/>
      <c r="AJ124" s="147"/>
      <c r="AK124" s="147"/>
      <c r="AL124" s="147"/>
      <c r="AM124" s="147"/>
      <c r="AN124" s="147"/>
      <c r="AO124" s="147"/>
      <c r="AP124" s="147"/>
      <c r="AQ124" s="147"/>
      <c r="AR124" s="147"/>
      <c r="AS124" s="147"/>
      <c r="AT124" s="147"/>
      <c r="AU124" s="147"/>
      <c r="AV124" s="147"/>
      <c r="AW124" s="147"/>
      <c r="AX124" s="147"/>
      <c r="AY124" s="147"/>
      <c r="AZ124" s="147"/>
      <c r="BA124" s="147"/>
      <c r="BB124" s="147"/>
      <c r="BC124" s="147"/>
      <c r="BD124" s="147"/>
      <c r="BE124" s="147"/>
    </row>
    <row r="125" spans="1:57" outlineLevel="2" x14ac:dyDescent="0.2">
      <c r="A125" s="154"/>
      <c r="B125" s="155"/>
      <c r="C125" s="186" t="s">
        <v>802</v>
      </c>
      <c r="D125" s="158"/>
      <c r="E125" s="159">
        <v>2.7</v>
      </c>
      <c r="F125" s="157"/>
      <c r="G125" s="157"/>
      <c r="H125" s="157"/>
      <c r="I125" s="157"/>
      <c r="J125" s="157"/>
      <c r="K125" s="157"/>
      <c r="L125" s="157"/>
      <c r="M125" s="157"/>
      <c r="N125" s="156"/>
      <c r="O125" s="156"/>
      <c r="P125" s="156"/>
      <c r="Q125" s="156"/>
      <c r="R125" s="157"/>
      <c r="S125" s="157"/>
      <c r="T125" s="157"/>
      <c r="U125" s="157"/>
      <c r="V125" s="157"/>
      <c r="W125" s="147"/>
      <c r="X125" s="147"/>
      <c r="Y125" s="147"/>
      <c r="Z125" s="147"/>
      <c r="AA125" s="147"/>
      <c r="AB125" s="147"/>
      <c r="AC125" s="147"/>
      <c r="AD125" s="147" t="s">
        <v>189</v>
      </c>
      <c r="AE125" s="147">
        <v>0</v>
      </c>
      <c r="AF125" s="147"/>
      <c r="AG125" s="147"/>
      <c r="AH125" s="147"/>
      <c r="AI125" s="147"/>
      <c r="AJ125" s="147"/>
      <c r="AK125" s="147"/>
      <c r="AL125" s="147"/>
      <c r="AM125" s="147"/>
      <c r="AN125" s="147"/>
      <c r="AO125" s="147"/>
      <c r="AP125" s="147"/>
      <c r="AQ125" s="147"/>
      <c r="AR125" s="147"/>
      <c r="AS125" s="147"/>
      <c r="AT125" s="147"/>
      <c r="AU125" s="147"/>
      <c r="AV125" s="147"/>
      <c r="AW125" s="147"/>
      <c r="AX125" s="147"/>
      <c r="AY125" s="147"/>
      <c r="AZ125" s="147"/>
      <c r="BA125" s="147"/>
      <c r="BB125" s="147"/>
      <c r="BC125" s="147"/>
      <c r="BD125" s="147"/>
      <c r="BE125" s="147"/>
    </row>
    <row r="126" spans="1:57" outlineLevel="3" x14ac:dyDescent="0.2">
      <c r="A126" s="154"/>
      <c r="B126" s="155"/>
      <c r="C126" s="186" t="s">
        <v>806</v>
      </c>
      <c r="D126" s="158"/>
      <c r="E126" s="159">
        <v>7.8</v>
      </c>
      <c r="F126" s="157"/>
      <c r="G126" s="157"/>
      <c r="H126" s="157"/>
      <c r="I126" s="157"/>
      <c r="J126" s="157"/>
      <c r="K126" s="157"/>
      <c r="L126" s="157"/>
      <c r="M126" s="157"/>
      <c r="N126" s="156"/>
      <c r="O126" s="156"/>
      <c r="P126" s="156"/>
      <c r="Q126" s="156"/>
      <c r="R126" s="157"/>
      <c r="S126" s="157"/>
      <c r="T126" s="157"/>
      <c r="U126" s="157"/>
      <c r="V126" s="157"/>
      <c r="W126" s="147"/>
      <c r="X126" s="147"/>
      <c r="Y126" s="147"/>
      <c r="Z126" s="147"/>
      <c r="AA126" s="147"/>
      <c r="AB126" s="147"/>
      <c r="AC126" s="147"/>
      <c r="AD126" s="147" t="s">
        <v>189</v>
      </c>
      <c r="AE126" s="147">
        <v>0</v>
      </c>
      <c r="AF126" s="147"/>
      <c r="AG126" s="147"/>
      <c r="AH126" s="147"/>
      <c r="AI126" s="147"/>
      <c r="AJ126" s="147"/>
      <c r="AK126" s="147"/>
      <c r="AL126" s="147"/>
      <c r="AM126" s="147"/>
      <c r="AN126" s="147"/>
      <c r="AO126" s="147"/>
      <c r="AP126" s="147"/>
      <c r="AQ126" s="147"/>
      <c r="AR126" s="147"/>
      <c r="AS126" s="147"/>
      <c r="AT126" s="147"/>
      <c r="AU126" s="147"/>
      <c r="AV126" s="147"/>
      <c r="AW126" s="147"/>
      <c r="AX126" s="147"/>
      <c r="AY126" s="147"/>
      <c r="AZ126" s="147"/>
      <c r="BA126" s="147"/>
      <c r="BB126" s="147"/>
      <c r="BC126" s="147"/>
      <c r="BD126" s="147"/>
      <c r="BE126" s="147"/>
    </row>
    <row r="127" spans="1:57" outlineLevel="3" x14ac:dyDescent="0.2">
      <c r="A127" s="154"/>
      <c r="B127" s="155"/>
      <c r="C127" s="186" t="s">
        <v>807</v>
      </c>
      <c r="D127" s="158"/>
      <c r="E127" s="159">
        <v>4.4000000000000004</v>
      </c>
      <c r="F127" s="157"/>
      <c r="G127" s="157"/>
      <c r="H127" s="157"/>
      <c r="I127" s="157"/>
      <c r="J127" s="157"/>
      <c r="K127" s="157"/>
      <c r="L127" s="157"/>
      <c r="M127" s="157"/>
      <c r="N127" s="156"/>
      <c r="O127" s="156"/>
      <c r="P127" s="156"/>
      <c r="Q127" s="156"/>
      <c r="R127" s="157"/>
      <c r="S127" s="157"/>
      <c r="T127" s="157"/>
      <c r="U127" s="157"/>
      <c r="V127" s="157"/>
      <c r="W127" s="147"/>
      <c r="X127" s="147"/>
      <c r="Y127" s="147"/>
      <c r="Z127" s="147"/>
      <c r="AA127" s="147"/>
      <c r="AB127" s="147"/>
      <c r="AC127" s="147"/>
      <c r="AD127" s="147" t="s">
        <v>189</v>
      </c>
      <c r="AE127" s="147">
        <v>0</v>
      </c>
      <c r="AF127" s="147"/>
      <c r="AG127" s="147"/>
      <c r="AH127" s="147"/>
      <c r="AI127" s="147"/>
      <c r="AJ127" s="147"/>
      <c r="AK127" s="147"/>
      <c r="AL127" s="147"/>
      <c r="AM127" s="147"/>
      <c r="AN127" s="147"/>
      <c r="AO127" s="147"/>
      <c r="AP127" s="147"/>
      <c r="AQ127" s="147"/>
      <c r="AR127" s="147"/>
      <c r="AS127" s="147"/>
      <c r="AT127" s="147"/>
      <c r="AU127" s="147"/>
      <c r="AV127" s="147"/>
      <c r="AW127" s="147"/>
      <c r="AX127" s="147"/>
      <c r="AY127" s="147"/>
      <c r="AZ127" s="147"/>
      <c r="BA127" s="147"/>
      <c r="BB127" s="147"/>
      <c r="BC127" s="147"/>
      <c r="BD127" s="147"/>
      <c r="BE127" s="147"/>
    </row>
    <row r="128" spans="1:57" outlineLevel="3" x14ac:dyDescent="0.2">
      <c r="A128" s="154"/>
      <c r="B128" s="155"/>
      <c r="C128" s="186" t="s">
        <v>808</v>
      </c>
      <c r="D128" s="158"/>
      <c r="E128" s="159">
        <v>2</v>
      </c>
      <c r="F128" s="157"/>
      <c r="G128" s="157"/>
      <c r="H128" s="157"/>
      <c r="I128" s="157"/>
      <c r="J128" s="157"/>
      <c r="K128" s="157"/>
      <c r="L128" s="157"/>
      <c r="M128" s="157"/>
      <c r="N128" s="156"/>
      <c r="O128" s="156"/>
      <c r="P128" s="156"/>
      <c r="Q128" s="156"/>
      <c r="R128" s="157"/>
      <c r="S128" s="157"/>
      <c r="T128" s="157"/>
      <c r="U128" s="157"/>
      <c r="V128" s="157"/>
      <c r="W128" s="147"/>
      <c r="X128" s="147"/>
      <c r="Y128" s="147"/>
      <c r="Z128" s="147"/>
      <c r="AA128" s="147"/>
      <c r="AB128" s="147"/>
      <c r="AC128" s="147"/>
      <c r="AD128" s="147" t="s">
        <v>189</v>
      </c>
      <c r="AE128" s="147">
        <v>0</v>
      </c>
      <c r="AF128" s="147"/>
      <c r="AG128" s="147"/>
      <c r="AH128" s="147"/>
      <c r="AI128" s="147"/>
      <c r="AJ128" s="147"/>
      <c r="AK128" s="147"/>
      <c r="AL128" s="147"/>
      <c r="AM128" s="147"/>
      <c r="AN128" s="147"/>
      <c r="AO128" s="147"/>
      <c r="AP128" s="147"/>
      <c r="AQ128" s="147"/>
      <c r="AR128" s="147"/>
      <c r="AS128" s="147"/>
      <c r="AT128" s="147"/>
      <c r="AU128" s="147"/>
      <c r="AV128" s="147"/>
      <c r="AW128" s="147"/>
      <c r="AX128" s="147"/>
      <c r="AY128" s="147"/>
      <c r="AZ128" s="147"/>
      <c r="BA128" s="147"/>
      <c r="BB128" s="147"/>
      <c r="BC128" s="147"/>
      <c r="BD128" s="147"/>
      <c r="BE128" s="147"/>
    </row>
    <row r="129" spans="1:57" outlineLevel="3" x14ac:dyDescent="0.2">
      <c r="A129" s="154"/>
      <c r="B129" s="155"/>
      <c r="C129" s="186" t="s">
        <v>809</v>
      </c>
      <c r="D129" s="158"/>
      <c r="E129" s="159">
        <v>1.65</v>
      </c>
      <c r="F129" s="157"/>
      <c r="G129" s="157"/>
      <c r="H129" s="157"/>
      <c r="I129" s="157"/>
      <c r="J129" s="157"/>
      <c r="K129" s="157"/>
      <c r="L129" s="157"/>
      <c r="M129" s="157"/>
      <c r="N129" s="156"/>
      <c r="O129" s="156"/>
      <c r="P129" s="156"/>
      <c r="Q129" s="156"/>
      <c r="R129" s="157"/>
      <c r="S129" s="157"/>
      <c r="T129" s="157"/>
      <c r="U129" s="157"/>
      <c r="V129" s="157"/>
      <c r="W129" s="147"/>
      <c r="X129" s="147"/>
      <c r="Y129" s="147"/>
      <c r="Z129" s="147"/>
      <c r="AA129" s="147"/>
      <c r="AB129" s="147"/>
      <c r="AC129" s="147"/>
      <c r="AD129" s="147" t="s">
        <v>189</v>
      </c>
      <c r="AE129" s="147">
        <v>0</v>
      </c>
      <c r="AF129" s="147"/>
      <c r="AG129" s="147"/>
      <c r="AH129" s="147"/>
      <c r="AI129" s="147"/>
      <c r="AJ129" s="147"/>
      <c r="AK129" s="147"/>
      <c r="AL129" s="147"/>
      <c r="AM129" s="147"/>
      <c r="AN129" s="147"/>
      <c r="AO129" s="147"/>
      <c r="AP129" s="147"/>
      <c r="AQ129" s="147"/>
      <c r="AR129" s="147"/>
      <c r="AS129" s="147"/>
      <c r="AT129" s="147"/>
      <c r="AU129" s="147"/>
      <c r="AV129" s="147"/>
      <c r="AW129" s="147"/>
      <c r="AX129" s="147"/>
      <c r="AY129" s="147"/>
      <c r="AZ129" s="147"/>
      <c r="BA129" s="147"/>
      <c r="BB129" s="147"/>
      <c r="BC129" s="147"/>
      <c r="BD129" s="147"/>
      <c r="BE129" s="147"/>
    </row>
    <row r="130" spans="1:57" outlineLevel="2" x14ac:dyDescent="0.2">
      <c r="A130" s="154"/>
      <c r="B130" s="155"/>
      <c r="C130" s="730"/>
      <c r="D130" s="731"/>
      <c r="E130" s="731"/>
      <c r="F130" s="731"/>
      <c r="G130" s="731"/>
      <c r="H130" s="157"/>
      <c r="I130" s="157"/>
      <c r="J130" s="157"/>
      <c r="K130" s="157"/>
      <c r="L130" s="157"/>
      <c r="M130" s="157"/>
      <c r="N130" s="156"/>
      <c r="O130" s="156"/>
      <c r="P130" s="156"/>
      <c r="Q130" s="156"/>
      <c r="R130" s="157"/>
      <c r="S130" s="157"/>
      <c r="T130" s="157"/>
      <c r="U130" s="157"/>
      <c r="V130" s="157"/>
      <c r="W130" s="147"/>
      <c r="X130" s="147"/>
      <c r="Y130" s="147"/>
      <c r="Z130" s="147"/>
      <c r="AA130" s="147"/>
      <c r="AB130" s="147"/>
      <c r="AC130" s="147"/>
      <c r="AD130" s="147" t="s">
        <v>190</v>
      </c>
      <c r="AE130" s="147"/>
      <c r="AF130" s="147"/>
      <c r="AG130" s="147"/>
      <c r="AH130" s="147"/>
      <c r="AI130" s="147"/>
      <c r="AJ130" s="147"/>
      <c r="AK130" s="147"/>
      <c r="AL130" s="147"/>
      <c r="AM130" s="147"/>
      <c r="AN130" s="147"/>
      <c r="AO130" s="147"/>
      <c r="AP130" s="147"/>
      <c r="AQ130" s="147"/>
      <c r="AR130" s="147"/>
      <c r="AS130" s="147"/>
      <c r="AT130" s="147"/>
      <c r="AU130" s="147"/>
      <c r="AV130" s="147"/>
      <c r="AW130" s="147"/>
      <c r="AX130" s="147"/>
      <c r="AY130" s="147"/>
      <c r="AZ130" s="147"/>
      <c r="BA130" s="147"/>
      <c r="BB130" s="147"/>
      <c r="BC130" s="147"/>
      <c r="BD130" s="147"/>
      <c r="BE130" s="147"/>
    </row>
    <row r="131" spans="1:57" x14ac:dyDescent="0.2">
      <c r="A131" s="168" t="s">
        <v>178</v>
      </c>
      <c r="B131" s="169" t="s">
        <v>112</v>
      </c>
      <c r="C131" s="184" t="s">
        <v>113</v>
      </c>
      <c r="D131" s="170"/>
      <c r="E131" s="171"/>
      <c r="F131" s="172"/>
      <c r="G131" s="172">
        <f>SUMIF(AD132:AD150,"&lt;&gt;NOR",G132:G150)</f>
        <v>0</v>
      </c>
      <c r="H131" s="172"/>
      <c r="I131" s="172">
        <f>SUM(I132:I150)</f>
        <v>2246.7800000000002</v>
      </c>
      <c r="J131" s="172"/>
      <c r="K131" s="172">
        <f>SUM(K132:K150)</f>
        <v>34074.729999999996</v>
      </c>
      <c r="L131" s="172"/>
      <c r="M131" s="172">
        <f>SUM(M132:M150)</f>
        <v>0</v>
      </c>
      <c r="N131" s="171"/>
      <c r="O131" s="171">
        <f>SUM(O132:O150)</f>
        <v>0.32000000000000006</v>
      </c>
      <c r="P131" s="171"/>
      <c r="Q131" s="171">
        <f>SUM(Q132:Q150)</f>
        <v>0</v>
      </c>
      <c r="R131" s="167"/>
      <c r="S131" s="167">
        <f>SUM(S132:S150)</f>
        <v>8.1100000000000012</v>
      </c>
      <c r="T131" s="167"/>
      <c r="U131" s="167"/>
      <c r="V131" s="167"/>
      <c r="AD131" t="s">
        <v>179</v>
      </c>
    </row>
    <row r="132" spans="1:57" ht="56.25" outlineLevel="1" x14ac:dyDescent="0.2">
      <c r="A132" s="177">
        <v>19</v>
      </c>
      <c r="B132" s="178" t="s">
        <v>868</v>
      </c>
      <c r="C132" s="185" t="s">
        <v>869</v>
      </c>
      <c r="D132" s="179" t="s">
        <v>182</v>
      </c>
      <c r="E132" s="180">
        <v>25.774000000000001</v>
      </c>
      <c r="F132" s="181"/>
      <c r="G132" s="182">
        <f>ROUND(E132*F132,2)</f>
        <v>0</v>
      </c>
      <c r="H132" s="181">
        <v>2.2799999999999998</v>
      </c>
      <c r="I132" s="182">
        <f>ROUND(E132*H132,2)</f>
        <v>58.76</v>
      </c>
      <c r="J132" s="181">
        <v>154.72</v>
      </c>
      <c r="K132" s="182">
        <f>ROUND(E132*J132,2)</f>
        <v>3987.75</v>
      </c>
      <c r="L132" s="182">
        <v>21</v>
      </c>
      <c r="M132" s="182">
        <f>G132*(1+L132/100)</f>
        <v>0</v>
      </c>
      <c r="N132" s="180">
        <v>4.0000000000000003E-5</v>
      </c>
      <c r="O132" s="180">
        <f>ROUND(E132*N132,2)</f>
        <v>0</v>
      </c>
      <c r="P132" s="180">
        <v>0</v>
      </c>
      <c r="Q132" s="180">
        <f>ROUND(E132*P132,2)</f>
        <v>0</v>
      </c>
      <c r="R132" s="157">
        <v>0.308</v>
      </c>
      <c r="S132" s="157">
        <f>ROUND(E132*R132,2)</f>
        <v>7.94</v>
      </c>
      <c r="T132" s="157"/>
      <c r="U132" s="157" t="s">
        <v>183</v>
      </c>
      <c r="V132" s="157" t="s">
        <v>184</v>
      </c>
      <c r="W132" s="147"/>
      <c r="X132" s="147"/>
      <c r="Y132" s="147"/>
      <c r="Z132" s="147"/>
      <c r="AA132" s="147"/>
      <c r="AB132" s="147"/>
      <c r="AC132" s="147"/>
      <c r="AD132" s="147" t="s">
        <v>185</v>
      </c>
      <c r="AE132" s="147"/>
      <c r="AF132" s="147"/>
      <c r="AG132" s="147"/>
      <c r="AH132" s="147"/>
      <c r="AI132" s="147"/>
      <c r="AJ132" s="147"/>
      <c r="AK132" s="147"/>
      <c r="AL132" s="147"/>
      <c r="AM132" s="147"/>
      <c r="AN132" s="147"/>
      <c r="AO132" s="147"/>
      <c r="AP132" s="147"/>
      <c r="AQ132" s="147"/>
      <c r="AR132" s="147"/>
      <c r="AS132" s="147"/>
      <c r="AT132" s="147"/>
      <c r="AU132" s="147"/>
      <c r="AV132" s="147"/>
      <c r="AW132" s="147"/>
      <c r="AX132" s="147"/>
      <c r="AY132" s="147"/>
      <c r="AZ132" s="147"/>
      <c r="BA132" s="147"/>
      <c r="BB132" s="147"/>
      <c r="BC132" s="147"/>
      <c r="BD132" s="147"/>
      <c r="BE132" s="147"/>
    </row>
    <row r="133" spans="1:57" outlineLevel="2" x14ac:dyDescent="0.2">
      <c r="A133" s="154"/>
      <c r="B133" s="155"/>
      <c r="C133" s="186" t="s">
        <v>802</v>
      </c>
      <c r="D133" s="158"/>
      <c r="E133" s="159">
        <v>2.7</v>
      </c>
      <c r="F133" s="157"/>
      <c r="G133" s="157"/>
      <c r="H133" s="157"/>
      <c r="I133" s="157"/>
      <c r="J133" s="157"/>
      <c r="K133" s="157"/>
      <c r="L133" s="157"/>
      <c r="M133" s="157"/>
      <c r="N133" s="156"/>
      <c r="O133" s="156"/>
      <c r="P133" s="156"/>
      <c r="Q133" s="156"/>
      <c r="R133" s="157"/>
      <c r="S133" s="157"/>
      <c r="T133" s="157"/>
      <c r="U133" s="157"/>
      <c r="V133" s="157"/>
      <c r="W133" s="147"/>
      <c r="X133" s="147"/>
      <c r="Y133" s="147"/>
      <c r="Z133" s="147"/>
      <c r="AA133" s="147"/>
      <c r="AB133" s="147"/>
      <c r="AC133" s="147"/>
      <c r="AD133" s="147" t="s">
        <v>189</v>
      </c>
      <c r="AE133" s="147">
        <v>0</v>
      </c>
      <c r="AF133" s="147"/>
      <c r="AG133" s="147"/>
      <c r="AH133" s="147"/>
      <c r="AI133" s="147"/>
      <c r="AJ133" s="147"/>
      <c r="AK133" s="147"/>
      <c r="AL133" s="147"/>
      <c r="AM133" s="147"/>
      <c r="AN133" s="147"/>
      <c r="AO133" s="147"/>
      <c r="AP133" s="147"/>
      <c r="AQ133" s="147"/>
      <c r="AR133" s="147"/>
      <c r="AS133" s="147"/>
      <c r="AT133" s="147"/>
      <c r="AU133" s="147"/>
      <c r="AV133" s="147"/>
      <c r="AW133" s="147"/>
      <c r="AX133" s="147"/>
      <c r="AY133" s="147"/>
      <c r="AZ133" s="147"/>
      <c r="BA133" s="147"/>
      <c r="BB133" s="147"/>
      <c r="BC133" s="147"/>
      <c r="BD133" s="147"/>
      <c r="BE133" s="147"/>
    </row>
    <row r="134" spans="1:57" outlineLevel="3" x14ac:dyDescent="0.2">
      <c r="A134" s="154"/>
      <c r="B134" s="155"/>
      <c r="C134" s="186" t="s">
        <v>806</v>
      </c>
      <c r="D134" s="158"/>
      <c r="E134" s="159">
        <v>7.8</v>
      </c>
      <c r="F134" s="157"/>
      <c r="G134" s="157"/>
      <c r="H134" s="157"/>
      <c r="I134" s="157"/>
      <c r="J134" s="157"/>
      <c r="K134" s="157"/>
      <c r="L134" s="157"/>
      <c r="M134" s="157"/>
      <c r="N134" s="156"/>
      <c r="O134" s="156"/>
      <c r="P134" s="156"/>
      <c r="Q134" s="156"/>
      <c r="R134" s="157"/>
      <c r="S134" s="157"/>
      <c r="T134" s="157"/>
      <c r="U134" s="157"/>
      <c r="V134" s="157"/>
      <c r="W134" s="147"/>
      <c r="X134" s="147"/>
      <c r="Y134" s="147"/>
      <c r="Z134" s="147"/>
      <c r="AA134" s="147"/>
      <c r="AB134" s="147"/>
      <c r="AC134" s="147"/>
      <c r="AD134" s="147" t="s">
        <v>189</v>
      </c>
      <c r="AE134" s="147">
        <v>0</v>
      </c>
      <c r="AF134" s="147"/>
      <c r="AG134" s="147"/>
      <c r="AH134" s="147"/>
      <c r="AI134" s="147"/>
      <c r="AJ134" s="147"/>
      <c r="AK134" s="147"/>
      <c r="AL134" s="147"/>
      <c r="AM134" s="147"/>
      <c r="AN134" s="147"/>
      <c r="AO134" s="147"/>
      <c r="AP134" s="147"/>
      <c r="AQ134" s="147"/>
      <c r="AR134" s="147"/>
      <c r="AS134" s="147"/>
      <c r="AT134" s="147"/>
      <c r="AU134" s="147"/>
      <c r="AV134" s="147"/>
      <c r="AW134" s="147"/>
      <c r="AX134" s="147"/>
      <c r="AY134" s="147"/>
      <c r="AZ134" s="147"/>
      <c r="BA134" s="147"/>
      <c r="BB134" s="147"/>
      <c r="BC134" s="147"/>
      <c r="BD134" s="147"/>
      <c r="BE134" s="147"/>
    </row>
    <row r="135" spans="1:57" outlineLevel="3" x14ac:dyDescent="0.2">
      <c r="A135" s="154"/>
      <c r="B135" s="155"/>
      <c r="C135" s="186" t="s">
        <v>807</v>
      </c>
      <c r="D135" s="158"/>
      <c r="E135" s="159">
        <v>4.4000000000000004</v>
      </c>
      <c r="F135" s="157"/>
      <c r="G135" s="157"/>
      <c r="H135" s="157"/>
      <c r="I135" s="157"/>
      <c r="J135" s="157"/>
      <c r="K135" s="157"/>
      <c r="L135" s="157"/>
      <c r="M135" s="157"/>
      <c r="N135" s="156"/>
      <c r="O135" s="156"/>
      <c r="P135" s="156"/>
      <c r="Q135" s="156"/>
      <c r="R135" s="157"/>
      <c r="S135" s="157"/>
      <c r="T135" s="157"/>
      <c r="U135" s="157"/>
      <c r="V135" s="157"/>
      <c r="W135" s="147"/>
      <c r="X135" s="147"/>
      <c r="Y135" s="147"/>
      <c r="Z135" s="147"/>
      <c r="AA135" s="147"/>
      <c r="AB135" s="147"/>
      <c r="AC135" s="147"/>
      <c r="AD135" s="147" t="s">
        <v>189</v>
      </c>
      <c r="AE135" s="147">
        <v>0</v>
      </c>
      <c r="AF135" s="147"/>
      <c r="AG135" s="147"/>
      <c r="AH135" s="147"/>
      <c r="AI135" s="147"/>
      <c r="AJ135" s="147"/>
      <c r="AK135" s="147"/>
      <c r="AL135" s="147"/>
      <c r="AM135" s="147"/>
      <c r="AN135" s="147"/>
      <c r="AO135" s="147"/>
      <c r="AP135" s="147"/>
      <c r="AQ135" s="147"/>
      <c r="AR135" s="147"/>
      <c r="AS135" s="147"/>
      <c r="AT135" s="147"/>
      <c r="AU135" s="147"/>
      <c r="AV135" s="147"/>
      <c r="AW135" s="147"/>
      <c r="AX135" s="147"/>
      <c r="AY135" s="147"/>
      <c r="AZ135" s="147"/>
      <c r="BA135" s="147"/>
      <c r="BB135" s="147"/>
      <c r="BC135" s="147"/>
      <c r="BD135" s="147"/>
      <c r="BE135" s="147"/>
    </row>
    <row r="136" spans="1:57" outlineLevel="3" x14ac:dyDescent="0.2">
      <c r="A136" s="154"/>
      <c r="B136" s="155"/>
      <c r="C136" s="186" t="s">
        <v>808</v>
      </c>
      <c r="D136" s="158"/>
      <c r="E136" s="159">
        <v>2</v>
      </c>
      <c r="F136" s="157"/>
      <c r="G136" s="157"/>
      <c r="H136" s="157"/>
      <c r="I136" s="157"/>
      <c r="J136" s="157"/>
      <c r="K136" s="157"/>
      <c r="L136" s="157"/>
      <c r="M136" s="157"/>
      <c r="N136" s="156"/>
      <c r="O136" s="156"/>
      <c r="P136" s="156"/>
      <c r="Q136" s="156"/>
      <c r="R136" s="157"/>
      <c r="S136" s="157"/>
      <c r="T136" s="157"/>
      <c r="U136" s="157"/>
      <c r="V136" s="157"/>
      <c r="W136" s="147"/>
      <c r="X136" s="147"/>
      <c r="Y136" s="147"/>
      <c r="Z136" s="147"/>
      <c r="AA136" s="147"/>
      <c r="AB136" s="147"/>
      <c r="AC136" s="147"/>
      <c r="AD136" s="147" t="s">
        <v>189</v>
      </c>
      <c r="AE136" s="147">
        <v>0</v>
      </c>
      <c r="AF136" s="147"/>
      <c r="AG136" s="147"/>
      <c r="AH136" s="147"/>
      <c r="AI136" s="147"/>
      <c r="AJ136" s="147"/>
      <c r="AK136" s="147"/>
      <c r="AL136" s="147"/>
      <c r="AM136" s="147"/>
      <c r="AN136" s="147"/>
      <c r="AO136" s="147"/>
      <c r="AP136" s="147"/>
      <c r="AQ136" s="147"/>
      <c r="AR136" s="147"/>
      <c r="AS136" s="147"/>
      <c r="AT136" s="147"/>
      <c r="AU136" s="147"/>
      <c r="AV136" s="147"/>
      <c r="AW136" s="147"/>
      <c r="AX136" s="147"/>
      <c r="AY136" s="147"/>
      <c r="AZ136" s="147"/>
      <c r="BA136" s="147"/>
      <c r="BB136" s="147"/>
      <c r="BC136" s="147"/>
      <c r="BD136" s="147"/>
      <c r="BE136" s="147"/>
    </row>
    <row r="137" spans="1:57" outlineLevel="3" x14ac:dyDescent="0.2">
      <c r="A137" s="154"/>
      <c r="B137" s="155"/>
      <c r="C137" s="186" t="s">
        <v>809</v>
      </c>
      <c r="D137" s="158"/>
      <c r="E137" s="159">
        <v>1.65</v>
      </c>
      <c r="F137" s="157"/>
      <c r="G137" s="157"/>
      <c r="H137" s="157"/>
      <c r="I137" s="157"/>
      <c r="J137" s="157"/>
      <c r="K137" s="157"/>
      <c r="L137" s="157"/>
      <c r="M137" s="157"/>
      <c r="N137" s="156"/>
      <c r="O137" s="156"/>
      <c r="P137" s="156"/>
      <c r="Q137" s="156"/>
      <c r="R137" s="157"/>
      <c r="S137" s="157"/>
      <c r="T137" s="157"/>
      <c r="U137" s="157"/>
      <c r="V137" s="157"/>
      <c r="W137" s="147"/>
      <c r="X137" s="147"/>
      <c r="Y137" s="147"/>
      <c r="Z137" s="147"/>
      <c r="AA137" s="147"/>
      <c r="AB137" s="147"/>
      <c r="AC137" s="147"/>
      <c r="AD137" s="147" t="s">
        <v>189</v>
      </c>
      <c r="AE137" s="147">
        <v>0</v>
      </c>
      <c r="AF137" s="147"/>
      <c r="AG137" s="147"/>
      <c r="AH137" s="147"/>
      <c r="AI137" s="147"/>
      <c r="AJ137" s="147"/>
      <c r="AK137" s="147"/>
      <c r="AL137" s="147"/>
      <c r="AM137" s="147"/>
      <c r="AN137" s="147"/>
      <c r="AO137" s="147"/>
      <c r="AP137" s="147"/>
      <c r="AQ137" s="147"/>
      <c r="AR137" s="147"/>
      <c r="AS137" s="147"/>
      <c r="AT137" s="147"/>
      <c r="AU137" s="147"/>
      <c r="AV137" s="147"/>
      <c r="AW137" s="147"/>
      <c r="AX137" s="147"/>
      <c r="AY137" s="147"/>
      <c r="AZ137" s="147"/>
      <c r="BA137" s="147"/>
      <c r="BB137" s="147"/>
      <c r="BC137" s="147"/>
      <c r="BD137" s="147"/>
      <c r="BE137" s="147"/>
    </row>
    <row r="138" spans="1:57" outlineLevel="3" x14ac:dyDescent="0.2">
      <c r="A138" s="154"/>
      <c r="B138" s="155"/>
      <c r="C138" s="186" t="s">
        <v>870</v>
      </c>
      <c r="D138" s="158"/>
      <c r="E138" s="159">
        <v>7.2240000000000002</v>
      </c>
      <c r="F138" s="157"/>
      <c r="G138" s="157"/>
      <c r="H138" s="157"/>
      <c r="I138" s="157"/>
      <c r="J138" s="157"/>
      <c r="K138" s="157"/>
      <c r="L138" s="157"/>
      <c r="M138" s="157"/>
      <c r="N138" s="156"/>
      <c r="O138" s="156"/>
      <c r="P138" s="156"/>
      <c r="Q138" s="156"/>
      <c r="R138" s="157"/>
      <c r="S138" s="157"/>
      <c r="T138" s="157"/>
      <c r="U138" s="157"/>
      <c r="V138" s="157"/>
      <c r="W138" s="147"/>
      <c r="X138" s="147"/>
      <c r="Y138" s="147"/>
      <c r="Z138" s="147"/>
      <c r="AA138" s="147"/>
      <c r="AB138" s="147"/>
      <c r="AC138" s="147"/>
      <c r="AD138" s="147" t="s">
        <v>189</v>
      </c>
      <c r="AE138" s="147">
        <v>0</v>
      </c>
      <c r="AF138" s="147"/>
      <c r="AG138" s="147"/>
      <c r="AH138" s="147"/>
      <c r="AI138" s="147"/>
      <c r="AJ138" s="147"/>
      <c r="AK138" s="147"/>
      <c r="AL138" s="147"/>
      <c r="AM138" s="147"/>
      <c r="AN138" s="147"/>
      <c r="AO138" s="147"/>
      <c r="AP138" s="147"/>
      <c r="AQ138" s="147"/>
      <c r="AR138" s="147"/>
      <c r="AS138" s="147"/>
      <c r="AT138" s="147"/>
      <c r="AU138" s="147"/>
      <c r="AV138" s="147"/>
      <c r="AW138" s="147"/>
      <c r="AX138" s="147"/>
      <c r="AY138" s="147"/>
      <c r="AZ138" s="147"/>
      <c r="BA138" s="147"/>
      <c r="BB138" s="147"/>
      <c r="BC138" s="147"/>
      <c r="BD138" s="147"/>
      <c r="BE138" s="147"/>
    </row>
    <row r="139" spans="1:57" outlineLevel="2" x14ac:dyDescent="0.2">
      <c r="A139" s="154"/>
      <c r="B139" s="155"/>
      <c r="C139" s="730"/>
      <c r="D139" s="731"/>
      <c r="E139" s="731"/>
      <c r="F139" s="731"/>
      <c r="G139" s="731"/>
      <c r="H139" s="157"/>
      <c r="I139" s="157"/>
      <c r="J139" s="157"/>
      <c r="K139" s="157"/>
      <c r="L139" s="157"/>
      <c r="M139" s="157"/>
      <c r="N139" s="156"/>
      <c r="O139" s="156"/>
      <c r="P139" s="156"/>
      <c r="Q139" s="156"/>
      <c r="R139" s="157"/>
      <c r="S139" s="157"/>
      <c r="T139" s="157"/>
      <c r="U139" s="157"/>
      <c r="V139" s="157"/>
      <c r="W139" s="147"/>
      <c r="X139" s="147"/>
      <c r="Y139" s="147"/>
      <c r="Z139" s="147"/>
      <c r="AA139" s="147"/>
      <c r="AB139" s="147"/>
      <c r="AC139" s="147"/>
      <c r="AD139" s="147" t="s">
        <v>190</v>
      </c>
      <c r="AE139" s="147"/>
      <c r="AF139" s="147"/>
      <c r="AG139" s="147"/>
      <c r="AH139" s="147"/>
      <c r="AI139" s="147"/>
      <c r="AJ139" s="147"/>
      <c r="AK139" s="147"/>
      <c r="AL139" s="147"/>
      <c r="AM139" s="147"/>
      <c r="AN139" s="147"/>
      <c r="AO139" s="147"/>
      <c r="AP139" s="147"/>
      <c r="AQ139" s="147"/>
      <c r="AR139" s="147"/>
      <c r="AS139" s="147"/>
      <c r="AT139" s="147"/>
      <c r="AU139" s="147"/>
      <c r="AV139" s="147"/>
      <c r="AW139" s="147"/>
      <c r="AX139" s="147"/>
      <c r="AY139" s="147"/>
      <c r="AZ139" s="147"/>
      <c r="BA139" s="147"/>
      <c r="BB139" s="147"/>
      <c r="BC139" s="147"/>
      <c r="BD139" s="147"/>
      <c r="BE139" s="147"/>
    </row>
    <row r="140" spans="1:57" outlineLevel="1" x14ac:dyDescent="0.2">
      <c r="A140" s="177">
        <v>20</v>
      </c>
      <c r="B140" s="178" t="s">
        <v>871</v>
      </c>
      <c r="C140" s="185" t="s">
        <v>872</v>
      </c>
      <c r="D140" s="179" t="s">
        <v>358</v>
      </c>
      <c r="E140" s="180">
        <v>1</v>
      </c>
      <c r="F140" s="181"/>
      <c r="G140" s="182">
        <f>ROUND(E140*F140,2)</f>
        <v>0</v>
      </c>
      <c r="H140" s="181">
        <v>16.02</v>
      </c>
      <c r="I140" s="182">
        <f>ROUND(E140*H140,2)</f>
        <v>16.02</v>
      </c>
      <c r="J140" s="181">
        <v>86.98</v>
      </c>
      <c r="K140" s="182">
        <f>ROUND(E140*J140,2)</f>
        <v>86.98</v>
      </c>
      <c r="L140" s="182">
        <v>21</v>
      </c>
      <c r="M140" s="182">
        <f>G140*(1+L140/100)</f>
        <v>0</v>
      </c>
      <c r="N140" s="180">
        <v>1.0000000000000001E-5</v>
      </c>
      <c r="O140" s="180">
        <f>ROUND(E140*N140,2)</f>
        <v>0</v>
      </c>
      <c r="P140" s="180">
        <v>0</v>
      </c>
      <c r="Q140" s="180">
        <f>ROUND(E140*P140,2)</f>
        <v>0</v>
      </c>
      <c r="R140" s="157">
        <v>0.17</v>
      </c>
      <c r="S140" s="157">
        <f>ROUND(E140*R140,2)</f>
        <v>0.17</v>
      </c>
      <c r="T140" s="157"/>
      <c r="U140" s="157" t="s">
        <v>183</v>
      </c>
      <c r="V140" s="157" t="s">
        <v>184</v>
      </c>
      <c r="W140" s="147"/>
      <c r="X140" s="147"/>
      <c r="Y140" s="147"/>
      <c r="Z140" s="147"/>
      <c r="AA140" s="147"/>
      <c r="AB140" s="147"/>
      <c r="AC140" s="147"/>
      <c r="AD140" s="147" t="s">
        <v>185</v>
      </c>
      <c r="AE140" s="147"/>
      <c r="AF140" s="147"/>
      <c r="AG140" s="147"/>
      <c r="AH140" s="147"/>
      <c r="AI140" s="147"/>
      <c r="AJ140" s="147"/>
      <c r="AK140" s="147"/>
      <c r="AL140" s="147"/>
      <c r="AM140" s="147"/>
      <c r="AN140" s="147"/>
      <c r="AO140" s="147"/>
      <c r="AP140" s="147"/>
      <c r="AQ140" s="147"/>
      <c r="AR140" s="147"/>
      <c r="AS140" s="147"/>
      <c r="AT140" s="147"/>
      <c r="AU140" s="147"/>
      <c r="AV140" s="147"/>
      <c r="AW140" s="147"/>
      <c r="AX140" s="147"/>
      <c r="AY140" s="147"/>
      <c r="AZ140" s="147"/>
      <c r="BA140" s="147"/>
      <c r="BB140" s="147"/>
      <c r="BC140" s="147"/>
      <c r="BD140" s="147"/>
      <c r="BE140" s="147"/>
    </row>
    <row r="141" spans="1:57" outlineLevel="2" x14ac:dyDescent="0.2">
      <c r="A141" s="154"/>
      <c r="B141" s="155"/>
      <c r="C141" s="186" t="s">
        <v>873</v>
      </c>
      <c r="D141" s="158"/>
      <c r="E141" s="159">
        <v>1</v>
      </c>
      <c r="F141" s="157"/>
      <c r="G141" s="157"/>
      <c r="H141" s="157"/>
      <c r="I141" s="157"/>
      <c r="J141" s="157"/>
      <c r="K141" s="157"/>
      <c r="L141" s="157"/>
      <c r="M141" s="157"/>
      <c r="N141" s="156"/>
      <c r="O141" s="156"/>
      <c r="P141" s="156"/>
      <c r="Q141" s="156"/>
      <c r="R141" s="157"/>
      <c r="S141" s="157"/>
      <c r="T141" s="157"/>
      <c r="U141" s="157"/>
      <c r="V141" s="157"/>
      <c r="W141" s="147"/>
      <c r="X141" s="147"/>
      <c r="Y141" s="147"/>
      <c r="Z141" s="147"/>
      <c r="AA141" s="147"/>
      <c r="AB141" s="147"/>
      <c r="AC141" s="147"/>
      <c r="AD141" s="147" t="s">
        <v>189</v>
      </c>
      <c r="AE141" s="147">
        <v>0</v>
      </c>
      <c r="AF141" s="147"/>
      <c r="AG141" s="147"/>
      <c r="AH141" s="147"/>
      <c r="AI141" s="147"/>
      <c r="AJ141" s="147"/>
      <c r="AK141" s="147"/>
      <c r="AL141" s="147"/>
      <c r="AM141" s="147"/>
      <c r="AN141" s="147"/>
      <c r="AO141" s="147"/>
      <c r="AP141" s="147"/>
      <c r="AQ141" s="147"/>
      <c r="AR141" s="147"/>
      <c r="AS141" s="147"/>
      <c r="AT141" s="147"/>
      <c r="AU141" s="147"/>
      <c r="AV141" s="147"/>
      <c r="AW141" s="147"/>
      <c r="AX141" s="147"/>
      <c r="AY141" s="147"/>
      <c r="AZ141" s="147"/>
      <c r="BA141" s="147"/>
      <c r="BB141" s="147"/>
      <c r="BC141" s="147"/>
      <c r="BD141" s="147"/>
      <c r="BE141" s="147"/>
    </row>
    <row r="142" spans="1:57" outlineLevel="2" x14ac:dyDescent="0.2">
      <c r="A142" s="154"/>
      <c r="B142" s="155"/>
      <c r="C142" s="730"/>
      <c r="D142" s="731"/>
      <c r="E142" s="731"/>
      <c r="F142" s="731"/>
      <c r="G142" s="731"/>
      <c r="H142" s="157"/>
      <c r="I142" s="157"/>
      <c r="J142" s="157"/>
      <c r="K142" s="157"/>
      <c r="L142" s="157"/>
      <c r="M142" s="157"/>
      <c r="N142" s="156"/>
      <c r="O142" s="156"/>
      <c r="P142" s="156"/>
      <c r="Q142" s="156"/>
      <c r="R142" s="157"/>
      <c r="S142" s="157"/>
      <c r="T142" s="157"/>
      <c r="U142" s="157"/>
      <c r="V142" s="157"/>
      <c r="W142" s="147"/>
      <c r="X142" s="147"/>
      <c r="Y142" s="147"/>
      <c r="Z142" s="147"/>
      <c r="AA142" s="147"/>
      <c r="AB142" s="147"/>
      <c r="AC142" s="147"/>
      <c r="AD142" s="147" t="s">
        <v>190</v>
      </c>
      <c r="AE142" s="147"/>
      <c r="AF142" s="147"/>
      <c r="AG142" s="147"/>
      <c r="AH142" s="147"/>
      <c r="AI142" s="147"/>
      <c r="AJ142" s="147"/>
      <c r="AK142" s="147"/>
      <c r="AL142" s="147"/>
      <c r="AM142" s="147"/>
      <c r="AN142" s="147"/>
      <c r="AO142" s="147"/>
      <c r="AP142" s="147"/>
      <c r="AQ142" s="147"/>
      <c r="AR142" s="147"/>
      <c r="AS142" s="147"/>
      <c r="AT142" s="147"/>
      <c r="AU142" s="147"/>
      <c r="AV142" s="147"/>
      <c r="AW142" s="147"/>
      <c r="AX142" s="147"/>
      <c r="AY142" s="147"/>
      <c r="AZ142" s="147"/>
      <c r="BA142" s="147"/>
      <c r="BB142" s="147"/>
      <c r="BC142" s="147"/>
      <c r="BD142" s="147"/>
      <c r="BE142" s="147"/>
    </row>
    <row r="143" spans="1:57" ht="22.5" outlineLevel="1" x14ac:dyDescent="0.2">
      <c r="A143" s="177">
        <v>21</v>
      </c>
      <c r="B143" s="178" t="s">
        <v>874</v>
      </c>
      <c r="C143" s="185" t="s">
        <v>875</v>
      </c>
      <c r="D143" s="179" t="s">
        <v>346</v>
      </c>
      <c r="E143" s="180">
        <v>2</v>
      </c>
      <c r="F143" s="181"/>
      <c r="G143" s="182">
        <f>ROUND(E143*F143,2)</f>
        <v>0</v>
      </c>
      <c r="H143" s="181">
        <v>0</v>
      </c>
      <c r="I143" s="182">
        <f>ROUND(E143*H143,2)</f>
        <v>0</v>
      </c>
      <c r="J143" s="181">
        <v>12000</v>
      </c>
      <c r="K143" s="182">
        <f>ROUND(E143*J143,2)</f>
        <v>24000</v>
      </c>
      <c r="L143" s="182">
        <v>21</v>
      </c>
      <c r="M143" s="182">
        <f>G143*(1+L143/100)</f>
        <v>0</v>
      </c>
      <c r="N143" s="180">
        <v>0.1</v>
      </c>
      <c r="O143" s="180">
        <f>ROUND(E143*N143,2)</f>
        <v>0.2</v>
      </c>
      <c r="P143" s="180">
        <v>0</v>
      </c>
      <c r="Q143" s="180">
        <f>ROUND(E143*P143,2)</f>
        <v>0</v>
      </c>
      <c r="R143" s="157">
        <v>0</v>
      </c>
      <c r="S143" s="157">
        <f>ROUND(E143*R143,2)</f>
        <v>0</v>
      </c>
      <c r="T143" s="157"/>
      <c r="U143" s="157" t="s">
        <v>183</v>
      </c>
      <c r="V143" s="157" t="s">
        <v>184</v>
      </c>
      <c r="W143" s="147"/>
      <c r="X143" s="147"/>
      <c r="Y143" s="147"/>
      <c r="Z143" s="147"/>
      <c r="AA143" s="147"/>
      <c r="AB143" s="147"/>
      <c r="AC143" s="147"/>
      <c r="AD143" s="147" t="s">
        <v>185</v>
      </c>
      <c r="AE143" s="147"/>
      <c r="AF143" s="147"/>
      <c r="AG143" s="147"/>
      <c r="AH143" s="147"/>
      <c r="AI143" s="147"/>
      <c r="AJ143" s="147"/>
      <c r="AK143" s="147"/>
      <c r="AL143" s="147"/>
      <c r="AM143" s="147"/>
      <c r="AN143" s="147"/>
      <c r="AO143" s="147"/>
      <c r="AP143" s="147"/>
      <c r="AQ143" s="147"/>
      <c r="AR143" s="147"/>
      <c r="AS143" s="147"/>
      <c r="AT143" s="147"/>
      <c r="AU143" s="147"/>
      <c r="AV143" s="147"/>
      <c r="AW143" s="147"/>
      <c r="AX143" s="147"/>
      <c r="AY143" s="147"/>
      <c r="AZ143" s="147"/>
      <c r="BA143" s="147"/>
      <c r="BB143" s="147"/>
      <c r="BC143" s="147"/>
      <c r="BD143" s="147"/>
      <c r="BE143" s="147"/>
    </row>
    <row r="144" spans="1:57" outlineLevel="2" x14ac:dyDescent="0.2">
      <c r="A144" s="154"/>
      <c r="B144" s="155"/>
      <c r="C144" s="186" t="s">
        <v>876</v>
      </c>
      <c r="D144" s="158"/>
      <c r="E144" s="159">
        <v>2</v>
      </c>
      <c r="F144" s="157"/>
      <c r="G144" s="157"/>
      <c r="H144" s="157"/>
      <c r="I144" s="157"/>
      <c r="J144" s="157"/>
      <c r="K144" s="157"/>
      <c r="L144" s="157"/>
      <c r="M144" s="157"/>
      <c r="N144" s="156"/>
      <c r="O144" s="156"/>
      <c r="P144" s="156"/>
      <c r="Q144" s="156"/>
      <c r="R144" s="157"/>
      <c r="S144" s="157"/>
      <c r="T144" s="157"/>
      <c r="U144" s="157"/>
      <c r="V144" s="157"/>
      <c r="W144" s="147"/>
      <c r="X144" s="147"/>
      <c r="Y144" s="147"/>
      <c r="Z144" s="147"/>
      <c r="AA144" s="147"/>
      <c r="AB144" s="147"/>
      <c r="AC144" s="147"/>
      <c r="AD144" s="147" t="s">
        <v>189</v>
      </c>
      <c r="AE144" s="147">
        <v>0</v>
      </c>
      <c r="AF144" s="147"/>
      <c r="AG144" s="147"/>
      <c r="AH144" s="147"/>
      <c r="AI144" s="147"/>
      <c r="AJ144" s="147"/>
      <c r="AK144" s="147"/>
      <c r="AL144" s="147"/>
      <c r="AM144" s="147"/>
      <c r="AN144" s="147"/>
      <c r="AO144" s="147"/>
      <c r="AP144" s="147"/>
      <c r="AQ144" s="147"/>
      <c r="AR144" s="147"/>
      <c r="AS144" s="147"/>
      <c r="AT144" s="147"/>
      <c r="AU144" s="147"/>
      <c r="AV144" s="147"/>
      <c r="AW144" s="147"/>
      <c r="AX144" s="147"/>
      <c r="AY144" s="147"/>
      <c r="AZ144" s="147"/>
      <c r="BA144" s="147"/>
      <c r="BB144" s="147"/>
      <c r="BC144" s="147"/>
      <c r="BD144" s="147"/>
      <c r="BE144" s="147"/>
    </row>
    <row r="145" spans="1:57" outlineLevel="2" x14ac:dyDescent="0.2">
      <c r="A145" s="154"/>
      <c r="B145" s="155"/>
      <c r="C145" s="730"/>
      <c r="D145" s="731"/>
      <c r="E145" s="731"/>
      <c r="F145" s="731"/>
      <c r="G145" s="731"/>
      <c r="H145" s="157"/>
      <c r="I145" s="157"/>
      <c r="J145" s="157"/>
      <c r="K145" s="157"/>
      <c r="L145" s="157"/>
      <c r="M145" s="157"/>
      <c r="N145" s="156"/>
      <c r="O145" s="156"/>
      <c r="P145" s="156"/>
      <c r="Q145" s="156"/>
      <c r="R145" s="157"/>
      <c r="S145" s="157"/>
      <c r="T145" s="157"/>
      <c r="U145" s="157"/>
      <c r="V145" s="157"/>
      <c r="W145" s="147"/>
      <c r="X145" s="147"/>
      <c r="Y145" s="147"/>
      <c r="Z145" s="147"/>
      <c r="AA145" s="147"/>
      <c r="AB145" s="147"/>
      <c r="AC145" s="147"/>
      <c r="AD145" s="147" t="s">
        <v>190</v>
      </c>
      <c r="AE145" s="147"/>
      <c r="AF145" s="147"/>
      <c r="AG145" s="147"/>
      <c r="AH145" s="147"/>
      <c r="AI145" s="147"/>
      <c r="AJ145" s="147"/>
      <c r="AK145" s="147"/>
      <c r="AL145" s="147"/>
      <c r="AM145" s="147"/>
      <c r="AN145" s="147"/>
      <c r="AO145" s="147"/>
      <c r="AP145" s="147"/>
      <c r="AQ145" s="147"/>
      <c r="AR145" s="147"/>
      <c r="AS145" s="147"/>
      <c r="AT145" s="147"/>
      <c r="AU145" s="147"/>
      <c r="AV145" s="147"/>
      <c r="AW145" s="147"/>
      <c r="AX145" s="147"/>
      <c r="AY145" s="147"/>
      <c r="AZ145" s="147"/>
      <c r="BA145" s="147"/>
      <c r="BB145" s="147"/>
      <c r="BC145" s="147"/>
      <c r="BD145" s="147"/>
      <c r="BE145" s="147"/>
    </row>
    <row r="146" spans="1:57" ht="22.5" outlineLevel="1" x14ac:dyDescent="0.2">
      <c r="A146" s="177">
        <v>22</v>
      </c>
      <c r="B146" s="178" t="s">
        <v>877</v>
      </c>
      <c r="C146" s="185" t="s">
        <v>878</v>
      </c>
      <c r="D146" s="179" t="s">
        <v>315</v>
      </c>
      <c r="E146" s="180">
        <v>1</v>
      </c>
      <c r="F146" s="181"/>
      <c r="G146" s="182">
        <f>ROUND(E146*F146,2)</f>
        <v>0</v>
      </c>
      <c r="H146" s="181">
        <v>0</v>
      </c>
      <c r="I146" s="182">
        <f>ROUND(E146*H146,2)</f>
        <v>0</v>
      </c>
      <c r="J146" s="181">
        <v>6000</v>
      </c>
      <c r="K146" s="182">
        <f>ROUND(E146*J146,2)</f>
        <v>6000</v>
      </c>
      <c r="L146" s="182">
        <v>21</v>
      </c>
      <c r="M146" s="182">
        <f>G146*(1+L146/100)</f>
        <v>0</v>
      </c>
      <c r="N146" s="180">
        <v>0.1</v>
      </c>
      <c r="O146" s="180">
        <f>ROUND(E146*N146,2)</f>
        <v>0.1</v>
      </c>
      <c r="P146" s="180">
        <v>0</v>
      </c>
      <c r="Q146" s="180">
        <f>ROUND(E146*P146,2)</f>
        <v>0</v>
      </c>
      <c r="R146" s="157">
        <v>0</v>
      </c>
      <c r="S146" s="157">
        <f>ROUND(E146*R146,2)</f>
        <v>0</v>
      </c>
      <c r="T146" s="157"/>
      <c r="U146" s="157" t="s">
        <v>183</v>
      </c>
      <c r="V146" s="157" t="s">
        <v>184</v>
      </c>
      <c r="W146" s="147"/>
      <c r="X146" s="147"/>
      <c r="Y146" s="147"/>
      <c r="Z146" s="147"/>
      <c r="AA146" s="147"/>
      <c r="AB146" s="147"/>
      <c r="AC146" s="147"/>
      <c r="AD146" s="147" t="s">
        <v>185</v>
      </c>
      <c r="AE146" s="147"/>
      <c r="AF146" s="147"/>
      <c r="AG146" s="147"/>
      <c r="AH146" s="147"/>
      <c r="AI146" s="147"/>
      <c r="AJ146" s="147"/>
      <c r="AK146" s="147"/>
      <c r="AL146" s="147"/>
      <c r="AM146" s="147"/>
      <c r="AN146" s="147"/>
      <c r="AO146" s="147"/>
      <c r="AP146" s="147"/>
      <c r="AQ146" s="147"/>
      <c r="AR146" s="147"/>
      <c r="AS146" s="147"/>
      <c r="AT146" s="147"/>
      <c r="AU146" s="147"/>
      <c r="AV146" s="147"/>
      <c r="AW146" s="147"/>
      <c r="AX146" s="147"/>
      <c r="AY146" s="147"/>
      <c r="AZ146" s="147"/>
      <c r="BA146" s="147"/>
      <c r="BB146" s="147"/>
      <c r="BC146" s="147"/>
      <c r="BD146" s="147"/>
      <c r="BE146" s="147"/>
    </row>
    <row r="147" spans="1:57" outlineLevel="2" x14ac:dyDescent="0.2">
      <c r="A147" s="154"/>
      <c r="B147" s="155"/>
      <c r="C147" s="726"/>
      <c r="D147" s="727"/>
      <c r="E147" s="727"/>
      <c r="F147" s="727"/>
      <c r="G147" s="727"/>
      <c r="H147" s="157"/>
      <c r="I147" s="157"/>
      <c r="J147" s="157"/>
      <c r="K147" s="157"/>
      <c r="L147" s="157"/>
      <c r="M147" s="157"/>
      <c r="N147" s="156"/>
      <c r="O147" s="156"/>
      <c r="P147" s="156"/>
      <c r="Q147" s="156"/>
      <c r="R147" s="157"/>
      <c r="S147" s="157"/>
      <c r="T147" s="157"/>
      <c r="U147" s="157"/>
      <c r="V147" s="157"/>
      <c r="W147" s="147"/>
      <c r="X147" s="147"/>
      <c r="Y147" s="147"/>
      <c r="Z147" s="147"/>
      <c r="AA147" s="147"/>
      <c r="AB147" s="147"/>
      <c r="AC147" s="147"/>
      <c r="AD147" s="147" t="s">
        <v>190</v>
      </c>
      <c r="AE147" s="147"/>
      <c r="AF147" s="147"/>
      <c r="AG147" s="147"/>
      <c r="AH147" s="147"/>
      <c r="AI147" s="147"/>
      <c r="AJ147" s="147"/>
      <c r="AK147" s="147"/>
      <c r="AL147" s="147"/>
      <c r="AM147" s="147"/>
      <c r="AN147" s="147"/>
      <c r="AO147" s="147"/>
      <c r="AP147" s="147"/>
      <c r="AQ147" s="147"/>
      <c r="AR147" s="147"/>
      <c r="AS147" s="147"/>
      <c r="AT147" s="147"/>
      <c r="AU147" s="147"/>
      <c r="AV147" s="147"/>
      <c r="AW147" s="147"/>
      <c r="AX147" s="147"/>
      <c r="AY147" s="147"/>
      <c r="AZ147" s="147"/>
      <c r="BA147" s="147"/>
      <c r="BB147" s="147"/>
      <c r="BC147" s="147"/>
      <c r="BD147" s="147"/>
      <c r="BE147" s="147"/>
    </row>
    <row r="148" spans="1:57" ht="22.5" outlineLevel="1" x14ac:dyDescent="0.2">
      <c r="A148" s="177">
        <v>23</v>
      </c>
      <c r="B148" s="178" t="s">
        <v>879</v>
      </c>
      <c r="C148" s="185" t="s">
        <v>880</v>
      </c>
      <c r="D148" s="179" t="s">
        <v>358</v>
      </c>
      <c r="E148" s="180">
        <v>2</v>
      </c>
      <c r="F148" s="181"/>
      <c r="G148" s="182">
        <f>ROUND(E148*F148,2)</f>
        <v>0</v>
      </c>
      <c r="H148" s="181">
        <v>1086</v>
      </c>
      <c r="I148" s="182">
        <f>ROUND(E148*H148,2)</f>
        <v>2172</v>
      </c>
      <c r="J148" s="181">
        <v>0</v>
      </c>
      <c r="K148" s="182">
        <f>ROUND(E148*J148,2)</f>
        <v>0</v>
      </c>
      <c r="L148" s="182">
        <v>21</v>
      </c>
      <c r="M148" s="182">
        <f>G148*(1+L148/100)</f>
        <v>0</v>
      </c>
      <c r="N148" s="180">
        <v>9.7999999999999997E-3</v>
      </c>
      <c r="O148" s="180">
        <f>ROUND(E148*N148,2)</f>
        <v>0.02</v>
      </c>
      <c r="P148" s="180">
        <v>0</v>
      </c>
      <c r="Q148" s="180">
        <f>ROUND(E148*P148,2)</f>
        <v>0</v>
      </c>
      <c r="R148" s="157">
        <v>0</v>
      </c>
      <c r="S148" s="157">
        <f>ROUND(E148*R148,2)</f>
        <v>0</v>
      </c>
      <c r="T148" s="157"/>
      <c r="U148" s="157" t="s">
        <v>308</v>
      </c>
      <c r="V148" s="157" t="s">
        <v>184</v>
      </c>
      <c r="W148" s="147"/>
      <c r="X148" s="147"/>
      <c r="Y148" s="147"/>
      <c r="Z148" s="147"/>
      <c r="AA148" s="147"/>
      <c r="AB148" s="147"/>
      <c r="AC148" s="147"/>
      <c r="AD148" s="147" t="s">
        <v>309</v>
      </c>
      <c r="AE148" s="147"/>
      <c r="AF148" s="147"/>
      <c r="AG148" s="147"/>
      <c r="AH148" s="147"/>
      <c r="AI148" s="147"/>
      <c r="AJ148" s="147"/>
      <c r="AK148" s="147"/>
      <c r="AL148" s="147"/>
      <c r="AM148" s="147"/>
      <c r="AN148" s="147"/>
      <c r="AO148" s="147"/>
      <c r="AP148" s="147"/>
      <c r="AQ148" s="147"/>
      <c r="AR148" s="147"/>
      <c r="AS148" s="147"/>
      <c r="AT148" s="147"/>
      <c r="AU148" s="147"/>
      <c r="AV148" s="147"/>
      <c r="AW148" s="147"/>
      <c r="AX148" s="147"/>
      <c r="AY148" s="147"/>
      <c r="AZ148" s="147"/>
      <c r="BA148" s="147"/>
      <c r="BB148" s="147"/>
      <c r="BC148" s="147"/>
      <c r="BD148" s="147"/>
      <c r="BE148" s="147"/>
    </row>
    <row r="149" spans="1:57" outlineLevel="2" x14ac:dyDescent="0.2">
      <c r="A149" s="154"/>
      <c r="B149" s="155"/>
      <c r="C149" s="186" t="s">
        <v>881</v>
      </c>
      <c r="D149" s="158"/>
      <c r="E149" s="159">
        <v>2</v>
      </c>
      <c r="F149" s="157"/>
      <c r="G149" s="157"/>
      <c r="H149" s="157"/>
      <c r="I149" s="157"/>
      <c r="J149" s="157"/>
      <c r="K149" s="157"/>
      <c r="L149" s="157"/>
      <c r="M149" s="157"/>
      <c r="N149" s="156"/>
      <c r="O149" s="156"/>
      <c r="P149" s="156"/>
      <c r="Q149" s="156"/>
      <c r="R149" s="157"/>
      <c r="S149" s="157"/>
      <c r="T149" s="157"/>
      <c r="U149" s="157"/>
      <c r="V149" s="157"/>
      <c r="W149" s="147"/>
      <c r="X149" s="147"/>
      <c r="Y149" s="147"/>
      <c r="Z149" s="147"/>
      <c r="AA149" s="147"/>
      <c r="AB149" s="147"/>
      <c r="AC149" s="147"/>
      <c r="AD149" s="147" t="s">
        <v>189</v>
      </c>
      <c r="AE149" s="147">
        <v>0</v>
      </c>
      <c r="AF149" s="147"/>
      <c r="AG149" s="147"/>
      <c r="AH149" s="147"/>
      <c r="AI149" s="147"/>
      <c r="AJ149" s="147"/>
      <c r="AK149" s="147"/>
      <c r="AL149" s="147"/>
      <c r="AM149" s="147"/>
      <c r="AN149" s="147"/>
      <c r="AO149" s="147"/>
      <c r="AP149" s="147"/>
      <c r="AQ149" s="147"/>
      <c r="AR149" s="147"/>
      <c r="AS149" s="147"/>
      <c r="AT149" s="147"/>
      <c r="AU149" s="147"/>
      <c r="AV149" s="147"/>
      <c r="AW149" s="147"/>
      <c r="AX149" s="147"/>
      <c r="AY149" s="147"/>
      <c r="AZ149" s="147"/>
      <c r="BA149" s="147"/>
      <c r="BB149" s="147"/>
      <c r="BC149" s="147"/>
      <c r="BD149" s="147"/>
      <c r="BE149" s="147"/>
    </row>
    <row r="150" spans="1:57" outlineLevel="2" x14ac:dyDescent="0.2">
      <c r="A150" s="154"/>
      <c r="B150" s="155"/>
      <c r="C150" s="730"/>
      <c r="D150" s="731"/>
      <c r="E150" s="731"/>
      <c r="F150" s="731"/>
      <c r="G150" s="731"/>
      <c r="H150" s="157"/>
      <c r="I150" s="157"/>
      <c r="J150" s="157"/>
      <c r="K150" s="157"/>
      <c r="L150" s="157"/>
      <c r="M150" s="157"/>
      <c r="N150" s="156"/>
      <c r="O150" s="156"/>
      <c r="P150" s="156"/>
      <c r="Q150" s="156"/>
      <c r="R150" s="157"/>
      <c r="S150" s="157"/>
      <c r="T150" s="157"/>
      <c r="U150" s="157"/>
      <c r="V150" s="157"/>
      <c r="W150" s="147"/>
      <c r="X150" s="147"/>
      <c r="Y150" s="147"/>
      <c r="Z150" s="147"/>
      <c r="AA150" s="147"/>
      <c r="AB150" s="147"/>
      <c r="AC150" s="147"/>
      <c r="AD150" s="147" t="s">
        <v>190</v>
      </c>
      <c r="AE150" s="147"/>
      <c r="AF150" s="147"/>
      <c r="AG150" s="147"/>
      <c r="AH150" s="147"/>
      <c r="AI150" s="147"/>
      <c r="AJ150" s="147"/>
      <c r="AK150" s="147"/>
      <c r="AL150" s="147"/>
      <c r="AM150" s="147"/>
      <c r="AN150" s="147"/>
      <c r="AO150" s="147"/>
      <c r="AP150" s="147"/>
      <c r="AQ150" s="147"/>
      <c r="AR150" s="147"/>
      <c r="AS150" s="147"/>
      <c r="AT150" s="147"/>
      <c r="AU150" s="147"/>
      <c r="AV150" s="147"/>
      <c r="AW150" s="147"/>
      <c r="AX150" s="147"/>
      <c r="AY150" s="147"/>
      <c r="AZ150" s="147"/>
      <c r="BA150" s="147"/>
      <c r="BB150" s="147"/>
      <c r="BC150" s="147"/>
      <c r="BD150" s="147"/>
      <c r="BE150" s="147"/>
    </row>
    <row r="151" spans="1:57" x14ac:dyDescent="0.2">
      <c r="A151" s="168" t="s">
        <v>178</v>
      </c>
      <c r="B151" s="169" t="s">
        <v>114</v>
      </c>
      <c r="C151" s="184" t="s">
        <v>115</v>
      </c>
      <c r="D151" s="170"/>
      <c r="E151" s="171"/>
      <c r="F151" s="172"/>
      <c r="G151" s="172">
        <f>SUMIF(AD152:AD197,"&lt;&gt;NOR",G152:G197)</f>
        <v>0</v>
      </c>
      <c r="H151" s="172"/>
      <c r="I151" s="172">
        <f>SUM(I152:I197)</f>
        <v>550.62</v>
      </c>
      <c r="J151" s="172"/>
      <c r="K151" s="172">
        <f>SUM(K152:K197)</f>
        <v>7471.3200000000006</v>
      </c>
      <c r="L151" s="172"/>
      <c r="M151" s="172">
        <f>SUM(M152:M197)</f>
        <v>0</v>
      </c>
      <c r="N151" s="171"/>
      <c r="O151" s="171">
        <f>SUM(O152:O197)</f>
        <v>0.03</v>
      </c>
      <c r="P151" s="171"/>
      <c r="Q151" s="171">
        <f>SUM(Q152:Q197)</f>
        <v>1.24</v>
      </c>
      <c r="R151" s="167"/>
      <c r="S151" s="167">
        <f>SUM(S152:S197)</f>
        <v>15.899999999999999</v>
      </c>
      <c r="T151" s="167"/>
      <c r="U151" s="167"/>
      <c r="V151" s="167"/>
      <c r="AD151" t="s">
        <v>179</v>
      </c>
    </row>
    <row r="152" spans="1:57" outlineLevel="1" x14ac:dyDescent="0.2">
      <c r="A152" s="177">
        <v>24</v>
      </c>
      <c r="B152" s="178" t="s">
        <v>882</v>
      </c>
      <c r="C152" s="185" t="s">
        <v>883</v>
      </c>
      <c r="D152" s="179" t="s">
        <v>358</v>
      </c>
      <c r="E152" s="180">
        <v>4</v>
      </c>
      <c r="F152" s="181"/>
      <c r="G152" s="182">
        <f>ROUND(E152*F152,2)</f>
        <v>0</v>
      </c>
      <c r="H152" s="181">
        <v>0</v>
      </c>
      <c r="I152" s="182">
        <f>ROUND(E152*H152,2)</f>
        <v>0</v>
      </c>
      <c r="J152" s="181">
        <v>23</v>
      </c>
      <c r="K152" s="182">
        <f>ROUND(E152*J152,2)</f>
        <v>92</v>
      </c>
      <c r="L152" s="182">
        <v>21</v>
      </c>
      <c r="M152" s="182">
        <f>G152*(1+L152/100)</f>
        <v>0</v>
      </c>
      <c r="N152" s="180">
        <v>0</v>
      </c>
      <c r="O152" s="180">
        <f>ROUND(E152*N152,2)</f>
        <v>0</v>
      </c>
      <c r="P152" s="180">
        <v>0</v>
      </c>
      <c r="Q152" s="180">
        <f>ROUND(E152*P152,2)</f>
        <v>0</v>
      </c>
      <c r="R152" s="157">
        <v>0.05</v>
      </c>
      <c r="S152" s="157">
        <f>ROUND(E152*R152,2)</f>
        <v>0.2</v>
      </c>
      <c r="T152" s="157"/>
      <c r="U152" s="157" t="s">
        <v>183</v>
      </c>
      <c r="V152" s="157" t="s">
        <v>184</v>
      </c>
      <c r="W152" s="147"/>
      <c r="X152" s="147"/>
      <c r="Y152" s="147"/>
      <c r="Z152" s="147"/>
      <c r="AA152" s="147"/>
      <c r="AB152" s="147"/>
      <c r="AC152" s="147"/>
      <c r="AD152" s="147" t="s">
        <v>185</v>
      </c>
      <c r="AE152" s="147"/>
      <c r="AF152" s="147"/>
      <c r="AG152" s="147"/>
      <c r="AH152" s="147"/>
      <c r="AI152" s="147"/>
      <c r="AJ152" s="147"/>
      <c r="AK152" s="147"/>
      <c r="AL152" s="147"/>
      <c r="AM152" s="147"/>
      <c r="AN152" s="147"/>
      <c r="AO152" s="147"/>
      <c r="AP152" s="147"/>
      <c r="AQ152" s="147"/>
      <c r="AR152" s="147"/>
      <c r="AS152" s="147"/>
      <c r="AT152" s="147"/>
      <c r="AU152" s="147"/>
      <c r="AV152" s="147"/>
      <c r="AW152" s="147"/>
      <c r="AX152" s="147"/>
      <c r="AY152" s="147"/>
      <c r="AZ152" s="147"/>
      <c r="BA152" s="147"/>
      <c r="BB152" s="147"/>
      <c r="BC152" s="147"/>
      <c r="BD152" s="147"/>
      <c r="BE152" s="147"/>
    </row>
    <row r="153" spans="1:57" outlineLevel="2" x14ac:dyDescent="0.2">
      <c r="A153" s="154"/>
      <c r="B153" s="155"/>
      <c r="C153" s="732" t="s">
        <v>884</v>
      </c>
      <c r="D153" s="733"/>
      <c r="E153" s="733"/>
      <c r="F153" s="733"/>
      <c r="G153" s="733"/>
      <c r="H153" s="157"/>
      <c r="I153" s="157"/>
      <c r="J153" s="157"/>
      <c r="K153" s="157"/>
      <c r="L153" s="157"/>
      <c r="M153" s="157"/>
      <c r="N153" s="156"/>
      <c r="O153" s="156"/>
      <c r="P153" s="156"/>
      <c r="Q153" s="156"/>
      <c r="R153" s="157"/>
      <c r="S153" s="157"/>
      <c r="T153" s="157"/>
      <c r="U153" s="157"/>
      <c r="V153" s="157"/>
      <c r="W153" s="147"/>
      <c r="X153" s="147"/>
      <c r="Y153" s="147"/>
      <c r="Z153" s="147"/>
      <c r="AA153" s="147"/>
      <c r="AB153" s="147"/>
      <c r="AC153" s="147"/>
      <c r="AD153" s="147" t="s">
        <v>187</v>
      </c>
      <c r="AE153" s="147"/>
      <c r="AF153" s="147"/>
      <c r="AG153" s="147"/>
      <c r="AH153" s="147"/>
      <c r="AI153" s="147"/>
      <c r="AJ153" s="147"/>
      <c r="AK153" s="147"/>
      <c r="AL153" s="147"/>
      <c r="AM153" s="147"/>
      <c r="AN153" s="147"/>
      <c r="AO153" s="147"/>
      <c r="AP153" s="147"/>
      <c r="AQ153" s="147"/>
      <c r="AR153" s="147"/>
      <c r="AS153" s="147"/>
      <c r="AT153" s="147"/>
      <c r="AU153" s="147"/>
      <c r="AV153" s="147"/>
      <c r="AW153" s="147"/>
      <c r="AX153" s="147"/>
      <c r="AY153" s="147"/>
      <c r="AZ153" s="147"/>
      <c r="BA153" s="147"/>
      <c r="BB153" s="147"/>
      <c r="BC153" s="147"/>
      <c r="BD153" s="147"/>
      <c r="BE153" s="147"/>
    </row>
    <row r="154" spans="1:57" outlineLevel="2" x14ac:dyDescent="0.2">
      <c r="A154" s="154"/>
      <c r="B154" s="155"/>
      <c r="C154" s="186" t="s">
        <v>836</v>
      </c>
      <c r="D154" s="158"/>
      <c r="E154" s="159"/>
      <c r="F154" s="157"/>
      <c r="G154" s="157"/>
      <c r="H154" s="157"/>
      <c r="I154" s="157"/>
      <c r="J154" s="157"/>
      <c r="K154" s="157"/>
      <c r="L154" s="157"/>
      <c r="M154" s="157"/>
      <c r="N154" s="156"/>
      <c r="O154" s="156"/>
      <c r="P154" s="156"/>
      <c r="Q154" s="156"/>
      <c r="R154" s="157"/>
      <c r="S154" s="157"/>
      <c r="T154" s="157"/>
      <c r="U154" s="157"/>
      <c r="V154" s="157"/>
      <c r="W154" s="147"/>
      <c r="X154" s="147"/>
      <c r="Y154" s="147"/>
      <c r="Z154" s="147"/>
      <c r="AA154" s="147"/>
      <c r="AB154" s="147"/>
      <c r="AC154" s="147"/>
      <c r="AD154" s="147" t="s">
        <v>189</v>
      </c>
      <c r="AE154" s="147">
        <v>0</v>
      </c>
      <c r="AF154" s="147"/>
      <c r="AG154" s="147"/>
      <c r="AH154" s="147"/>
      <c r="AI154" s="147"/>
      <c r="AJ154" s="147"/>
      <c r="AK154" s="147"/>
      <c r="AL154" s="147"/>
      <c r="AM154" s="147"/>
      <c r="AN154" s="147"/>
      <c r="AO154" s="147"/>
      <c r="AP154" s="147"/>
      <c r="AQ154" s="147"/>
      <c r="AR154" s="147"/>
      <c r="AS154" s="147"/>
      <c r="AT154" s="147"/>
      <c r="AU154" s="147"/>
      <c r="AV154" s="147"/>
      <c r="AW154" s="147"/>
      <c r="AX154" s="147"/>
      <c r="AY154" s="147"/>
      <c r="AZ154" s="147"/>
      <c r="BA154" s="147"/>
      <c r="BB154" s="147"/>
      <c r="BC154" s="147"/>
      <c r="BD154" s="147"/>
      <c r="BE154" s="147"/>
    </row>
    <row r="155" spans="1:57" outlineLevel="3" x14ac:dyDescent="0.2">
      <c r="A155" s="154"/>
      <c r="B155" s="155"/>
      <c r="C155" s="186" t="s">
        <v>831</v>
      </c>
      <c r="D155" s="158"/>
      <c r="E155" s="159">
        <v>2</v>
      </c>
      <c r="F155" s="157"/>
      <c r="G155" s="157"/>
      <c r="H155" s="157"/>
      <c r="I155" s="157"/>
      <c r="J155" s="157"/>
      <c r="K155" s="157"/>
      <c r="L155" s="157"/>
      <c r="M155" s="157"/>
      <c r="N155" s="156"/>
      <c r="O155" s="156"/>
      <c r="P155" s="156"/>
      <c r="Q155" s="156"/>
      <c r="R155" s="157"/>
      <c r="S155" s="157"/>
      <c r="T155" s="157"/>
      <c r="U155" s="157"/>
      <c r="V155" s="157"/>
      <c r="W155" s="147"/>
      <c r="X155" s="147"/>
      <c r="Y155" s="147"/>
      <c r="Z155" s="147"/>
      <c r="AA155" s="147"/>
      <c r="AB155" s="147"/>
      <c r="AC155" s="147"/>
      <c r="AD155" s="147" t="s">
        <v>189</v>
      </c>
      <c r="AE155" s="147">
        <v>0</v>
      </c>
      <c r="AF155" s="147"/>
      <c r="AG155" s="147"/>
      <c r="AH155" s="147"/>
      <c r="AI155" s="147"/>
      <c r="AJ155" s="147"/>
      <c r="AK155" s="147"/>
      <c r="AL155" s="147"/>
      <c r="AM155" s="147"/>
      <c r="AN155" s="147"/>
      <c r="AO155" s="147"/>
      <c r="AP155" s="147"/>
      <c r="AQ155" s="147"/>
      <c r="AR155" s="147"/>
      <c r="AS155" s="147"/>
      <c r="AT155" s="147"/>
      <c r="AU155" s="147"/>
      <c r="AV155" s="147"/>
      <c r="AW155" s="147"/>
      <c r="AX155" s="147"/>
      <c r="AY155" s="147"/>
      <c r="AZ155" s="147"/>
      <c r="BA155" s="147"/>
      <c r="BB155" s="147"/>
      <c r="BC155" s="147"/>
      <c r="BD155" s="147"/>
      <c r="BE155" s="147"/>
    </row>
    <row r="156" spans="1:57" outlineLevel="3" x14ac:dyDescent="0.2">
      <c r="A156" s="154"/>
      <c r="B156" s="155"/>
      <c r="C156" s="186" t="s">
        <v>832</v>
      </c>
      <c r="D156" s="158"/>
      <c r="E156" s="159">
        <v>1</v>
      </c>
      <c r="F156" s="157"/>
      <c r="G156" s="157"/>
      <c r="H156" s="157"/>
      <c r="I156" s="157"/>
      <c r="J156" s="157"/>
      <c r="K156" s="157"/>
      <c r="L156" s="157"/>
      <c r="M156" s="157"/>
      <c r="N156" s="156"/>
      <c r="O156" s="156"/>
      <c r="P156" s="156"/>
      <c r="Q156" s="156"/>
      <c r="R156" s="157"/>
      <c r="S156" s="157"/>
      <c r="T156" s="157"/>
      <c r="U156" s="157"/>
      <c r="V156" s="157"/>
      <c r="W156" s="147"/>
      <c r="X156" s="147"/>
      <c r="Y156" s="147"/>
      <c r="Z156" s="147"/>
      <c r="AA156" s="147"/>
      <c r="AB156" s="147"/>
      <c r="AC156" s="147"/>
      <c r="AD156" s="147" t="s">
        <v>189</v>
      </c>
      <c r="AE156" s="147">
        <v>0</v>
      </c>
      <c r="AF156" s="147"/>
      <c r="AG156" s="147"/>
      <c r="AH156" s="147"/>
      <c r="AI156" s="147"/>
      <c r="AJ156" s="147"/>
      <c r="AK156" s="147"/>
      <c r="AL156" s="147"/>
      <c r="AM156" s="147"/>
      <c r="AN156" s="147"/>
      <c r="AO156" s="147"/>
      <c r="AP156" s="147"/>
      <c r="AQ156" s="147"/>
      <c r="AR156" s="147"/>
      <c r="AS156" s="147"/>
      <c r="AT156" s="147"/>
      <c r="AU156" s="147"/>
      <c r="AV156" s="147"/>
      <c r="AW156" s="147"/>
      <c r="AX156" s="147"/>
      <c r="AY156" s="147"/>
      <c r="AZ156" s="147"/>
      <c r="BA156" s="147"/>
      <c r="BB156" s="147"/>
      <c r="BC156" s="147"/>
      <c r="BD156" s="147"/>
      <c r="BE156" s="147"/>
    </row>
    <row r="157" spans="1:57" outlineLevel="3" x14ac:dyDescent="0.2">
      <c r="A157" s="154"/>
      <c r="B157" s="155"/>
      <c r="C157" s="186" t="s">
        <v>833</v>
      </c>
      <c r="D157" s="158"/>
      <c r="E157" s="159">
        <v>1</v>
      </c>
      <c r="F157" s="157"/>
      <c r="G157" s="157"/>
      <c r="H157" s="157"/>
      <c r="I157" s="157"/>
      <c r="J157" s="157"/>
      <c r="K157" s="157"/>
      <c r="L157" s="157"/>
      <c r="M157" s="157"/>
      <c r="N157" s="156"/>
      <c r="O157" s="156"/>
      <c r="P157" s="156"/>
      <c r="Q157" s="156"/>
      <c r="R157" s="157"/>
      <c r="S157" s="157"/>
      <c r="T157" s="157"/>
      <c r="U157" s="157"/>
      <c r="V157" s="157"/>
      <c r="W157" s="147"/>
      <c r="X157" s="147"/>
      <c r="Y157" s="147"/>
      <c r="Z157" s="147"/>
      <c r="AA157" s="147"/>
      <c r="AB157" s="147"/>
      <c r="AC157" s="147"/>
      <c r="AD157" s="147" t="s">
        <v>189</v>
      </c>
      <c r="AE157" s="147">
        <v>0</v>
      </c>
      <c r="AF157" s="147"/>
      <c r="AG157" s="147"/>
      <c r="AH157" s="147"/>
      <c r="AI157" s="147"/>
      <c r="AJ157" s="147"/>
      <c r="AK157" s="147"/>
      <c r="AL157" s="147"/>
      <c r="AM157" s="147"/>
      <c r="AN157" s="147"/>
      <c r="AO157" s="147"/>
      <c r="AP157" s="147"/>
      <c r="AQ157" s="147"/>
      <c r="AR157" s="147"/>
      <c r="AS157" s="147"/>
      <c r="AT157" s="147"/>
      <c r="AU157" s="147"/>
      <c r="AV157" s="147"/>
      <c r="AW157" s="147"/>
      <c r="AX157" s="147"/>
      <c r="AY157" s="147"/>
      <c r="AZ157" s="147"/>
      <c r="BA157" s="147"/>
      <c r="BB157" s="147"/>
      <c r="BC157" s="147"/>
      <c r="BD157" s="147"/>
      <c r="BE157" s="147"/>
    </row>
    <row r="158" spans="1:57" outlineLevel="2" x14ac:dyDescent="0.2">
      <c r="A158" s="154"/>
      <c r="B158" s="155"/>
      <c r="C158" s="730"/>
      <c r="D158" s="731"/>
      <c r="E158" s="731"/>
      <c r="F158" s="731"/>
      <c r="G158" s="731"/>
      <c r="H158" s="157"/>
      <c r="I158" s="157"/>
      <c r="J158" s="157"/>
      <c r="K158" s="157"/>
      <c r="L158" s="157"/>
      <c r="M158" s="157"/>
      <c r="N158" s="156"/>
      <c r="O158" s="156"/>
      <c r="P158" s="156"/>
      <c r="Q158" s="156"/>
      <c r="R158" s="157"/>
      <c r="S158" s="157"/>
      <c r="T158" s="157"/>
      <c r="U158" s="157"/>
      <c r="V158" s="157"/>
      <c r="W158" s="147"/>
      <c r="X158" s="147"/>
      <c r="Y158" s="147"/>
      <c r="Z158" s="147"/>
      <c r="AA158" s="147"/>
      <c r="AB158" s="147"/>
      <c r="AC158" s="147"/>
      <c r="AD158" s="147" t="s">
        <v>190</v>
      </c>
      <c r="AE158" s="147"/>
      <c r="AF158" s="147"/>
      <c r="AG158" s="147"/>
      <c r="AH158" s="147"/>
      <c r="AI158" s="147"/>
      <c r="AJ158" s="147"/>
      <c r="AK158" s="147"/>
      <c r="AL158" s="147"/>
      <c r="AM158" s="147"/>
      <c r="AN158" s="147"/>
      <c r="AO158" s="147"/>
      <c r="AP158" s="147"/>
      <c r="AQ158" s="147"/>
      <c r="AR158" s="147"/>
      <c r="AS158" s="147"/>
      <c r="AT158" s="147"/>
      <c r="AU158" s="147"/>
      <c r="AV158" s="147"/>
      <c r="AW158" s="147"/>
      <c r="AX158" s="147"/>
      <c r="AY158" s="147"/>
      <c r="AZ158" s="147"/>
      <c r="BA158" s="147"/>
      <c r="BB158" s="147"/>
      <c r="BC158" s="147"/>
      <c r="BD158" s="147"/>
      <c r="BE158" s="147"/>
    </row>
    <row r="159" spans="1:57" outlineLevel="1" x14ac:dyDescent="0.2">
      <c r="A159" s="177">
        <v>25</v>
      </c>
      <c r="B159" s="178" t="s">
        <v>885</v>
      </c>
      <c r="C159" s="185" t="s">
        <v>886</v>
      </c>
      <c r="D159" s="179" t="s">
        <v>182</v>
      </c>
      <c r="E159" s="180">
        <v>6.4</v>
      </c>
      <c r="F159" s="181"/>
      <c r="G159" s="182">
        <f>ROUND(E159*F159,2)</f>
        <v>0</v>
      </c>
      <c r="H159" s="181">
        <v>34.17</v>
      </c>
      <c r="I159" s="182">
        <f>ROUND(E159*H159,2)</f>
        <v>218.69</v>
      </c>
      <c r="J159" s="181">
        <v>284.83</v>
      </c>
      <c r="K159" s="182">
        <f>ROUND(E159*J159,2)</f>
        <v>1822.91</v>
      </c>
      <c r="L159" s="182">
        <v>21</v>
      </c>
      <c r="M159" s="182">
        <f>G159*(1+L159/100)</f>
        <v>0</v>
      </c>
      <c r="N159" s="180">
        <v>1.17E-3</v>
      </c>
      <c r="O159" s="180">
        <f>ROUND(E159*N159,2)</f>
        <v>0.01</v>
      </c>
      <c r="P159" s="180">
        <v>8.7999999999999995E-2</v>
      </c>
      <c r="Q159" s="180">
        <f>ROUND(E159*P159,2)</f>
        <v>0.56000000000000005</v>
      </c>
      <c r="R159" s="157">
        <v>0.55600000000000005</v>
      </c>
      <c r="S159" s="157">
        <f>ROUND(E159*R159,2)</f>
        <v>3.56</v>
      </c>
      <c r="T159" s="157"/>
      <c r="U159" s="157" t="s">
        <v>183</v>
      </c>
      <c r="V159" s="157" t="s">
        <v>184</v>
      </c>
      <c r="W159" s="147"/>
      <c r="X159" s="147"/>
      <c r="Y159" s="147"/>
      <c r="Z159" s="147"/>
      <c r="AA159" s="147"/>
      <c r="AB159" s="147"/>
      <c r="AC159" s="147"/>
      <c r="AD159" s="147" t="s">
        <v>185</v>
      </c>
      <c r="AE159" s="147"/>
      <c r="AF159" s="147"/>
      <c r="AG159" s="147"/>
      <c r="AH159" s="147"/>
      <c r="AI159" s="147"/>
      <c r="AJ159" s="147"/>
      <c r="AK159" s="147"/>
      <c r="AL159" s="147"/>
      <c r="AM159" s="147"/>
      <c r="AN159" s="147"/>
      <c r="AO159" s="147"/>
      <c r="AP159" s="147"/>
      <c r="AQ159" s="147"/>
      <c r="AR159" s="147"/>
      <c r="AS159" s="147"/>
      <c r="AT159" s="147"/>
      <c r="AU159" s="147"/>
      <c r="AV159" s="147"/>
      <c r="AW159" s="147"/>
      <c r="AX159" s="147"/>
      <c r="AY159" s="147"/>
      <c r="AZ159" s="147"/>
      <c r="BA159" s="147"/>
      <c r="BB159" s="147"/>
      <c r="BC159" s="147"/>
      <c r="BD159" s="147"/>
      <c r="BE159" s="147"/>
    </row>
    <row r="160" spans="1:57" outlineLevel="2" x14ac:dyDescent="0.2">
      <c r="A160" s="154"/>
      <c r="B160" s="155"/>
      <c r="C160" s="732" t="s">
        <v>887</v>
      </c>
      <c r="D160" s="733"/>
      <c r="E160" s="733"/>
      <c r="F160" s="733"/>
      <c r="G160" s="733"/>
      <c r="H160" s="157"/>
      <c r="I160" s="157"/>
      <c r="J160" s="157"/>
      <c r="K160" s="157"/>
      <c r="L160" s="157"/>
      <c r="M160" s="157"/>
      <c r="N160" s="156"/>
      <c r="O160" s="156"/>
      <c r="P160" s="156"/>
      <c r="Q160" s="156"/>
      <c r="R160" s="157"/>
      <c r="S160" s="157"/>
      <c r="T160" s="157"/>
      <c r="U160" s="157"/>
      <c r="V160" s="157"/>
      <c r="W160" s="147"/>
      <c r="X160" s="147"/>
      <c r="Y160" s="147"/>
      <c r="Z160" s="147"/>
      <c r="AA160" s="147"/>
      <c r="AB160" s="147"/>
      <c r="AC160" s="147"/>
      <c r="AD160" s="147" t="s">
        <v>187</v>
      </c>
      <c r="AE160" s="147"/>
      <c r="AF160" s="147"/>
      <c r="AG160" s="147"/>
      <c r="AH160" s="147"/>
      <c r="AI160" s="147"/>
      <c r="AJ160" s="147"/>
      <c r="AK160" s="147"/>
      <c r="AL160" s="147"/>
      <c r="AM160" s="147"/>
      <c r="AN160" s="147"/>
      <c r="AO160" s="147"/>
      <c r="AP160" s="147"/>
      <c r="AQ160" s="147"/>
      <c r="AR160" s="147"/>
      <c r="AS160" s="147"/>
      <c r="AT160" s="147"/>
      <c r="AU160" s="147"/>
      <c r="AV160" s="147"/>
      <c r="AW160" s="147"/>
      <c r="AX160" s="147"/>
      <c r="AY160" s="147"/>
      <c r="AZ160" s="147"/>
      <c r="BA160" s="147"/>
      <c r="BB160" s="147"/>
      <c r="BC160" s="147"/>
      <c r="BD160" s="147"/>
      <c r="BE160" s="147"/>
    </row>
    <row r="161" spans="1:57" outlineLevel="2" x14ac:dyDescent="0.2">
      <c r="A161" s="154"/>
      <c r="B161" s="155"/>
      <c r="C161" s="186" t="s">
        <v>836</v>
      </c>
      <c r="D161" s="158"/>
      <c r="E161" s="159"/>
      <c r="F161" s="157"/>
      <c r="G161" s="157"/>
      <c r="H161" s="157"/>
      <c r="I161" s="157"/>
      <c r="J161" s="157"/>
      <c r="K161" s="157"/>
      <c r="L161" s="157"/>
      <c r="M161" s="157"/>
      <c r="N161" s="156"/>
      <c r="O161" s="156"/>
      <c r="P161" s="156"/>
      <c r="Q161" s="156"/>
      <c r="R161" s="157"/>
      <c r="S161" s="157"/>
      <c r="T161" s="157"/>
      <c r="U161" s="157"/>
      <c r="V161" s="157"/>
      <c r="W161" s="147"/>
      <c r="X161" s="147"/>
      <c r="Y161" s="147"/>
      <c r="Z161" s="147"/>
      <c r="AA161" s="147"/>
      <c r="AB161" s="147"/>
      <c r="AC161" s="147"/>
      <c r="AD161" s="147" t="s">
        <v>189</v>
      </c>
      <c r="AE161" s="147">
        <v>0</v>
      </c>
      <c r="AF161" s="147"/>
      <c r="AG161" s="147"/>
      <c r="AH161" s="147"/>
      <c r="AI161" s="147"/>
      <c r="AJ161" s="147"/>
      <c r="AK161" s="147"/>
      <c r="AL161" s="147"/>
      <c r="AM161" s="147"/>
      <c r="AN161" s="147"/>
      <c r="AO161" s="147"/>
      <c r="AP161" s="147"/>
      <c r="AQ161" s="147"/>
      <c r="AR161" s="147"/>
      <c r="AS161" s="147"/>
      <c r="AT161" s="147"/>
      <c r="AU161" s="147"/>
      <c r="AV161" s="147"/>
      <c r="AW161" s="147"/>
      <c r="AX161" s="147"/>
      <c r="AY161" s="147"/>
      <c r="AZ161" s="147"/>
      <c r="BA161" s="147"/>
      <c r="BB161" s="147"/>
      <c r="BC161" s="147"/>
      <c r="BD161" s="147"/>
      <c r="BE161" s="147"/>
    </row>
    <row r="162" spans="1:57" outlineLevel="3" x14ac:dyDescent="0.2">
      <c r="A162" s="154"/>
      <c r="B162" s="155"/>
      <c r="C162" s="186" t="s">
        <v>888</v>
      </c>
      <c r="D162" s="158"/>
      <c r="E162" s="159">
        <v>3.2</v>
      </c>
      <c r="F162" s="157"/>
      <c r="G162" s="157"/>
      <c r="H162" s="157"/>
      <c r="I162" s="157"/>
      <c r="J162" s="157"/>
      <c r="K162" s="157"/>
      <c r="L162" s="157"/>
      <c r="M162" s="157"/>
      <c r="N162" s="156"/>
      <c r="O162" s="156"/>
      <c r="P162" s="156"/>
      <c r="Q162" s="156"/>
      <c r="R162" s="157"/>
      <c r="S162" s="157"/>
      <c r="T162" s="157"/>
      <c r="U162" s="157"/>
      <c r="V162" s="157"/>
      <c r="W162" s="147"/>
      <c r="X162" s="147"/>
      <c r="Y162" s="147"/>
      <c r="Z162" s="147"/>
      <c r="AA162" s="147"/>
      <c r="AB162" s="147"/>
      <c r="AC162" s="147"/>
      <c r="AD162" s="147" t="s">
        <v>189</v>
      </c>
      <c r="AE162" s="147">
        <v>0</v>
      </c>
      <c r="AF162" s="147"/>
      <c r="AG162" s="147"/>
      <c r="AH162" s="147"/>
      <c r="AI162" s="147"/>
      <c r="AJ162" s="147"/>
      <c r="AK162" s="147"/>
      <c r="AL162" s="147"/>
      <c r="AM162" s="147"/>
      <c r="AN162" s="147"/>
      <c r="AO162" s="147"/>
      <c r="AP162" s="147"/>
      <c r="AQ162" s="147"/>
      <c r="AR162" s="147"/>
      <c r="AS162" s="147"/>
      <c r="AT162" s="147"/>
      <c r="AU162" s="147"/>
      <c r="AV162" s="147"/>
      <c r="AW162" s="147"/>
      <c r="AX162" s="147"/>
      <c r="AY162" s="147"/>
      <c r="AZ162" s="147"/>
      <c r="BA162" s="147"/>
      <c r="BB162" s="147"/>
      <c r="BC162" s="147"/>
      <c r="BD162" s="147"/>
      <c r="BE162" s="147"/>
    </row>
    <row r="163" spans="1:57" outlineLevel="3" x14ac:dyDescent="0.2">
      <c r="A163" s="154"/>
      <c r="B163" s="155"/>
      <c r="C163" s="186" t="s">
        <v>889</v>
      </c>
      <c r="D163" s="158"/>
      <c r="E163" s="159">
        <v>1.6</v>
      </c>
      <c r="F163" s="157"/>
      <c r="G163" s="157"/>
      <c r="H163" s="157"/>
      <c r="I163" s="157"/>
      <c r="J163" s="157"/>
      <c r="K163" s="157"/>
      <c r="L163" s="157"/>
      <c r="M163" s="157"/>
      <c r="N163" s="156"/>
      <c r="O163" s="156"/>
      <c r="P163" s="156"/>
      <c r="Q163" s="156"/>
      <c r="R163" s="157"/>
      <c r="S163" s="157"/>
      <c r="T163" s="157"/>
      <c r="U163" s="157"/>
      <c r="V163" s="157"/>
      <c r="W163" s="147"/>
      <c r="X163" s="147"/>
      <c r="Y163" s="147"/>
      <c r="Z163" s="147"/>
      <c r="AA163" s="147"/>
      <c r="AB163" s="147"/>
      <c r="AC163" s="147"/>
      <c r="AD163" s="147" t="s">
        <v>189</v>
      </c>
      <c r="AE163" s="147">
        <v>0</v>
      </c>
      <c r="AF163" s="147"/>
      <c r="AG163" s="147"/>
      <c r="AH163" s="147"/>
      <c r="AI163" s="147"/>
      <c r="AJ163" s="147"/>
      <c r="AK163" s="147"/>
      <c r="AL163" s="147"/>
      <c r="AM163" s="147"/>
      <c r="AN163" s="147"/>
      <c r="AO163" s="147"/>
      <c r="AP163" s="147"/>
      <c r="AQ163" s="147"/>
      <c r="AR163" s="147"/>
      <c r="AS163" s="147"/>
      <c r="AT163" s="147"/>
      <c r="AU163" s="147"/>
      <c r="AV163" s="147"/>
      <c r="AW163" s="147"/>
      <c r="AX163" s="147"/>
      <c r="AY163" s="147"/>
      <c r="AZ163" s="147"/>
      <c r="BA163" s="147"/>
      <c r="BB163" s="147"/>
      <c r="BC163" s="147"/>
      <c r="BD163" s="147"/>
      <c r="BE163" s="147"/>
    </row>
    <row r="164" spans="1:57" outlineLevel="3" x14ac:dyDescent="0.2">
      <c r="A164" s="154"/>
      <c r="B164" s="155"/>
      <c r="C164" s="186" t="s">
        <v>890</v>
      </c>
      <c r="D164" s="158"/>
      <c r="E164" s="159">
        <v>1.6</v>
      </c>
      <c r="F164" s="157"/>
      <c r="G164" s="157"/>
      <c r="H164" s="157"/>
      <c r="I164" s="157"/>
      <c r="J164" s="157"/>
      <c r="K164" s="157"/>
      <c r="L164" s="157"/>
      <c r="M164" s="157"/>
      <c r="N164" s="156"/>
      <c r="O164" s="156"/>
      <c r="P164" s="156"/>
      <c r="Q164" s="156"/>
      <c r="R164" s="157"/>
      <c r="S164" s="157"/>
      <c r="T164" s="157"/>
      <c r="U164" s="157"/>
      <c r="V164" s="157"/>
      <c r="W164" s="147"/>
      <c r="X164" s="147"/>
      <c r="Y164" s="147"/>
      <c r="Z164" s="147"/>
      <c r="AA164" s="147"/>
      <c r="AB164" s="147"/>
      <c r="AC164" s="147"/>
      <c r="AD164" s="147" t="s">
        <v>189</v>
      </c>
      <c r="AE164" s="147">
        <v>0</v>
      </c>
      <c r="AF164" s="147"/>
      <c r="AG164" s="147"/>
      <c r="AH164" s="147"/>
      <c r="AI164" s="147"/>
      <c r="AJ164" s="147"/>
      <c r="AK164" s="147"/>
      <c r="AL164" s="147"/>
      <c r="AM164" s="147"/>
      <c r="AN164" s="147"/>
      <c r="AO164" s="147"/>
      <c r="AP164" s="147"/>
      <c r="AQ164" s="147"/>
      <c r="AR164" s="147"/>
      <c r="AS164" s="147"/>
      <c r="AT164" s="147"/>
      <c r="AU164" s="147"/>
      <c r="AV164" s="147"/>
      <c r="AW164" s="147"/>
      <c r="AX164" s="147"/>
      <c r="AY164" s="147"/>
      <c r="AZ164" s="147"/>
      <c r="BA164" s="147"/>
      <c r="BB164" s="147"/>
      <c r="BC164" s="147"/>
      <c r="BD164" s="147"/>
      <c r="BE164" s="147"/>
    </row>
    <row r="165" spans="1:57" outlineLevel="2" x14ac:dyDescent="0.2">
      <c r="A165" s="154"/>
      <c r="B165" s="155"/>
      <c r="C165" s="730"/>
      <c r="D165" s="731"/>
      <c r="E165" s="731"/>
      <c r="F165" s="731"/>
      <c r="G165" s="731"/>
      <c r="H165" s="157"/>
      <c r="I165" s="157"/>
      <c r="J165" s="157"/>
      <c r="K165" s="157"/>
      <c r="L165" s="157"/>
      <c r="M165" s="157"/>
      <c r="N165" s="156"/>
      <c r="O165" s="156"/>
      <c r="P165" s="156"/>
      <c r="Q165" s="156"/>
      <c r="R165" s="157"/>
      <c r="S165" s="157"/>
      <c r="T165" s="157"/>
      <c r="U165" s="157"/>
      <c r="V165" s="157"/>
      <c r="W165" s="147"/>
      <c r="X165" s="147"/>
      <c r="Y165" s="147"/>
      <c r="Z165" s="147"/>
      <c r="AA165" s="147"/>
      <c r="AB165" s="147"/>
      <c r="AC165" s="147"/>
      <c r="AD165" s="147" t="s">
        <v>190</v>
      </c>
      <c r="AE165" s="147"/>
      <c r="AF165" s="147"/>
      <c r="AG165" s="147"/>
      <c r="AH165" s="147"/>
      <c r="AI165" s="147"/>
      <c r="AJ165" s="147"/>
      <c r="AK165" s="147"/>
      <c r="AL165" s="147"/>
      <c r="AM165" s="147"/>
      <c r="AN165" s="147"/>
      <c r="AO165" s="147"/>
      <c r="AP165" s="147"/>
      <c r="AQ165" s="147"/>
      <c r="AR165" s="147"/>
      <c r="AS165" s="147"/>
      <c r="AT165" s="147"/>
      <c r="AU165" s="147"/>
      <c r="AV165" s="147"/>
      <c r="AW165" s="147"/>
      <c r="AX165" s="147"/>
      <c r="AY165" s="147"/>
      <c r="AZ165" s="147"/>
      <c r="BA165" s="147"/>
      <c r="BB165" s="147"/>
      <c r="BC165" s="147"/>
      <c r="BD165" s="147"/>
      <c r="BE165" s="147"/>
    </row>
    <row r="166" spans="1:57" outlineLevel="1" x14ac:dyDescent="0.2">
      <c r="A166" s="177">
        <v>26</v>
      </c>
      <c r="B166" s="178" t="s">
        <v>891</v>
      </c>
      <c r="C166" s="185" t="s">
        <v>892</v>
      </c>
      <c r="D166" s="179" t="s">
        <v>358</v>
      </c>
      <c r="E166" s="180">
        <v>2</v>
      </c>
      <c r="F166" s="181"/>
      <c r="G166" s="182">
        <f>ROUND(E166*F166,2)</f>
        <v>0</v>
      </c>
      <c r="H166" s="181">
        <v>0</v>
      </c>
      <c r="I166" s="182">
        <f>ROUND(E166*H166,2)</f>
        <v>0</v>
      </c>
      <c r="J166" s="181">
        <v>40.200000000000003</v>
      </c>
      <c r="K166" s="182">
        <f>ROUND(E166*J166,2)</f>
        <v>80.400000000000006</v>
      </c>
      <c r="L166" s="182">
        <v>21</v>
      </c>
      <c r="M166" s="182">
        <f>G166*(1+L166/100)</f>
        <v>0</v>
      </c>
      <c r="N166" s="180">
        <v>0</v>
      </c>
      <c r="O166" s="180">
        <f>ROUND(E166*N166,2)</f>
        <v>0</v>
      </c>
      <c r="P166" s="180">
        <v>0</v>
      </c>
      <c r="Q166" s="180">
        <f>ROUND(E166*P166,2)</f>
        <v>0</v>
      </c>
      <c r="R166" s="157">
        <v>0.08</v>
      </c>
      <c r="S166" s="157">
        <f>ROUND(E166*R166,2)</f>
        <v>0.16</v>
      </c>
      <c r="T166" s="157"/>
      <c r="U166" s="157" t="s">
        <v>183</v>
      </c>
      <c r="V166" s="157" t="s">
        <v>184</v>
      </c>
      <c r="W166" s="147"/>
      <c r="X166" s="147"/>
      <c r="Y166" s="147"/>
      <c r="Z166" s="147"/>
      <c r="AA166" s="147"/>
      <c r="AB166" s="147"/>
      <c r="AC166" s="147"/>
      <c r="AD166" s="147" t="s">
        <v>185</v>
      </c>
      <c r="AE166" s="147"/>
      <c r="AF166" s="147"/>
      <c r="AG166" s="147"/>
      <c r="AH166" s="147"/>
      <c r="AI166" s="147"/>
      <c r="AJ166" s="147"/>
      <c r="AK166" s="147"/>
      <c r="AL166" s="147"/>
      <c r="AM166" s="147"/>
      <c r="AN166" s="147"/>
      <c r="AO166" s="147"/>
      <c r="AP166" s="147"/>
      <c r="AQ166" s="147"/>
      <c r="AR166" s="147"/>
      <c r="AS166" s="147"/>
      <c r="AT166" s="147"/>
      <c r="AU166" s="147"/>
      <c r="AV166" s="147"/>
      <c r="AW166" s="147"/>
      <c r="AX166" s="147"/>
      <c r="AY166" s="147"/>
      <c r="AZ166" s="147"/>
      <c r="BA166" s="147"/>
      <c r="BB166" s="147"/>
      <c r="BC166" s="147"/>
      <c r="BD166" s="147"/>
      <c r="BE166" s="147"/>
    </row>
    <row r="167" spans="1:57" outlineLevel="2" x14ac:dyDescent="0.2">
      <c r="A167" s="154"/>
      <c r="B167" s="155"/>
      <c r="C167" s="732" t="s">
        <v>893</v>
      </c>
      <c r="D167" s="733"/>
      <c r="E167" s="733"/>
      <c r="F167" s="733"/>
      <c r="G167" s="733"/>
      <c r="H167" s="157"/>
      <c r="I167" s="157"/>
      <c r="J167" s="157"/>
      <c r="K167" s="157"/>
      <c r="L167" s="157"/>
      <c r="M167" s="157"/>
      <c r="N167" s="156"/>
      <c r="O167" s="156"/>
      <c r="P167" s="156"/>
      <c r="Q167" s="156"/>
      <c r="R167" s="157"/>
      <c r="S167" s="157"/>
      <c r="T167" s="157"/>
      <c r="U167" s="157"/>
      <c r="V167" s="157"/>
      <c r="W167" s="147"/>
      <c r="X167" s="147"/>
      <c r="Y167" s="147"/>
      <c r="Z167" s="147"/>
      <c r="AA167" s="147"/>
      <c r="AB167" s="147"/>
      <c r="AC167" s="147"/>
      <c r="AD167" s="147" t="s">
        <v>187</v>
      </c>
      <c r="AE167" s="147"/>
      <c r="AF167" s="147"/>
      <c r="AG167" s="147"/>
      <c r="AH167" s="147"/>
      <c r="AI167" s="147"/>
      <c r="AJ167" s="147"/>
      <c r="AK167" s="147"/>
      <c r="AL167" s="147"/>
      <c r="AM167" s="147"/>
      <c r="AN167" s="147"/>
      <c r="AO167" s="147"/>
      <c r="AP167" s="147"/>
      <c r="AQ167" s="147"/>
      <c r="AR167" s="147"/>
      <c r="AS167" s="147"/>
      <c r="AT167" s="147"/>
      <c r="AU167" s="147"/>
      <c r="AV167" s="147"/>
      <c r="AW167" s="147"/>
      <c r="AX167" s="147"/>
      <c r="AY167" s="147"/>
      <c r="AZ167" s="147"/>
      <c r="BA167" s="147"/>
      <c r="BB167" s="147"/>
      <c r="BC167" s="147"/>
      <c r="BD167" s="147"/>
      <c r="BE167" s="147"/>
    </row>
    <row r="168" spans="1:57" outlineLevel="2" x14ac:dyDescent="0.2">
      <c r="A168" s="154"/>
      <c r="B168" s="155"/>
      <c r="C168" s="186" t="s">
        <v>839</v>
      </c>
      <c r="D168" s="158"/>
      <c r="E168" s="159"/>
      <c r="F168" s="157"/>
      <c r="G168" s="157"/>
      <c r="H168" s="157"/>
      <c r="I168" s="157"/>
      <c r="J168" s="157"/>
      <c r="K168" s="157"/>
      <c r="L168" s="157"/>
      <c r="M168" s="157"/>
      <c r="N168" s="156"/>
      <c r="O168" s="156"/>
      <c r="P168" s="156"/>
      <c r="Q168" s="156"/>
      <c r="R168" s="157"/>
      <c r="S168" s="157"/>
      <c r="T168" s="157"/>
      <c r="U168" s="157"/>
      <c r="V168" s="157"/>
      <c r="W168" s="147"/>
      <c r="X168" s="147"/>
      <c r="Y168" s="147"/>
      <c r="Z168" s="147"/>
      <c r="AA168" s="147"/>
      <c r="AB168" s="147"/>
      <c r="AC168" s="147"/>
      <c r="AD168" s="147" t="s">
        <v>189</v>
      </c>
      <c r="AE168" s="147">
        <v>0</v>
      </c>
      <c r="AF168" s="147"/>
      <c r="AG168" s="147"/>
      <c r="AH168" s="147"/>
      <c r="AI168" s="147"/>
      <c r="AJ168" s="147"/>
      <c r="AK168" s="147"/>
      <c r="AL168" s="147"/>
      <c r="AM168" s="147"/>
      <c r="AN168" s="147"/>
      <c r="AO168" s="147"/>
      <c r="AP168" s="147"/>
      <c r="AQ168" s="147"/>
      <c r="AR168" s="147"/>
      <c r="AS168" s="147"/>
      <c r="AT168" s="147"/>
      <c r="AU168" s="147"/>
      <c r="AV168" s="147"/>
      <c r="AW168" s="147"/>
      <c r="AX168" s="147"/>
      <c r="AY168" s="147"/>
      <c r="AZ168" s="147"/>
      <c r="BA168" s="147"/>
      <c r="BB168" s="147"/>
      <c r="BC168" s="147"/>
      <c r="BD168" s="147"/>
      <c r="BE168" s="147"/>
    </row>
    <row r="169" spans="1:57" outlineLevel="3" x14ac:dyDescent="0.2">
      <c r="A169" s="154"/>
      <c r="B169" s="155"/>
      <c r="C169" s="186" t="s">
        <v>840</v>
      </c>
      <c r="D169" s="158"/>
      <c r="E169" s="159">
        <v>1</v>
      </c>
      <c r="F169" s="157"/>
      <c r="G169" s="157"/>
      <c r="H169" s="157"/>
      <c r="I169" s="157"/>
      <c r="J169" s="157"/>
      <c r="K169" s="157"/>
      <c r="L169" s="157"/>
      <c r="M169" s="157"/>
      <c r="N169" s="156"/>
      <c r="O169" s="156"/>
      <c r="P169" s="156"/>
      <c r="Q169" s="156"/>
      <c r="R169" s="157"/>
      <c r="S169" s="157"/>
      <c r="T169" s="157"/>
      <c r="U169" s="157"/>
      <c r="V169" s="157"/>
      <c r="W169" s="147"/>
      <c r="X169" s="147"/>
      <c r="Y169" s="147"/>
      <c r="Z169" s="147"/>
      <c r="AA169" s="147"/>
      <c r="AB169" s="147"/>
      <c r="AC169" s="147"/>
      <c r="AD169" s="147" t="s">
        <v>189</v>
      </c>
      <c r="AE169" s="147">
        <v>0</v>
      </c>
      <c r="AF169" s="147"/>
      <c r="AG169" s="147"/>
      <c r="AH169" s="147"/>
      <c r="AI169" s="147"/>
      <c r="AJ169" s="147"/>
      <c r="AK169" s="147"/>
      <c r="AL169" s="147"/>
      <c r="AM169" s="147"/>
      <c r="AN169" s="147"/>
      <c r="AO169" s="147"/>
      <c r="AP169" s="147"/>
      <c r="AQ169" s="147"/>
      <c r="AR169" s="147"/>
      <c r="AS169" s="147"/>
      <c r="AT169" s="147"/>
      <c r="AU169" s="147"/>
      <c r="AV169" s="147"/>
      <c r="AW169" s="147"/>
      <c r="AX169" s="147"/>
      <c r="AY169" s="147"/>
      <c r="AZ169" s="147"/>
      <c r="BA169" s="147"/>
      <c r="BB169" s="147"/>
      <c r="BC169" s="147"/>
      <c r="BD169" s="147"/>
      <c r="BE169" s="147"/>
    </row>
    <row r="170" spans="1:57" outlineLevel="3" x14ac:dyDescent="0.2">
      <c r="A170" s="154"/>
      <c r="B170" s="155"/>
      <c r="C170" s="186" t="s">
        <v>841</v>
      </c>
      <c r="D170" s="158"/>
      <c r="E170" s="159">
        <v>1</v>
      </c>
      <c r="F170" s="157"/>
      <c r="G170" s="157"/>
      <c r="H170" s="157"/>
      <c r="I170" s="157"/>
      <c r="J170" s="157"/>
      <c r="K170" s="157"/>
      <c r="L170" s="157"/>
      <c r="M170" s="157"/>
      <c r="N170" s="156"/>
      <c r="O170" s="156"/>
      <c r="P170" s="156"/>
      <c r="Q170" s="156"/>
      <c r="R170" s="157"/>
      <c r="S170" s="157"/>
      <c r="T170" s="157"/>
      <c r="U170" s="157"/>
      <c r="V170" s="157"/>
      <c r="W170" s="147"/>
      <c r="X170" s="147"/>
      <c r="Y170" s="147"/>
      <c r="Z170" s="147"/>
      <c r="AA170" s="147"/>
      <c r="AB170" s="147"/>
      <c r="AC170" s="147"/>
      <c r="AD170" s="147" t="s">
        <v>189</v>
      </c>
      <c r="AE170" s="147">
        <v>0</v>
      </c>
      <c r="AF170" s="147"/>
      <c r="AG170" s="147"/>
      <c r="AH170" s="147"/>
      <c r="AI170" s="147"/>
      <c r="AJ170" s="147"/>
      <c r="AK170" s="147"/>
      <c r="AL170" s="147"/>
      <c r="AM170" s="147"/>
      <c r="AN170" s="147"/>
      <c r="AO170" s="147"/>
      <c r="AP170" s="147"/>
      <c r="AQ170" s="147"/>
      <c r="AR170" s="147"/>
      <c r="AS170" s="147"/>
      <c r="AT170" s="147"/>
      <c r="AU170" s="147"/>
      <c r="AV170" s="147"/>
      <c r="AW170" s="147"/>
      <c r="AX170" s="147"/>
      <c r="AY170" s="147"/>
      <c r="AZ170" s="147"/>
      <c r="BA170" s="147"/>
      <c r="BB170" s="147"/>
      <c r="BC170" s="147"/>
      <c r="BD170" s="147"/>
      <c r="BE170" s="147"/>
    </row>
    <row r="171" spans="1:57" outlineLevel="2" x14ac:dyDescent="0.2">
      <c r="A171" s="154"/>
      <c r="B171" s="155"/>
      <c r="C171" s="730"/>
      <c r="D171" s="731"/>
      <c r="E171" s="731"/>
      <c r="F171" s="731"/>
      <c r="G171" s="731"/>
      <c r="H171" s="157"/>
      <c r="I171" s="157"/>
      <c r="J171" s="157"/>
      <c r="K171" s="157"/>
      <c r="L171" s="157"/>
      <c r="M171" s="157"/>
      <c r="N171" s="156"/>
      <c r="O171" s="156"/>
      <c r="P171" s="156"/>
      <c r="Q171" s="156"/>
      <c r="R171" s="157"/>
      <c r="S171" s="157"/>
      <c r="T171" s="157"/>
      <c r="U171" s="157"/>
      <c r="V171" s="157"/>
      <c r="W171" s="147"/>
      <c r="X171" s="147"/>
      <c r="Y171" s="147"/>
      <c r="Z171" s="147"/>
      <c r="AA171" s="147"/>
      <c r="AB171" s="147"/>
      <c r="AC171" s="147"/>
      <c r="AD171" s="147" t="s">
        <v>190</v>
      </c>
      <c r="AE171" s="147"/>
      <c r="AF171" s="147"/>
      <c r="AG171" s="147"/>
      <c r="AH171" s="147"/>
      <c r="AI171" s="147"/>
      <c r="AJ171" s="147"/>
      <c r="AK171" s="147"/>
      <c r="AL171" s="147"/>
      <c r="AM171" s="147"/>
      <c r="AN171" s="147"/>
      <c r="AO171" s="147"/>
      <c r="AP171" s="147"/>
      <c r="AQ171" s="147"/>
      <c r="AR171" s="147"/>
      <c r="AS171" s="147"/>
      <c r="AT171" s="147"/>
      <c r="AU171" s="147"/>
      <c r="AV171" s="147"/>
      <c r="AW171" s="147"/>
      <c r="AX171" s="147"/>
      <c r="AY171" s="147"/>
      <c r="AZ171" s="147"/>
      <c r="BA171" s="147"/>
      <c r="BB171" s="147"/>
      <c r="BC171" s="147"/>
      <c r="BD171" s="147"/>
      <c r="BE171" s="147"/>
    </row>
    <row r="172" spans="1:57" ht="33.75" outlineLevel="1" x14ac:dyDescent="0.2">
      <c r="A172" s="177">
        <v>27</v>
      </c>
      <c r="B172" s="178" t="s">
        <v>894</v>
      </c>
      <c r="C172" s="185" t="s">
        <v>895</v>
      </c>
      <c r="D172" s="179" t="s">
        <v>182</v>
      </c>
      <c r="E172" s="180">
        <v>2.3036500000000002</v>
      </c>
      <c r="F172" s="181"/>
      <c r="G172" s="182">
        <f>ROUND(E172*F172,2)</f>
        <v>0</v>
      </c>
      <c r="H172" s="181">
        <v>88.55</v>
      </c>
      <c r="I172" s="182">
        <f>ROUND(E172*H172,2)</f>
        <v>203.99</v>
      </c>
      <c r="J172" s="181">
        <v>473.45</v>
      </c>
      <c r="K172" s="182">
        <f>ROUND(E172*J172,2)</f>
        <v>1090.6600000000001</v>
      </c>
      <c r="L172" s="182">
        <v>21</v>
      </c>
      <c r="M172" s="182">
        <f>G172*(1+L172/100)</f>
        <v>0</v>
      </c>
      <c r="N172" s="180">
        <v>3.0400000000000002E-3</v>
      </c>
      <c r="O172" s="180">
        <f>ROUND(E172*N172,2)</f>
        <v>0.01</v>
      </c>
      <c r="P172" s="180">
        <v>6.5000000000000002E-2</v>
      </c>
      <c r="Q172" s="180">
        <f>ROUND(E172*P172,2)</f>
        <v>0.15</v>
      </c>
      <c r="R172" s="157">
        <v>0.91</v>
      </c>
      <c r="S172" s="157">
        <f>ROUND(E172*R172,2)</f>
        <v>2.1</v>
      </c>
      <c r="T172" s="157"/>
      <c r="U172" s="157" t="s">
        <v>183</v>
      </c>
      <c r="V172" s="157" t="s">
        <v>184</v>
      </c>
      <c r="W172" s="147"/>
      <c r="X172" s="147"/>
      <c r="Y172" s="147"/>
      <c r="Z172" s="147"/>
      <c r="AA172" s="147"/>
      <c r="AB172" s="147"/>
      <c r="AC172" s="147"/>
      <c r="AD172" s="147" t="s">
        <v>185</v>
      </c>
      <c r="AE172" s="147"/>
      <c r="AF172" s="147"/>
      <c r="AG172" s="147"/>
      <c r="AH172" s="147"/>
      <c r="AI172" s="147"/>
      <c r="AJ172" s="147"/>
      <c r="AK172" s="147"/>
      <c r="AL172" s="147"/>
      <c r="AM172" s="147"/>
      <c r="AN172" s="147"/>
      <c r="AO172" s="147"/>
      <c r="AP172" s="147"/>
      <c r="AQ172" s="147"/>
      <c r="AR172" s="147"/>
      <c r="AS172" s="147"/>
      <c r="AT172" s="147"/>
      <c r="AU172" s="147"/>
      <c r="AV172" s="147"/>
      <c r="AW172" s="147"/>
      <c r="AX172" s="147"/>
      <c r="AY172" s="147"/>
      <c r="AZ172" s="147"/>
      <c r="BA172" s="147"/>
      <c r="BB172" s="147"/>
      <c r="BC172" s="147"/>
      <c r="BD172" s="147"/>
      <c r="BE172" s="147"/>
    </row>
    <row r="173" spans="1:57" outlineLevel="2" x14ac:dyDescent="0.2">
      <c r="A173" s="154"/>
      <c r="B173" s="155"/>
      <c r="C173" s="186" t="s">
        <v>842</v>
      </c>
      <c r="D173" s="158"/>
      <c r="E173" s="159"/>
      <c r="F173" s="157"/>
      <c r="G173" s="157"/>
      <c r="H173" s="157"/>
      <c r="I173" s="157"/>
      <c r="J173" s="157"/>
      <c r="K173" s="157"/>
      <c r="L173" s="157"/>
      <c r="M173" s="157"/>
      <c r="N173" s="156"/>
      <c r="O173" s="156"/>
      <c r="P173" s="156"/>
      <c r="Q173" s="156"/>
      <c r="R173" s="157"/>
      <c r="S173" s="157"/>
      <c r="T173" s="157"/>
      <c r="U173" s="157"/>
      <c r="V173" s="157"/>
      <c r="W173" s="147"/>
      <c r="X173" s="147"/>
      <c r="Y173" s="147"/>
      <c r="Z173" s="147"/>
      <c r="AA173" s="147"/>
      <c r="AB173" s="147"/>
      <c r="AC173" s="147"/>
      <c r="AD173" s="147" t="s">
        <v>189</v>
      </c>
      <c r="AE173" s="147">
        <v>0</v>
      </c>
      <c r="AF173" s="147"/>
      <c r="AG173" s="147"/>
      <c r="AH173" s="147"/>
      <c r="AI173" s="147"/>
      <c r="AJ173" s="147"/>
      <c r="AK173" s="147"/>
      <c r="AL173" s="147"/>
      <c r="AM173" s="147"/>
      <c r="AN173" s="147"/>
      <c r="AO173" s="147"/>
      <c r="AP173" s="147"/>
      <c r="AQ173" s="147"/>
      <c r="AR173" s="147"/>
      <c r="AS173" s="147"/>
      <c r="AT173" s="147"/>
      <c r="AU173" s="147"/>
      <c r="AV173" s="147"/>
      <c r="AW173" s="147"/>
      <c r="AX173" s="147"/>
      <c r="AY173" s="147"/>
      <c r="AZ173" s="147"/>
      <c r="BA173" s="147"/>
      <c r="BB173" s="147"/>
      <c r="BC173" s="147"/>
      <c r="BD173" s="147"/>
      <c r="BE173" s="147"/>
    </row>
    <row r="174" spans="1:57" outlineLevel="3" x14ac:dyDescent="0.2">
      <c r="A174" s="154"/>
      <c r="B174" s="155"/>
      <c r="C174" s="186" t="s">
        <v>896</v>
      </c>
      <c r="D174" s="158"/>
      <c r="E174" s="159">
        <v>0.45590000000000003</v>
      </c>
      <c r="F174" s="157"/>
      <c r="G174" s="157"/>
      <c r="H174" s="157"/>
      <c r="I174" s="157"/>
      <c r="J174" s="157"/>
      <c r="K174" s="157"/>
      <c r="L174" s="157"/>
      <c r="M174" s="157"/>
      <c r="N174" s="156"/>
      <c r="O174" s="156"/>
      <c r="P174" s="156"/>
      <c r="Q174" s="156"/>
      <c r="R174" s="157"/>
      <c r="S174" s="157"/>
      <c r="T174" s="157"/>
      <c r="U174" s="157"/>
      <c r="V174" s="157"/>
      <c r="W174" s="147"/>
      <c r="X174" s="147"/>
      <c r="Y174" s="147"/>
      <c r="Z174" s="147"/>
      <c r="AA174" s="147"/>
      <c r="AB174" s="147"/>
      <c r="AC174" s="147"/>
      <c r="AD174" s="147" t="s">
        <v>189</v>
      </c>
      <c r="AE174" s="147">
        <v>0</v>
      </c>
      <c r="AF174" s="147"/>
      <c r="AG174" s="147"/>
      <c r="AH174" s="147"/>
      <c r="AI174" s="147"/>
      <c r="AJ174" s="147"/>
      <c r="AK174" s="147"/>
      <c r="AL174" s="147"/>
      <c r="AM174" s="147"/>
      <c r="AN174" s="147"/>
      <c r="AO174" s="147"/>
      <c r="AP174" s="147"/>
      <c r="AQ174" s="147"/>
      <c r="AR174" s="147"/>
      <c r="AS174" s="147"/>
      <c r="AT174" s="147"/>
      <c r="AU174" s="147"/>
      <c r="AV174" s="147"/>
      <c r="AW174" s="147"/>
      <c r="AX174" s="147"/>
      <c r="AY174" s="147"/>
      <c r="AZ174" s="147"/>
      <c r="BA174" s="147"/>
      <c r="BB174" s="147"/>
      <c r="BC174" s="147"/>
      <c r="BD174" s="147"/>
      <c r="BE174" s="147"/>
    </row>
    <row r="175" spans="1:57" outlineLevel="3" x14ac:dyDescent="0.2">
      <c r="A175" s="154"/>
      <c r="B175" s="155"/>
      <c r="C175" s="186" t="s">
        <v>897</v>
      </c>
      <c r="D175" s="158"/>
      <c r="E175" s="159">
        <v>1.84775</v>
      </c>
      <c r="F175" s="157"/>
      <c r="G175" s="157"/>
      <c r="H175" s="157"/>
      <c r="I175" s="157"/>
      <c r="J175" s="157"/>
      <c r="K175" s="157"/>
      <c r="L175" s="157"/>
      <c r="M175" s="157"/>
      <c r="N175" s="156"/>
      <c r="O175" s="156"/>
      <c r="P175" s="156"/>
      <c r="Q175" s="156"/>
      <c r="R175" s="157"/>
      <c r="S175" s="157"/>
      <c r="T175" s="157"/>
      <c r="U175" s="157"/>
      <c r="V175" s="157"/>
      <c r="W175" s="147"/>
      <c r="X175" s="147"/>
      <c r="Y175" s="147"/>
      <c r="Z175" s="147"/>
      <c r="AA175" s="147"/>
      <c r="AB175" s="147"/>
      <c r="AC175" s="147"/>
      <c r="AD175" s="147" t="s">
        <v>189</v>
      </c>
      <c r="AE175" s="147">
        <v>0</v>
      </c>
      <c r="AF175" s="147"/>
      <c r="AG175" s="147"/>
      <c r="AH175" s="147"/>
      <c r="AI175" s="147"/>
      <c r="AJ175" s="147"/>
      <c r="AK175" s="147"/>
      <c r="AL175" s="147"/>
      <c r="AM175" s="147"/>
      <c r="AN175" s="147"/>
      <c r="AO175" s="147"/>
      <c r="AP175" s="147"/>
      <c r="AQ175" s="147"/>
      <c r="AR175" s="147"/>
      <c r="AS175" s="147"/>
      <c r="AT175" s="147"/>
      <c r="AU175" s="147"/>
      <c r="AV175" s="147"/>
      <c r="AW175" s="147"/>
      <c r="AX175" s="147"/>
      <c r="AY175" s="147"/>
      <c r="AZ175" s="147"/>
      <c r="BA175" s="147"/>
      <c r="BB175" s="147"/>
      <c r="BC175" s="147"/>
      <c r="BD175" s="147"/>
      <c r="BE175" s="147"/>
    </row>
    <row r="176" spans="1:57" outlineLevel="2" x14ac:dyDescent="0.2">
      <c r="A176" s="154"/>
      <c r="B176" s="155"/>
      <c r="C176" s="730"/>
      <c r="D176" s="731"/>
      <c r="E176" s="731"/>
      <c r="F176" s="731"/>
      <c r="G176" s="731"/>
      <c r="H176" s="157"/>
      <c r="I176" s="157"/>
      <c r="J176" s="157"/>
      <c r="K176" s="157"/>
      <c r="L176" s="157"/>
      <c r="M176" s="157"/>
      <c r="N176" s="156"/>
      <c r="O176" s="156"/>
      <c r="P176" s="156"/>
      <c r="Q176" s="156"/>
      <c r="R176" s="157"/>
      <c r="S176" s="157"/>
      <c r="T176" s="157"/>
      <c r="U176" s="157"/>
      <c r="V176" s="157"/>
      <c r="W176" s="147"/>
      <c r="X176" s="147"/>
      <c r="Y176" s="147"/>
      <c r="Z176" s="147"/>
      <c r="AA176" s="147"/>
      <c r="AB176" s="147"/>
      <c r="AC176" s="147"/>
      <c r="AD176" s="147" t="s">
        <v>190</v>
      </c>
      <c r="AE176" s="147"/>
      <c r="AF176" s="147"/>
      <c r="AG176" s="147"/>
      <c r="AH176" s="147"/>
      <c r="AI176" s="147"/>
      <c r="AJ176" s="147"/>
      <c r="AK176" s="147"/>
      <c r="AL176" s="147"/>
      <c r="AM176" s="147"/>
      <c r="AN176" s="147"/>
      <c r="AO176" s="147"/>
      <c r="AP176" s="147"/>
      <c r="AQ176" s="147"/>
      <c r="AR176" s="147"/>
      <c r="AS176" s="147"/>
      <c r="AT176" s="147"/>
      <c r="AU176" s="147"/>
      <c r="AV176" s="147"/>
      <c r="AW176" s="147"/>
      <c r="AX176" s="147"/>
      <c r="AY176" s="147"/>
      <c r="AZ176" s="147"/>
      <c r="BA176" s="147"/>
      <c r="BB176" s="147"/>
      <c r="BC176" s="147"/>
      <c r="BD176" s="147"/>
      <c r="BE176" s="147"/>
    </row>
    <row r="177" spans="1:57" ht="33.75" outlineLevel="1" x14ac:dyDescent="0.2">
      <c r="A177" s="177">
        <v>28</v>
      </c>
      <c r="B177" s="178" t="s">
        <v>898</v>
      </c>
      <c r="C177" s="185" t="s">
        <v>899</v>
      </c>
      <c r="D177" s="179" t="s">
        <v>182</v>
      </c>
      <c r="E177" s="180">
        <v>4.38</v>
      </c>
      <c r="F177" s="181"/>
      <c r="G177" s="182">
        <f>ROUND(E177*F177,2)</f>
        <v>0</v>
      </c>
      <c r="H177" s="181">
        <v>29.21</v>
      </c>
      <c r="I177" s="182">
        <f>ROUND(E177*H177,2)</f>
        <v>127.94</v>
      </c>
      <c r="J177" s="181">
        <v>365.29</v>
      </c>
      <c r="K177" s="182">
        <f>ROUND(E177*J177,2)</f>
        <v>1599.97</v>
      </c>
      <c r="L177" s="182">
        <v>21</v>
      </c>
      <c r="M177" s="182">
        <f>G177*(1+L177/100)</f>
        <v>0</v>
      </c>
      <c r="N177" s="180">
        <v>1E-3</v>
      </c>
      <c r="O177" s="180">
        <f>ROUND(E177*N177,2)</f>
        <v>0</v>
      </c>
      <c r="P177" s="180">
        <v>6.3E-2</v>
      </c>
      <c r="Q177" s="180">
        <f>ROUND(E177*P177,2)</f>
        <v>0.28000000000000003</v>
      </c>
      <c r="R177" s="157">
        <v>0.71799999999999997</v>
      </c>
      <c r="S177" s="157">
        <f>ROUND(E177*R177,2)</f>
        <v>3.14</v>
      </c>
      <c r="T177" s="157"/>
      <c r="U177" s="157" t="s">
        <v>183</v>
      </c>
      <c r="V177" s="157" t="s">
        <v>184</v>
      </c>
      <c r="W177" s="147"/>
      <c r="X177" s="147"/>
      <c r="Y177" s="147"/>
      <c r="Z177" s="147"/>
      <c r="AA177" s="147"/>
      <c r="AB177" s="147"/>
      <c r="AC177" s="147"/>
      <c r="AD177" s="147" t="s">
        <v>185</v>
      </c>
      <c r="AE177" s="147"/>
      <c r="AF177" s="147"/>
      <c r="AG177" s="147"/>
      <c r="AH177" s="147"/>
      <c r="AI177" s="147"/>
      <c r="AJ177" s="147"/>
      <c r="AK177" s="147"/>
      <c r="AL177" s="147"/>
      <c r="AM177" s="147"/>
      <c r="AN177" s="147"/>
      <c r="AO177" s="147"/>
      <c r="AP177" s="147"/>
      <c r="AQ177" s="147"/>
      <c r="AR177" s="147"/>
      <c r="AS177" s="147"/>
      <c r="AT177" s="147"/>
      <c r="AU177" s="147"/>
      <c r="AV177" s="147"/>
      <c r="AW177" s="147"/>
      <c r="AX177" s="147"/>
      <c r="AY177" s="147"/>
      <c r="AZ177" s="147"/>
      <c r="BA177" s="147"/>
      <c r="BB177" s="147"/>
      <c r="BC177" s="147"/>
      <c r="BD177" s="147"/>
      <c r="BE177" s="147"/>
    </row>
    <row r="178" spans="1:57" outlineLevel="2" x14ac:dyDescent="0.2">
      <c r="A178" s="154"/>
      <c r="B178" s="155"/>
      <c r="C178" s="186" t="s">
        <v>839</v>
      </c>
      <c r="D178" s="158"/>
      <c r="E178" s="159"/>
      <c r="F178" s="157"/>
      <c r="G178" s="157"/>
      <c r="H178" s="157"/>
      <c r="I178" s="157"/>
      <c r="J178" s="157"/>
      <c r="K178" s="157"/>
      <c r="L178" s="157"/>
      <c r="M178" s="157"/>
      <c r="N178" s="156"/>
      <c r="O178" s="156"/>
      <c r="P178" s="156"/>
      <c r="Q178" s="156"/>
      <c r="R178" s="157"/>
      <c r="S178" s="157"/>
      <c r="T178" s="157"/>
      <c r="U178" s="157"/>
      <c r="V178" s="157"/>
      <c r="W178" s="147"/>
      <c r="X178" s="147"/>
      <c r="Y178" s="147"/>
      <c r="Z178" s="147"/>
      <c r="AA178" s="147"/>
      <c r="AB178" s="147"/>
      <c r="AC178" s="147"/>
      <c r="AD178" s="147" t="s">
        <v>189</v>
      </c>
      <c r="AE178" s="147">
        <v>0</v>
      </c>
      <c r="AF178" s="147"/>
      <c r="AG178" s="147"/>
      <c r="AH178" s="147"/>
      <c r="AI178" s="147"/>
      <c r="AJ178" s="147"/>
      <c r="AK178" s="147"/>
      <c r="AL178" s="147"/>
      <c r="AM178" s="147"/>
      <c r="AN178" s="147"/>
      <c r="AO178" s="147"/>
      <c r="AP178" s="147"/>
      <c r="AQ178" s="147"/>
      <c r="AR178" s="147"/>
      <c r="AS178" s="147"/>
      <c r="AT178" s="147"/>
      <c r="AU178" s="147"/>
      <c r="AV178" s="147"/>
      <c r="AW178" s="147"/>
      <c r="AX178" s="147"/>
      <c r="AY178" s="147"/>
      <c r="AZ178" s="147"/>
      <c r="BA178" s="147"/>
      <c r="BB178" s="147"/>
      <c r="BC178" s="147"/>
      <c r="BD178" s="147"/>
      <c r="BE178" s="147"/>
    </row>
    <row r="179" spans="1:57" outlineLevel="3" x14ac:dyDescent="0.2">
      <c r="A179" s="154"/>
      <c r="B179" s="155"/>
      <c r="C179" s="186" t="s">
        <v>900</v>
      </c>
      <c r="D179" s="158"/>
      <c r="E179" s="159">
        <v>2.19</v>
      </c>
      <c r="F179" s="157"/>
      <c r="G179" s="157"/>
      <c r="H179" s="157"/>
      <c r="I179" s="157"/>
      <c r="J179" s="157"/>
      <c r="K179" s="157"/>
      <c r="L179" s="157"/>
      <c r="M179" s="157"/>
      <c r="N179" s="156"/>
      <c r="O179" s="156"/>
      <c r="P179" s="156"/>
      <c r="Q179" s="156"/>
      <c r="R179" s="157"/>
      <c r="S179" s="157"/>
      <c r="T179" s="157"/>
      <c r="U179" s="157"/>
      <c r="V179" s="157"/>
      <c r="W179" s="147"/>
      <c r="X179" s="147"/>
      <c r="Y179" s="147"/>
      <c r="Z179" s="147"/>
      <c r="AA179" s="147"/>
      <c r="AB179" s="147"/>
      <c r="AC179" s="147"/>
      <c r="AD179" s="147" t="s">
        <v>189</v>
      </c>
      <c r="AE179" s="147">
        <v>0</v>
      </c>
      <c r="AF179" s="147"/>
      <c r="AG179" s="147"/>
      <c r="AH179" s="147"/>
      <c r="AI179" s="147"/>
      <c r="AJ179" s="147"/>
      <c r="AK179" s="147"/>
      <c r="AL179" s="147"/>
      <c r="AM179" s="147"/>
      <c r="AN179" s="147"/>
      <c r="AO179" s="147"/>
      <c r="AP179" s="147"/>
      <c r="AQ179" s="147"/>
      <c r="AR179" s="147"/>
      <c r="AS179" s="147"/>
      <c r="AT179" s="147"/>
      <c r="AU179" s="147"/>
      <c r="AV179" s="147"/>
      <c r="AW179" s="147"/>
      <c r="AX179" s="147"/>
      <c r="AY179" s="147"/>
      <c r="AZ179" s="147"/>
      <c r="BA179" s="147"/>
      <c r="BB179" s="147"/>
      <c r="BC179" s="147"/>
      <c r="BD179" s="147"/>
      <c r="BE179" s="147"/>
    </row>
    <row r="180" spans="1:57" outlineLevel="3" x14ac:dyDescent="0.2">
      <c r="A180" s="154"/>
      <c r="B180" s="155"/>
      <c r="C180" s="186" t="s">
        <v>901</v>
      </c>
      <c r="D180" s="158"/>
      <c r="E180" s="159">
        <v>2.19</v>
      </c>
      <c r="F180" s="157"/>
      <c r="G180" s="157"/>
      <c r="H180" s="157"/>
      <c r="I180" s="157"/>
      <c r="J180" s="157"/>
      <c r="K180" s="157"/>
      <c r="L180" s="157"/>
      <c r="M180" s="157"/>
      <c r="N180" s="156"/>
      <c r="O180" s="156"/>
      <c r="P180" s="156"/>
      <c r="Q180" s="156"/>
      <c r="R180" s="157"/>
      <c r="S180" s="157"/>
      <c r="T180" s="157"/>
      <c r="U180" s="157"/>
      <c r="V180" s="157"/>
      <c r="W180" s="147"/>
      <c r="X180" s="147"/>
      <c r="Y180" s="147"/>
      <c r="Z180" s="147"/>
      <c r="AA180" s="147"/>
      <c r="AB180" s="147"/>
      <c r="AC180" s="147"/>
      <c r="AD180" s="147" t="s">
        <v>189</v>
      </c>
      <c r="AE180" s="147">
        <v>0</v>
      </c>
      <c r="AF180" s="147"/>
      <c r="AG180" s="147"/>
      <c r="AH180" s="147"/>
      <c r="AI180" s="147"/>
      <c r="AJ180" s="147"/>
      <c r="AK180" s="147"/>
      <c r="AL180" s="147"/>
      <c r="AM180" s="147"/>
      <c r="AN180" s="147"/>
      <c r="AO180" s="147"/>
      <c r="AP180" s="147"/>
      <c r="AQ180" s="147"/>
      <c r="AR180" s="147"/>
      <c r="AS180" s="147"/>
      <c r="AT180" s="147"/>
      <c r="AU180" s="147"/>
      <c r="AV180" s="147"/>
      <c r="AW180" s="147"/>
      <c r="AX180" s="147"/>
      <c r="AY180" s="147"/>
      <c r="AZ180" s="147"/>
      <c r="BA180" s="147"/>
      <c r="BB180" s="147"/>
      <c r="BC180" s="147"/>
      <c r="BD180" s="147"/>
      <c r="BE180" s="147"/>
    </row>
    <row r="181" spans="1:57" outlineLevel="2" x14ac:dyDescent="0.2">
      <c r="A181" s="154"/>
      <c r="B181" s="155"/>
      <c r="C181" s="730"/>
      <c r="D181" s="731"/>
      <c r="E181" s="731"/>
      <c r="F181" s="731"/>
      <c r="G181" s="731"/>
      <c r="H181" s="157"/>
      <c r="I181" s="157"/>
      <c r="J181" s="157"/>
      <c r="K181" s="157"/>
      <c r="L181" s="157"/>
      <c r="M181" s="157"/>
      <c r="N181" s="156"/>
      <c r="O181" s="156"/>
      <c r="P181" s="156"/>
      <c r="Q181" s="156"/>
      <c r="R181" s="157"/>
      <c r="S181" s="157"/>
      <c r="T181" s="157"/>
      <c r="U181" s="157"/>
      <c r="V181" s="157"/>
      <c r="W181" s="147"/>
      <c r="X181" s="147"/>
      <c r="Y181" s="147"/>
      <c r="Z181" s="147"/>
      <c r="AA181" s="147"/>
      <c r="AB181" s="147"/>
      <c r="AC181" s="147"/>
      <c r="AD181" s="147" t="s">
        <v>190</v>
      </c>
      <c r="AE181" s="147"/>
      <c r="AF181" s="147"/>
      <c r="AG181" s="147"/>
      <c r="AH181" s="147"/>
      <c r="AI181" s="147"/>
      <c r="AJ181" s="147"/>
      <c r="AK181" s="147"/>
      <c r="AL181" s="147"/>
      <c r="AM181" s="147"/>
      <c r="AN181" s="147"/>
      <c r="AO181" s="147"/>
      <c r="AP181" s="147"/>
      <c r="AQ181" s="147"/>
      <c r="AR181" s="147"/>
      <c r="AS181" s="147"/>
      <c r="AT181" s="147"/>
      <c r="AU181" s="147"/>
      <c r="AV181" s="147"/>
      <c r="AW181" s="147"/>
      <c r="AX181" s="147"/>
      <c r="AY181" s="147"/>
      <c r="AZ181" s="147"/>
      <c r="BA181" s="147"/>
      <c r="BB181" s="147"/>
      <c r="BC181" s="147"/>
      <c r="BD181" s="147"/>
      <c r="BE181" s="147"/>
    </row>
    <row r="182" spans="1:57" outlineLevel="1" x14ac:dyDescent="0.2">
      <c r="A182" s="177">
        <v>29</v>
      </c>
      <c r="B182" s="178" t="s">
        <v>902</v>
      </c>
      <c r="C182" s="185" t="s">
        <v>903</v>
      </c>
      <c r="D182" s="179" t="s">
        <v>211</v>
      </c>
      <c r="E182" s="180">
        <v>2.915</v>
      </c>
      <c r="F182" s="181"/>
      <c r="G182" s="182">
        <f>ROUND(E182*F182,2)</f>
        <v>0</v>
      </c>
      <c r="H182" s="181">
        <v>0</v>
      </c>
      <c r="I182" s="182">
        <f>ROUND(E182*H182,2)</f>
        <v>0</v>
      </c>
      <c r="J182" s="181">
        <v>46.1</v>
      </c>
      <c r="K182" s="182">
        <f>ROUND(E182*J182,2)</f>
        <v>134.38</v>
      </c>
      <c r="L182" s="182">
        <v>21</v>
      </c>
      <c r="M182" s="182">
        <f>G182*(1+L182/100)</f>
        <v>0</v>
      </c>
      <c r="N182" s="180">
        <v>0</v>
      </c>
      <c r="O182" s="180">
        <f>ROUND(E182*N182,2)</f>
        <v>0</v>
      </c>
      <c r="P182" s="180">
        <v>1.1129999999999999E-2</v>
      </c>
      <c r="Q182" s="180">
        <f>ROUND(E182*P182,2)</f>
        <v>0.03</v>
      </c>
      <c r="R182" s="157">
        <v>8.3000000000000004E-2</v>
      </c>
      <c r="S182" s="157">
        <f>ROUND(E182*R182,2)</f>
        <v>0.24</v>
      </c>
      <c r="T182" s="157"/>
      <c r="U182" s="157" t="s">
        <v>183</v>
      </c>
      <c r="V182" s="157" t="s">
        <v>184</v>
      </c>
      <c r="W182" s="147"/>
      <c r="X182" s="147"/>
      <c r="Y182" s="147"/>
      <c r="Z182" s="147"/>
      <c r="AA182" s="147"/>
      <c r="AB182" s="147"/>
      <c r="AC182" s="147"/>
      <c r="AD182" s="147" t="s">
        <v>185</v>
      </c>
      <c r="AE182" s="147"/>
      <c r="AF182" s="147"/>
      <c r="AG182" s="147"/>
      <c r="AH182" s="147"/>
      <c r="AI182" s="147"/>
      <c r="AJ182" s="147"/>
      <c r="AK182" s="147"/>
      <c r="AL182" s="147"/>
      <c r="AM182" s="147"/>
      <c r="AN182" s="147"/>
      <c r="AO182" s="147"/>
      <c r="AP182" s="147"/>
      <c r="AQ182" s="147"/>
      <c r="AR182" s="147"/>
      <c r="AS182" s="147"/>
      <c r="AT182" s="147"/>
      <c r="AU182" s="147"/>
      <c r="AV182" s="147"/>
      <c r="AW182" s="147"/>
      <c r="AX182" s="147"/>
      <c r="AY182" s="147"/>
      <c r="AZ182" s="147"/>
      <c r="BA182" s="147"/>
      <c r="BB182" s="147"/>
      <c r="BC182" s="147"/>
      <c r="BD182" s="147"/>
      <c r="BE182" s="147"/>
    </row>
    <row r="183" spans="1:57" outlineLevel="2" x14ac:dyDescent="0.2">
      <c r="A183" s="154"/>
      <c r="B183" s="155"/>
      <c r="C183" s="186" t="s">
        <v>842</v>
      </c>
      <c r="D183" s="158"/>
      <c r="E183" s="159"/>
      <c r="F183" s="157"/>
      <c r="G183" s="157"/>
      <c r="H183" s="157"/>
      <c r="I183" s="157"/>
      <c r="J183" s="157"/>
      <c r="K183" s="157"/>
      <c r="L183" s="157"/>
      <c r="M183" s="157"/>
      <c r="N183" s="156"/>
      <c r="O183" s="156"/>
      <c r="P183" s="156"/>
      <c r="Q183" s="156"/>
      <c r="R183" s="157"/>
      <c r="S183" s="157"/>
      <c r="T183" s="157"/>
      <c r="U183" s="157"/>
      <c r="V183" s="157"/>
      <c r="W183" s="147"/>
      <c r="X183" s="147"/>
      <c r="Y183" s="147"/>
      <c r="Z183" s="147"/>
      <c r="AA183" s="147"/>
      <c r="AB183" s="147"/>
      <c r="AC183" s="147"/>
      <c r="AD183" s="147" t="s">
        <v>189</v>
      </c>
      <c r="AE183" s="147">
        <v>0</v>
      </c>
      <c r="AF183" s="147"/>
      <c r="AG183" s="147"/>
      <c r="AH183" s="147"/>
      <c r="AI183" s="147"/>
      <c r="AJ183" s="147"/>
      <c r="AK183" s="147"/>
      <c r="AL183" s="147"/>
      <c r="AM183" s="147"/>
      <c r="AN183" s="147"/>
      <c r="AO183" s="147"/>
      <c r="AP183" s="147"/>
      <c r="AQ183" s="147"/>
      <c r="AR183" s="147"/>
      <c r="AS183" s="147"/>
      <c r="AT183" s="147"/>
      <c r="AU183" s="147"/>
      <c r="AV183" s="147"/>
      <c r="AW183" s="147"/>
      <c r="AX183" s="147"/>
      <c r="AY183" s="147"/>
      <c r="AZ183" s="147"/>
      <c r="BA183" s="147"/>
      <c r="BB183" s="147"/>
      <c r="BC183" s="147"/>
      <c r="BD183" s="147"/>
      <c r="BE183" s="147"/>
    </row>
    <row r="184" spans="1:57" outlineLevel="3" x14ac:dyDescent="0.2">
      <c r="A184" s="154"/>
      <c r="B184" s="155"/>
      <c r="C184" s="186" t="s">
        <v>904</v>
      </c>
      <c r="D184" s="158"/>
      <c r="E184" s="159">
        <v>0.97</v>
      </c>
      <c r="F184" s="157"/>
      <c r="G184" s="157"/>
      <c r="H184" s="157"/>
      <c r="I184" s="157"/>
      <c r="J184" s="157"/>
      <c r="K184" s="157"/>
      <c r="L184" s="157"/>
      <c r="M184" s="157"/>
      <c r="N184" s="156"/>
      <c r="O184" s="156"/>
      <c r="P184" s="156"/>
      <c r="Q184" s="156"/>
      <c r="R184" s="157"/>
      <c r="S184" s="157"/>
      <c r="T184" s="157"/>
      <c r="U184" s="157"/>
      <c r="V184" s="157"/>
      <c r="W184" s="147"/>
      <c r="X184" s="147"/>
      <c r="Y184" s="147"/>
      <c r="Z184" s="147"/>
      <c r="AA184" s="147"/>
      <c r="AB184" s="147"/>
      <c r="AC184" s="147"/>
      <c r="AD184" s="147" t="s">
        <v>189</v>
      </c>
      <c r="AE184" s="147">
        <v>0</v>
      </c>
      <c r="AF184" s="147"/>
      <c r="AG184" s="147"/>
      <c r="AH184" s="147"/>
      <c r="AI184" s="147"/>
      <c r="AJ184" s="147"/>
      <c r="AK184" s="147"/>
      <c r="AL184" s="147"/>
      <c r="AM184" s="147"/>
      <c r="AN184" s="147"/>
      <c r="AO184" s="147"/>
      <c r="AP184" s="147"/>
      <c r="AQ184" s="147"/>
      <c r="AR184" s="147"/>
      <c r="AS184" s="147"/>
      <c r="AT184" s="147"/>
      <c r="AU184" s="147"/>
      <c r="AV184" s="147"/>
      <c r="AW184" s="147"/>
      <c r="AX184" s="147"/>
      <c r="AY184" s="147"/>
      <c r="AZ184" s="147"/>
      <c r="BA184" s="147"/>
      <c r="BB184" s="147"/>
      <c r="BC184" s="147"/>
      <c r="BD184" s="147"/>
      <c r="BE184" s="147"/>
    </row>
    <row r="185" spans="1:57" outlineLevel="3" x14ac:dyDescent="0.2">
      <c r="A185" s="154"/>
      <c r="B185" s="155"/>
      <c r="C185" s="186" t="s">
        <v>905</v>
      </c>
      <c r="D185" s="158"/>
      <c r="E185" s="159">
        <v>1.9450000000000001</v>
      </c>
      <c r="F185" s="157"/>
      <c r="G185" s="157"/>
      <c r="H185" s="157"/>
      <c r="I185" s="157"/>
      <c r="J185" s="157"/>
      <c r="K185" s="157"/>
      <c r="L185" s="157"/>
      <c r="M185" s="157"/>
      <c r="N185" s="156"/>
      <c r="O185" s="156"/>
      <c r="P185" s="156"/>
      <c r="Q185" s="156"/>
      <c r="R185" s="157"/>
      <c r="S185" s="157"/>
      <c r="T185" s="157"/>
      <c r="U185" s="157"/>
      <c r="V185" s="157"/>
      <c r="W185" s="147"/>
      <c r="X185" s="147"/>
      <c r="Y185" s="147"/>
      <c r="Z185" s="147"/>
      <c r="AA185" s="147"/>
      <c r="AB185" s="147"/>
      <c r="AC185" s="147"/>
      <c r="AD185" s="147" t="s">
        <v>189</v>
      </c>
      <c r="AE185" s="147">
        <v>0</v>
      </c>
      <c r="AF185" s="147"/>
      <c r="AG185" s="147"/>
      <c r="AH185" s="147"/>
      <c r="AI185" s="147"/>
      <c r="AJ185" s="147"/>
      <c r="AK185" s="147"/>
      <c r="AL185" s="147"/>
      <c r="AM185" s="147"/>
      <c r="AN185" s="147"/>
      <c r="AO185" s="147"/>
      <c r="AP185" s="147"/>
      <c r="AQ185" s="147"/>
      <c r="AR185" s="147"/>
      <c r="AS185" s="147"/>
      <c r="AT185" s="147"/>
      <c r="AU185" s="147"/>
      <c r="AV185" s="147"/>
      <c r="AW185" s="147"/>
      <c r="AX185" s="147"/>
      <c r="AY185" s="147"/>
      <c r="AZ185" s="147"/>
      <c r="BA185" s="147"/>
      <c r="BB185" s="147"/>
      <c r="BC185" s="147"/>
      <c r="BD185" s="147"/>
      <c r="BE185" s="147"/>
    </row>
    <row r="186" spans="1:57" outlineLevel="2" x14ac:dyDescent="0.2">
      <c r="A186" s="154"/>
      <c r="B186" s="155"/>
      <c r="C186" s="730"/>
      <c r="D186" s="731"/>
      <c r="E186" s="731"/>
      <c r="F186" s="731"/>
      <c r="G186" s="731"/>
      <c r="H186" s="157"/>
      <c r="I186" s="157"/>
      <c r="J186" s="157"/>
      <c r="K186" s="157"/>
      <c r="L186" s="157"/>
      <c r="M186" s="157"/>
      <c r="N186" s="156"/>
      <c r="O186" s="156"/>
      <c r="P186" s="156"/>
      <c r="Q186" s="156"/>
      <c r="R186" s="157"/>
      <c r="S186" s="157"/>
      <c r="T186" s="157"/>
      <c r="U186" s="157"/>
      <c r="V186" s="157"/>
      <c r="W186" s="147"/>
      <c r="X186" s="147"/>
      <c r="Y186" s="147"/>
      <c r="Z186" s="147"/>
      <c r="AA186" s="147"/>
      <c r="AB186" s="147"/>
      <c r="AC186" s="147"/>
      <c r="AD186" s="147" t="s">
        <v>190</v>
      </c>
      <c r="AE186" s="147"/>
      <c r="AF186" s="147"/>
      <c r="AG186" s="147"/>
      <c r="AH186" s="147"/>
      <c r="AI186" s="147"/>
      <c r="AJ186" s="147"/>
      <c r="AK186" s="147"/>
      <c r="AL186" s="147"/>
      <c r="AM186" s="147"/>
      <c r="AN186" s="147"/>
      <c r="AO186" s="147"/>
      <c r="AP186" s="147"/>
      <c r="AQ186" s="147"/>
      <c r="AR186" s="147"/>
      <c r="AS186" s="147"/>
      <c r="AT186" s="147"/>
      <c r="AU186" s="147"/>
      <c r="AV186" s="147"/>
      <c r="AW186" s="147"/>
      <c r="AX186" s="147"/>
      <c r="AY186" s="147"/>
      <c r="AZ186" s="147"/>
      <c r="BA186" s="147"/>
      <c r="BB186" s="147"/>
      <c r="BC186" s="147"/>
      <c r="BD186" s="147"/>
      <c r="BE186" s="147"/>
    </row>
    <row r="187" spans="1:57" outlineLevel="1" x14ac:dyDescent="0.2">
      <c r="A187" s="177">
        <v>30</v>
      </c>
      <c r="B187" s="178" t="s">
        <v>906</v>
      </c>
      <c r="C187" s="185" t="s">
        <v>907</v>
      </c>
      <c r="D187" s="179" t="s">
        <v>182</v>
      </c>
      <c r="E187" s="180">
        <v>15.85</v>
      </c>
      <c r="F187" s="181"/>
      <c r="G187" s="182">
        <f>ROUND(E187*F187,2)</f>
        <v>0</v>
      </c>
      <c r="H187" s="181">
        <v>0</v>
      </c>
      <c r="I187" s="182">
        <f>ROUND(E187*H187,2)</f>
        <v>0</v>
      </c>
      <c r="J187" s="181">
        <v>140</v>
      </c>
      <c r="K187" s="182">
        <f>ROUND(E187*J187,2)</f>
        <v>2219</v>
      </c>
      <c r="L187" s="182">
        <v>21</v>
      </c>
      <c r="M187" s="182">
        <f>G187*(1+L187/100)</f>
        <v>0</v>
      </c>
      <c r="N187" s="180">
        <v>3.3E-4</v>
      </c>
      <c r="O187" s="180">
        <f>ROUND(E187*N187,2)</f>
        <v>0.01</v>
      </c>
      <c r="P187" s="180">
        <v>1.183E-2</v>
      </c>
      <c r="Q187" s="180">
        <f>ROUND(E187*P187,2)</f>
        <v>0.19</v>
      </c>
      <c r="R187" s="157">
        <v>0.35</v>
      </c>
      <c r="S187" s="157">
        <f>ROUND(E187*R187,2)</f>
        <v>5.55</v>
      </c>
      <c r="T187" s="157"/>
      <c r="U187" s="157" t="s">
        <v>183</v>
      </c>
      <c r="V187" s="157" t="s">
        <v>184</v>
      </c>
      <c r="W187" s="147"/>
      <c r="X187" s="147"/>
      <c r="Y187" s="147"/>
      <c r="Z187" s="147"/>
      <c r="AA187" s="147"/>
      <c r="AB187" s="147"/>
      <c r="AC187" s="147"/>
      <c r="AD187" s="147" t="s">
        <v>185</v>
      </c>
      <c r="AE187" s="147"/>
      <c r="AF187" s="147"/>
      <c r="AG187" s="147"/>
      <c r="AH187" s="147"/>
      <c r="AI187" s="147"/>
      <c r="AJ187" s="147"/>
      <c r="AK187" s="147"/>
      <c r="AL187" s="147"/>
      <c r="AM187" s="147"/>
      <c r="AN187" s="147"/>
      <c r="AO187" s="147"/>
      <c r="AP187" s="147"/>
      <c r="AQ187" s="147"/>
      <c r="AR187" s="147"/>
      <c r="AS187" s="147"/>
      <c r="AT187" s="147"/>
      <c r="AU187" s="147"/>
      <c r="AV187" s="147"/>
      <c r="AW187" s="147"/>
      <c r="AX187" s="147"/>
      <c r="AY187" s="147"/>
      <c r="AZ187" s="147"/>
      <c r="BA187" s="147"/>
      <c r="BB187" s="147"/>
      <c r="BC187" s="147"/>
      <c r="BD187" s="147"/>
      <c r="BE187" s="147"/>
    </row>
    <row r="188" spans="1:57" outlineLevel="2" x14ac:dyDescent="0.2">
      <c r="A188" s="154"/>
      <c r="B188" s="155"/>
      <c r="C188" s="186" t="s">
        <v>908</v>
      </c>
      <c r="D188" s="158"/>
      <c r="E188" s="159"/>
      <c r="F188" s="157"/>
      <c r="G188" s="157"/>
      <c r="H188" s="157"/>
      <c r="I188" s="157"/>
      <c r="J188" s="157"/>
      <c r="K188" s="157"/>
      <c r="L188" s="157"/>
      <c r="M188" s="157"/>
      <c r="N188" s="156"/>
      <c r="O188" s="156"/>
      <c r="P188" s="156"/>
      <c r="Q188" s="156"/>
      <c r="R188" s="157"/>
      <c r="S188" s="157"/>
      <c r="T188" s="157"/>
      <c r="U188" s="157"/>
      <c r="V188" s="157"/>
      <c r="W188" s="147"/>
      <c r="X188" s="147"/>
      <c r="Y188" s="147"/>
      <c r="Z188" s="147"/>
      <c r="AA188" s="147"/>
      <c r="AB188" s="147"/>
      <c r="AC188" s="147"/>
      <c r="AD188" s="147" t="s">
        <v>189</v>
      </c>
      <c r="AE188" s="147">
        <v>0</v>
      </c>
      <c r="AF188" s="147"/>
      <c r="AG188" s="147"/>
      <c r="AH188" s="147"/>
      <c r="AI188" s="147"/>
      <c r="AJ188" s="147"/>
      <c r="AK188" s="147"/>
      <c r="AL188" s="147"/>
      <c r="AM188" s="147"/>
      <c r="AN188" s="147"/>
      <c r="AO188" s="147"/>
      <c r="AP188" s="147"/>
      <c r="AQ188" s="147"/>
      <c r="AR188" s="147"/>
      <c r="AS188" s="147"/>
      <c r="AT188" s="147"/>
      <c r="AU188" s="147"/>
      <c r="AV188" s="147"/>
      <c r="AW188" s="147"/>
      <c r="AX188" s="147"/>
      <c r="AY188" s="147"/>
      <c r="AZ188" s="147"/>
      <c r="BA188" s="147"/>
      <c r="BB188" s="147"/>
      <c r="BC188" s="147"/>
      <c r="BD188" s="147"/>
      <c r="BE188" s="147"/>
    </row>
    <row r="189" spans="1:57" outlineLevel="3" x14ac:dyDescent="0.2">
      <c r="A189" s="154"/>
      <c r="B189" s="155"/>
      <c r="C189" s="186" t="s">
        <v>806</v>
      </c>
      <c r="D189" s="158"/>
      <c r="E189" s="159">
        <v>7.8</v>
      </c>
      <c r="F189" s="157"/>
      <c r="G189" s="157"/>
      <c r="H189" s="157"/>
      <c r="I189" s="157"/>
      <c r="J189" s="157"/>
      <c r="K189" s="157"/>
      <c r="L189" s="157"/>
      <c r="M189" s="157"/>
      <c r="N189" s="156"/>
      <c r="O189" s="156"/>
      <c r="P189" s="156"/>
      <c r="Q189" s="156"/>
      <c r="R189" s="157"/>
      <c r="S189" s="157"/>
      <c r="T189" s="157"/>
      <c r="U189" s="157"/>
      <c r="V189" s="157"/>
      <c r="W189" s="147"/>
      <c r="X189" s="147"/>
      <c r="Y189" s="147"/>
      <c r="Z189" s="147"/>
      <c r="AA189" s="147"/>
      <c r="AB189" s="147"/>
      <c r="AC189" s="147"/>
      <c r="AD189" s="147" t="s">
        <v>189</v>
      </c>
      <c r="AE189" s="147">
        <v>0</v>
      </c>
      <c r="AF189" s="147"/>
      <c r="AG189" s="147"/>
      <c r="AH189" s="147"/>
      <c r="AI189" s="147"/>
      <c r="AJ189" s="147"/>
      <c r="AK189" s="147"/>
      <c r="AL189" s="147"/>
      <c r="AM189" s="147"/>
      <c r="AN189" s="147"/>
      <c r="AO189" s="147"/>
      <c r="AP189" s="147"/>
      <c r="AQ189" s="147"/>
      <c r="AR189" s="147"/>
      <c r="AS189" s="147"/>
      <c r="AT189" s="147"/>
      <c r="AU189" s="147"/>
      <c r="AV189" s="147"/>
      <c r="AW189" s="147"/>
      <c r="AX189" s="147"/>
      <c r="AY189" s="147"/>
      <c r="AZ189" s="147"/>
      <c r="BA189" s="147"/>
      <c r="BB189" s="147"/>
      <c r="BC189" s="147"/>
      <c r="BD189" s="147"/>
      <c r="BE189" s="147"/>
    </row>
    <row r="190" spans="1:57" outlineLevel="3" x14ac:dyDescent="0.2">
      <c r="A190" s="154"/>
      <c r="B190" s="155"/>
      <c r="C190" s="186" t="s">
        <v>807</v>
      </c>
      <c r="D190" s="158"/>
      <c r="E190" s="159">
        <v>4.4000000000000004</v>
      </c>
      <c r="F190" s="157"/>
      <c r="G190" s="157"/>
      <c r="H190" s="157"/>
      <c r="I190" s="157"/>
      <c r="J190" s="157"/>
      <c r="K190" s="157"/>
      <c r="L190" s="157"/>
      <c r="M190" s="157"/>
      <c r="N190" s="156"/>
      <c r="O190" s="156"/>
      <c r="P190" s="156"/>
      <c r="Q190" s="156"/>
      <c r="R190" s="157"/>
      <c r="S190" s="157"/>
      <c r="T190" s="157"/>
      <c r="U190" s="157"/>
      <c r="V190" s="157"/>
      <c r="W190" s="147"/>
      <c r="X190" s="147"/>
      <c r="Y190" s="147"/>
      <c r="Z190" s="147"/>
      <c r="AA190" s="147"/>
      <c r="AB190" s="147"/>
      <c r="AC190" s="147"/>
      <c r="AD190" s="147" t="s">
        <v>189</v>
      </c>
      <c r="AE190" s="147">
        <v>0</v>
      </c>
      <c r="AF190" s="147"/>
      <c r="AG190" s="147"/>
      <c r="AH190" s="147"/>
      <c r="AI190" s="147"/>
      <c r="AJ190" s="147"/>
      <c r="AK190" s="147"/>
      <c r="AL190" s="147"/>
      <c r="AM190" s="147"/>
      <c r="AN190" s="147"/>
      <c r="AO190" s="147"/>
      <c r="AP190" s="147"/>
      <c r="AQ190" s="147"/>
      <c r="AR190" s="147"/>
      <c r="AS190" s="147"/>
      <c r="AT190" s="147"/>
      <c r="AU190" s="147"/>
      <c r="AV190" s="147"/>
      <c r="AW190" s="147"/>
      <c r="AX190" s="147"/>
      <c r="AY190" s="147"/>
      <c r="AZ190" s="147"/>
      <c r="BA190" s="147"/>
      <c r="BB190" s="147"/>
      <c r="BC190" s="147"/>
      <c r="BD190" s="147"/>
      <c r="BE190" s="147"/>
    </row>
    <row r="191" spans="1:57" outlineLevel="3" x14ac:dyDescent="0.2">
      <c r="A191" s="154"/>
      <c r="B191" s="155"/>
      <c r="C191" s="186" t="s">
        <v>808</v>
      </c>
      <c r="D191" s="158"/>
      <c r="E191" s="159">
        <v>2</v>
      </c>
      <c r="F191" s="157"/>
      <c r="G191" s="157"/>
      <c r="H191" s="157"/>
      <c r="I191" s="157"/>
      <c r="J191" s="157"/>
      <c r="K191" s="157"/>
      <c r="L191" s="157"/>
      <c r="M191" s="157"/>
      <c r="N191" s="156"/>
      <c r="O191" s="156"/>
      <c r="P191" s="156"/>
      <c r="Q191" s="156"/>
      <c r="R191" s="157"/>
      <c r="S191" s="157"/>
      <c r="T191" s="157"/>
      <c r="U191" s="157"/>
      <c r="V191" s="157"/>
      <c r="W191" s="147"/>
      <c r="X191" s="147"/>
      <c r="Y191" s="147"/>
      <c r="Z191" s="147"/>
      <c r="AA191" s="147"/>
      <c r="AB191" s="147"/>
      <c r="AC191" s="147"/>
      <c r="AD191" s="147" t="s">
        <v>189</v>
      </c>
      <c r="AE191" s="147">
        <v>0</v>
      </c>
      <c r="AF191" s="147"/>
      <c r="AG191" s="147"/>
      <c r="AH191" s="147"/>
      <c r="AI191" s="147"/>
      <c r="AJ191" s="147"/>
      <c r="AK191" s="147"/>
      <c r="AL191" s="147"/>
      <c r="AM191" s="147"/>
      <c r="AN191" s="147"/>
      <c r="AO191" s="147"/>
      <c r="AP191" s="147"/>
      <c r="AQ191" s="147"/>
      <c r="AR191" s="147"/>
      <c r="AS191" s="147"/>
      <c r="AT191" s="147"/>
      <c r="AU191" s="147"/>
      <c r="AV191" s="147"/>
      <c r="AW191" s="147"/>
      <c r="AX191" s="147"/>
      <c r="AY191" s="147"/>
      <c r="AZ191" s="147"/>
      <c r="BA191" s="147"/>
      <c r="BB191" s="147"/>
      <c r="BC191" s="147"/>
      <c r="BD191" s="147"/>
      <c r="BE191" s="147"/>
    </row>
    <row r="192" spans="1:57" outlineLevel="3" x14ac:dyDescent="0.2">
      <c r="A192" s="154"/>
      <c r="B192" s="155"/>
      <c r="C192" s="186" t="s">
        <v>809</v>
      </c>
      <c r="D192" s="158"/>
      <c r="E192" s="159">
        <v>1.65</v>
      </c>
      <c r="F192" s="157"/>
      <c r="G192" s="157"/>
      <c r="H192" s="157"/>
      <c r="I192" s="157"/>
      <c r="J192" s="157"/>
      <c r="K192" s="157"/>
      <c r="L192" s="157"/>
      <c r="M192" s="157"/>
      <c r="N192" s="156"/>
      <c r="O192" s="156"/>
      <c r="P192" s="156"/>
      <c r="Q192" s="156"/>
      <c r="R192" s="157"/>
      <c r="S192" s="157"/>
      <c r="T192" s="157"/>
      <c r="U192" s="157"/>
      <c r="V192" s="157"/>
      <c r="W192" s="147"/>
      <c r="X192" s="147"/>
      <c r="Y192" s="147"/>
      <c r="Z192" s="147"/>
      <c r="AA192" s="147"/>
      <c r="AB192" s="147"/>
      <c r="AC192" s="147"/>
      <c r="AD192" s="147" t="s">
        <v>189</v>
      </c>
      <c r="AE192" s="147">
        <v>0</v>
      </c>
      <c r="AF192" s="147"/>
      <c r="AG192" s="147"/>
      <c r="AH192" s="147"/>
      <c r="AI192" s="147"/>
      <c r="AJ192" s="147"/>
      <c r="AK192" s="147"/>
      <c r="AL192" s="147"/>
      <c r="AM192" s="147"/>
      <c r="AN192" s="147"/>
      <c r="AO192" s="147"/>
      <c r="AP192" s="147"/>
      <c r="AQ192" s="147"/>
      <c r="AR192" s="147"/>
      <c r="AS192" s="147"/>
      <c r="AT192" s="147"/>
      <c r="AU192" s="147"/>
      <c r="AV192" s="147"/>
      <c r="AW192" s="147"/>
      <c r="AX192" s="147"/>
      <c r="AY192" s="147"/>
      <c r="AZ192" s="147"/>
      <c r="BA192" s="147"/>
      <c r="BB192" s="147"/>
      <c r="BC192" s="147"/>
      <c r="BD192" s="147"/>
      <c r="BE192" s="147"/>
    </row>
    <row r="193" spans="1:57" outlineLevel="2" x14ac:dyDescent="0.2">
      <c r="A193" s="154"/>
      <c r="B193" s="155"/>
      <c r="C193" s="730"/>
      <c r="D193" s="731"/>
      <c r="E193" s="731"/>
      <c r="F193" s="731"/>
      <c r="G193" s="731"/>
      <c r="H193" s="157"/>
      <c r="I193" s="157"/>
      <c r="J193" s="157"/>
      <c r="K193" s="157"/>
      <c r="L193" s="157"/>
      <c r="M193" s="157"/>
      <c r="N193" s="156"/>
      <c r="O193" s="156"/>
      <c r="P193" s="156"/>
      <c r="Q193" s="156"/>
      <c r="R193" s="157"/>
      <c r="S193" s="157"/>
      <c r="T193" s="157"/>
      <c r="U193" s="157"/>
      <c r="V193" s="157"/>
      <c r="W193" s="147"/>
      <c r="X193" s="147"/>
      <c r="Y193" s="147"/>
      <c r="Z193" s="147"/>
      <c r="AA193" s="147"/>
      <c r="AB193" s="147"/>
      <c r="AC193" s="147"/>
      <c r="AD193" s="147" t="s">
        <v>190</v>
      </c>
      <c r="AE193" s="147"/>
      <c r="AF193" s="147"/>
      <c r="AG193" s="147"/>
      <c r="AH193" s="147"/>
      <c r="AI193" s="147"/>
      <c r="AJ193" s="147"/>
      <c r="AK193" s="147"/>
      <c r="AL193" s="147"/>
      <c r="AM193" s="147"/>
      <c r="AN193" s="147"/>
      <c r="AO193" s="147"/>
      <c r="AP193" s="147"/>
      <c r="AQ193" s="147"/>
      <c r="AR193" s="147"/>
      <c r="AS193" s="147"/>
      <c r="AT193" s="147"/>
      <c r="AU193" s="147"/>
      <c r="AV193" s="147"/>
      <c r="AW193" s="147"/>
      <c r="AX193" s="147"/>
      <c r="AY193" s="147"/>
      <c r="AZ193" s="147"/>
      <c r="BA193" s="147"/>
      <c r="BB193" s="147"/>
      <c r="BC193" s="147"/>
      <c r="BD193" s="147"/>
      <c r="BE193" s="147"/>
    </row>
    <row r="194" spans="1:57" outlineLevel="1" x14ac:dyDescent="0.2">
      <c r="A194" s="177">
        <v>31</v>
      </c>
      <c r="B194" s="178" t="s">
        <v>909</v>
      </c>
      <c r="C194" s="185" t="s">
        <v>910</v>
      </c>
      <c r="D194" s="179" t="s">
        <v>182</v>
      </c>
      <c r="E194" s="180">
        <v>2.7</v>
      </c>
      <c r="F194" s="181"/>
      <c r="G194" s="182">
        <f>ROUND(E194*F194,2)</f>
        <v>0</v>
      </c>
      <c r="H194" s="181">
        <v>0</v>
      </c>
      <c r="I194" s="182">
        <f>ROUND(E194*H194,2)</f>
        <v>0</v>
      </c>
      <c r="J194" s="181">
        <v>160</v>
      </c>
      <c r="K194" s="182">
        <f>ROUND(E194*J194,2)</f>
        <v>432</v>
      </c>
      <c r="L194" s="182">
        <v>21</v>
      </c>
      <c r="M194" s="182">
        <f>G194*(1+L194/100)</f>
        <v>0</v>
      </c>
      <c r="N194" s="180">
        <v>3.3E-4</v>
      </c>
      <c r="O194" s="180">
        <f>ROUND(E194*N194,2)</f>
        <v>0</v>
      </c>
      <c r="P194" s="180">
        <v>1.183E-2</v>
      </c>
      <c r="Q194" s="180">
        <f>ROUND(E194*P194,2)</f>
        <v>0.03</v>
      </c>
      <c r="R194" s="157">
        <v>0.35</v>
      </c>
      <c r="S194" s="157">
        <f>ROUND(E194*R194,2)</f>
        <v>0.95</v>
      </c>
      <c r="T194" s="157"/>
      <c r="U194" s="157" t="s">
        <v>183</v>
      </c>
      <c r="V194" s="157" t="s">
        <v>184</v>
      </c>
      <c r="W194" s="147"/>
      <c r="X194" s="147"/>
      <c r="Y194" s="147"/>
      <c r="Z194" s="147"/>
      <c r="AA194" s="147"/>
      <c r="AB194" s="147"/>
      <c r="AC194" s="147"/>
      <c r="AD194" s="147" t="s">
        <v>185</v>
      </c>
      <c r="AE194" s="147"/>
      <c r="AF194" s="147"/>
      <c r="AG194" s="147"/>
      <c r="AH194" s="147"/>
      <c r="AI194" s="147"/>
      <c r="AJ194" s="147"/>
      <c r="AK194" s="147"/>
      <c r="AL194" s="147"/>
      <c r="AM194" s="147"/>
      <c r="AN194" s="147"/>
      <c r="AO194" s="147"/>
      <c r="AP194" s="147"/>
      <c r="AQ194" s="147"/>
      <c r="AR194" s="147"/>
      <c r="AS194" s="147"/>
      <c r="AT194" s="147"/>
      <c r="AU194" s="147"/>
      <c r="AV194" s="147"/>
      <c r="AW194" s="147"/>
      <c r="AX194" s="147"/>
      <c r="AY194" s="147"/>
      <c r="AZ194" s="147"/>
      <c r="BA194" s="147"/>
      <c r="BB194" s="147"/>
      <c r="BC194" s="147"/>
      <c r="BD194" s="147"/>
      <c r="BE194" s="147"/>
    </row>
    <row r="195" spans="1:57" outlineLevel="2" x14ac:dyDescent="0.2">
      <c r="A195" s="154"/>
      <c r="B195" s="155"/>
      <c r="C195" s="186" t="s">
        <v>911</v>
      </c>
      <c r="D195" s="158"/>
      <c r="E195" s="159"/>
      <c r="F195" s="157"/>
      <c r="G195" s="157"/>
      <c r="H195" s="157"/>
      <c r="I195" s="157"/>
      <c r="J195" s="157"/>
      <c r="K195" s="157"/>
      <c r="L195" s="157"/>
      <c r="M195" s="157"/>
      <c r="N195" s="156"/>
      <c r="O195" s="156"/>
      <c r="P195" s="156"/>
      <c r="Q195" s="156"/>
      <c r="R195" s="157"/>
      <c r="S195" s="157"/>
      <c r="T195" s="157"/>
      <c r="U195" s="157"/>
      <c r="V195" s="157"/>
      <c r="W195" s="147"/>
      <c r="X195" s="147"/>
      <c r="Y195" s="147"/>
      <c r="Z195" s="147"/>
      <c r="AA195" s="147"/>
      <c r="AB195" s="147"/>
      <c r="AC195" s="147"/>
      <c r="AD195" s="147" t="s">
        <v>189</v>
      </c>
      <c r="AE195" s="147">
        <v>0</v>
      </c>
      <c r="AF195" s="147"/>
      <c r="AG195" s="147"/>
      <c r="AH195" s="147"/>
      <c r="AI195" s="147"/>
      <c r="AJ195" s="147"/>
      <c r="AK195" s="147"/>
      <c r="AL195" s="147"/>
      <c r="AM195" s="147"/>
      <c r="AN195" s="147"/>
      <c r="AO195" s="147"/>
      <c r="AP195" s="147"/>
      <c r="AQ195" s="147"/>
      <c r="AR195" s="147"/>
      <c r="AS195" s="147"/>
      <c r="AT195" s="147"/>
      <c r="AU195" s="147"/>
      <c r="AV195" s="147"/>
      <c r="AW195" s="147"/>
      <c r="AX195" s="147"/>
      <c r="AY195" s="147"/>
      <c r="AZ195" s="147"/>
      <c r="BA195" s="147"/>
      <c r="BB195" s="147"/>
      <c r="BC195" s="147"/>
      <c r="BD195" s="147"/>
      <c r="BE195" s="147"/>
    </row>
    <row r="196" spans="1:57" outlineLevel="3" x14ac:dyDescent="0.2">
      <c r="A196" s="154"/>
      <c r="B196" s="155"/>
      <c r="C196" s="186" t="s">
        <v>802</v>
      </c>
      <c r="D196" s="158"/>
      <c r="E196" s="159">
        <v>2.7</v>
      </c>
      <c r="F196" s="157"/>
      <c r="G196" s="157"/>
      <c r="H196" s="157"/>
      <c r="I196" s="157"/>
      <c r="J196" s="157"/>
      <c r="K196" s="157"/>
      <c r="L196" s="157"/>
      <c r="M196" s="157"/>
      <c r="N196" s="156"/>
      <c r="O196" s="156"/>
      <c r="P196" s="156"/>
      <c r="Q196" s="156"/>
      <c r="R196" s="157"/>
      <c r="S196" s="157"/>
      <c r="T196" s="157"/>
      <c r="U196" s="157"/>
      <c r="V196" s="157"/>
      <c r="W196" s="147"/>
      <c r="X196" s="147"/>
      <c r="Y196" s="147"/>
      <c r="Z196" s="147"/>
      <c r="AA196" s="147"/>
      <c r="AB196" s="147"/>
      <c r="AC196" s="147"/>
      <c r="AD196" s="147" t="s">
        <v>189</v>
      </c>
      <c r="AE196" s="147">
        <v>0</v>
      </c>
      <c r="AF196" s="147"/>
      <c r="AG196" s="147"/>
      <c r="AH196" s="147"/>
      <c r="AI196" s="147"/>
      <c r="AJ196" s="147"/>
      <c r="AK196" s="147"/>
      <c r="AL196" s="147"/>
      <c r="AM196" s="147"/>
      <c r="AN196" s="147"/>
      <c r="AO196" s="147"/>
      <c r="AP196" s="147"/>
      <c r="AQ196" s="147"/>
      <c r="AR196" s="147"/>
      <c r="AS196" s="147"/>
      <c r="AT196" s="147"/>
      <c r="AU196" s="147"/>
      <c r="AV196" s="147"/>
      <c r="AW196" s="147"/>
      <c r="AX196" s="147"/>
      <c r="AY196" s="147"/>
      <c r="AZ196" s="147"/>
      <c r="BA196" s="147"/>
      <c r="BB196" s="147"/>
      <c r="BC196" s="147"/>
      <c r="BD196" s="147"/>
      <c r="BE196" s="147"/>
    </row>
    <row r="197" spans="1:57" outlineLevel="2" x14ac:dyDescent="0.2">
      <c r="A197" s="154"/>
      <c r="B197" s="155"/>
      <c r="C197" s="730"/>
      <c r="D197" s="731"/>
      <c r="E197" s="731"/>
      <c r="F197" s="731"/>
      <c r="G197" s="731"/>
      <c r="H197" s="157"/>
      <c r="I197" s="157"/>
      <c r="J197" s="157"/>
      <c r="K197" s="157"/>
      <c r="L197" s="157"/>
      <c r="M197" s="157"/>
      <c r="N197" s="156"/>
      <c r="O197" s="156"/>
      <c r="P197" s="156"/>
      <c r="Q197" s="156"/>
      <c r="R197" s="157"/>
      <c r="S197" s="157"/>
      <c r="T197" s="157"/>
      <c r="U197" s="157"/>
      <c r="V197" s="157"/>
      <c r="W197" s="147"/>
      <c r="X197" s="147"/>
      <c r="Y197" s="147"/>
      <c r="Z197" s="147"/>
      <c r="AA197" s="147"/>
      <c r="AB197" s="147"/>
      <c r="AC197" s="147"/>
      <c r="AD197" s="147" t="s">
        <v>190</v>
      </c>
      <c r="AE197" s="147"/>
      <c r="AF197" s="147"/>
      <c r="AG197" s="147"/>
      <c r="AH197" s="147"/>
      <c r="AI197" s="147"/>
      <c r="AJ197" s="147"/>
      <c r="AK197" s="147"/>
      <c r="AL197" s="147"/>
      <c r="AM197" s="147"/>
      <c r="AN197" s="147"/>
      <c r="AO197" s="147"/>
      <c r="AP197" s="147"/>
      <c r="AQ197" s="147"/>
      <c r="AR197" s="147"/>
      <c r="AS197" s="147"/>
      <c r="AT197" s="147"/>
      <c r="AU197" s="147"/>
      <c r="AV197" s="147"/>
      <c r="AW197" s="147"/>
      <c r="AX197" s="147"/>
      <c r="AY197" s="147"/>
      <c r="AZ197" s="147"/>
      <c r="BA197" s="147"/>
      <c r="BB197" s="147"/>
      <c r="BC197" s="147"/>
      <c r="BD197" s="147"/>
      <c r="BE197" s="147"/>
    </row>
    <row r="198" spans="1:57" x14ac:dyDescent="0.2">
      <c r="A198" s="168" t="s">
        <v>178</v>
      </c>
      <c r="B198" s="169" t="s">
        <v>116</v>
      </c>
      <c r="C198" s="184" t="s">
        <v>117</v>
      </c>
      <c r="D198" s="170"/>
      <c r="E198" s="171"/>
      <c r="F198" s="172"/>
      <c r="G198" s="172">
        <f>SUMIF(AD199:AD201,"&lt;&gt;NOR",G199:G201)</f>
        <v>0</v>
      </c>
      <c r="H198" s="172"/>
      <c r="I198" s="172">
        <f>SUM(I199:I201)</f>
        <v>0</v>
      </c>
      <c r="J198" s="172"/>
      <c r="K198" s="172">
        <f>SUM(K199:K201)</f>
        <v>2923.22</v>
      </c>
      <c r="L198" s="172"/>
      <c r="M198" s="172">
        <f>SUM(M199:M201)</f>
        <v>0</v>
      </c>
      <c r="N198" s="171"/>
      <c r="O198" s="171">
        <f>SUM(O199:O201)</f>
        <v>0</v>
      </c>
      <c r="P198" s="171"/>
      <c r="Q198" s="171">
        <f>SUM(Q199:Q201)</f>
        <v>0</v>
      </c>
      <c r="R198" s="167"/>
      <c r="S198" s="167">
        <f>SUM(S199:S201)</f>
        <v>5.49</v>
      </c>
      <c r="T198" s="167"/>
      <c r="U198" s="167"/>
      <c r="V198" s="167"/>
      <c r="AD198" t="s">
        <v>179</v>
      </c>
    </row>
    <row r="199" spans="1:57" ht="22.5" outlineLevel="1" x14ac:dyDescent="0.2">
      <c r="A199" s="177">
        <v>32</v>
      </c>
      <c r="B199" s="178" t="s">
        <v>912</v>
      </c>
      <c r="C199" s="185" t="s">
        <v>913</v>
      </c>
      <c r="D199" s="179" t="s">
        <v>307</v>
      </c>
      <c r="E199" s="180">
        <v>2.61469</v>
      </c>
      <c r="F199" s="181"/>
      <c r="G199" s="182">
        <f>ROUND(E199*F199,2)</f>
        <v>0</v>
      </c>
      <c r="H199" s="181">
        <v>0</v>
      </c>
      <c r="I199" s="182">
        <f>ROUND(E199*H199,2)</f>
        <v>0</v>
      </c>
      <c r="J199" s="181">
        <v>1118</v>
      </c>
      <c r="K199" s="182">
        <f>ROUND(E199*J199,2)</f>
        <v>2923.22</v>
      </c>
      <c r="L199" s="182">
        <v>21</v>
      </c>
      <c r="M199" s="182">
        <f>G199*(1+L199/100)</f>
        <v>0</v>
      </c>
      <c r="N199" s="180">
        <v>0</v>
      </c>
      <c r="O199" s="180">
        <f>ROUND(E199*N199,2)</f>
        <v>0</v>
      </c>
      <c r="P199" s="180">
        <v>0</v>
      </c>
      <c r="Q199" s="180">
        <f>ROUND(E199*P199,2)</f>
        <v>0</v>
      </c>
      <c r="R199" s="157">
        <v>2.1</v>
      </c>
      <c r="S199" s="157">
        <f>ROUND(E199*R199,2)</f>
        <v>5.49</v>
      </c>
      <c r="T199" s="157"/>
      <c r="U199" s="157" t="s">
        <v>620</v>
      </c>
      <c r="V199" s="157" t="s">
        <v>184</v>
      </c>
      <c r="W199" s="147"/>
      <c r="X199" s="147"/>
      <c r="Y199" s="147"/>
      <c r="Z199" s="147"/>
      <c r="AA199" s="147"/>
      <c r="AB199" s="147"/>
      <c r="AC199" s="147"/>
      <c r="AD199" s="147" t="s">
        <v>621</v>
      </c>
      <c r="AE199" s="147"/>
      <c r="AF199" s="147"/>
      <c r="AG199" s="147"/>
      <c r="AH199" s="147"/>
      <c r="AI199" s="147"/>
      <c r="AJ199" s="147"/>
      <c r="AK199" s="147"/>
      <c r="AL199" s="147"/>
      <c r="AM199" s="147"/>
      <c r="AN199" s="147"/>
      <c r="AO199" s="147"/>
      <c r="AP199" s="147"/>
      <c r="AQ199" s="147"/>
      <c r="AR199" s="147"/>
      <c r="AS199" s="147"/>
      <c r="AT199" s="147"/>
      <c r="AU199" s="147"/>
      <c r="AV199" s="147"/>
      <c r="AW199" s="147"/>
      <c r="AX199" s="147"/>
      <c r="AY199" s="147"/>
      <c r="AZ199" s="147"/>
      <c r="BA199" s="147"/>
      <c r="BB199" s="147"/>
      <c r="BC199" s="147"/>
      <c r="BD199" s="147"/>
      <c r="BE199" s="147"/>
    </row>
    <row r="200" spans="1:57" outlineLevel="2" x14ac:dyDescent="0.2">
      <c r="A200" s="154"/>
      <c r="B200" s="155"/>
      <c r="C200" s="732" t="s">
        <v>914</v>
      </c>
      <c r="D200" s="733"/>
      <c r="E200" s="733"/>
      <c r="F200" s="733"/>
      <c r="G200" s="733"/>
      <c r="H200" s="157"/>
      <c r="I200" s="157"/>
      <c r="J200" s="157"/>
      <c r="K200" s="157"/>
      <c r="L200" s="157"/>
      <c r="M200" s="157"/>
      <c r="N200" s="156"/>
      <c r="O200" s="156"/>
      <c r="P200" s="156"/>
      <c r="Q200" s="156"/>
      <c r="R200" s="157"/>
      <c r="S200" s="157"/>
      <c r="T200" s="157"/>
      <c r="U200" s="157"/>
      <c r="V200" s="157"/>
      <c r="W200" s="147"/>
      <c r="X200" s="147"/>
      <c r="Y200" s="147"/>
      <c r="Z200" s="147"/>
      <c r="AA200" s="147"/>
      <c r="AB200" s="147"/>
      <c r="AC200" s="147"/>
      <c r="AD200" s="147" t="s">
        <v>187</v>
      </c>
      <c r="AE200" s="147"/>
      <c r="AF200" s="147"/>
      <c r="AG200" s="147"/>
      <c r="AH200" s="147"/>
      <c r="AI200" s="147"/>
      <c r="AJ200" s="147"/>
      <c r="AK200" s="147"/>
      <c r="AL200" s="147"/>
      <c r="AM200" s="147"/>
      <c r="AN200" s="147"/>
      <c r="AO200" s="147"/>
      <c r="AP200" s="147"/>
      <c r="AQ200" s="147"/>
      <c r="AR200" s="147"/>
      <c r="AS200" s="147"/>
      <c r="AT200" s="147"/>
      <c r="AU200" s="147"/>
      <c r="AV200" s="147"/>
      <c r="AW200" s="147"/>
      <c r="AX200" s="147"/>
      <c r="AY200" s="147"/>
      <c r="AZ200" s="147"/>
      <c r="BA200" s="147"/>
      <c r="BB200" s="147"/>
      <c r="BC200" s="147"/>
      <c r="BD200" s="147"/>
      <c r="BE200" s="147"/>
    </row>
    <row r="201" spans="1:57" outlineLevel="2" x14ac:dyDescent="0.2">
      <c r="A201" s="154"/>
      <c r="B201" s="155"/>
      <c r="C201" s="730"/>
      <c r="D201" s="731"/>
      <c r="E201" s="731"/>
      <c r="F201" s="731"/>
      <c r="G201" s="731"/>
      <c r="H201" s="157"/>
      <c r="I201" s="157"/>
      <c r="J201" s="157"/>
      <c r="K201" s="157"/>
      <c r="L201" s="157"/>
      <c r="M201" s="157"/>
      <c r="N201" s="156"/>
      <c r="O201" s="156"/>
      <c r="P201" s="156"/>
      <c r="Q201" s="156"/>
      <c r="R201" s="157"/>
      <c r="S201" s="157"/>
      <c r="T201" s="157"/>
      <c r="U201" s="157"/>
      <c r="V201" s="157"/>
      <c r="W201" s="147"/>
      <c r="X201" s="147"/>
      <c r="Y201" s="147"/>
      <c r="Z201" s="147"/>
      <c r="AA201" s="147"/>
      <c r="AB201" s="147"/>
      <c r="AC201" s="147"/>
      <c r="AD201" s="147" t="s">
        <v>190</v>
      </c>
      <c r="AE201" s="147"/>
      <c r="AF201" s="147"/>
      <c r="AG201" s="147"/>
      <c r="AH201" s="147"/>
      <c r="AI201" s="147"/>
      <c r="AJ201" s="147"/>
      <c r="AK201" s="147"/>
      <c r="AL201" s="147"/>
      <c r="AM201" s="147"/>
      <c r="AN201" s="147"/>
      <c r="AO201" s="147"/>
      <c r="AP201" s="147"/>
      <c r="AQ201" s="147"/>
      <c r="AR201" s="147"/>
      <c r="AS201" s="147"/>
      <c r="AT201" s="147"/>
      <c r="AU201" s="147"/>
      <c r="AV201" s="147"/>
      <c r="AW201" s="147"/>
      <c r="AX201" s="147"/>
      <c r="AY201" s="147"/>
      <c r="AZ201" s="147"/>
      <c r="BA201" s="147"/>
      <c r="BB201" s="147"/>
      <c r="BC201" s="147"/>
      <c r="BD201" s="147"/>
      <c r="BE201" s="147"/>
    </row>
    <row r="202" spans="1:57" x14ac:dyDescent="0.2">
      <c r="A202" s="168" t="s">
        <v>178</v>
      </c>
      <c r="B202" s="169" t="s">
        <v>118</v>
      </c>
      <c r="C202" s="184" t="s">
        <v>119</v>
      </c>
      <c r="D202" s="170"/>
      <c r="E202" s="171"/>
      <c r="F202" s="172"/>
      <c r="G202" s="172">
        <f>SUMIF(AD203:AD220,"&lt;&gt;NOR",G203:G220)</f>
        <v>0</v>
      </c>
      <c r="H202" s="172"/>
      <c r="I202" s="172">
        <f>SUM(I203:I220)</f>
        <v>3974.66</v>
      </c>
      <c r="J202" s="172"/>
      <c r="K202" s="172">
        <f>SUM(K203:K220)</f>
        <v>5053.59</v>
      </c>
      <c r="L202" s="172"/>
      <c r="M202" s="172">
        <f>SUM(M203:M220)</f>
        <v>0</v>
      </c>
      <c r="N202" s="171"/>
      <c r="O202" s="171">
        <f>SUM(O203:O220)</f>
        <v>0.01</v>
      </c>
      <c r="P202" s="171"/>
      <c r="Q202" s="171">
        <f>SUM(Q203:Q220)</f>
        <v>0.01</v>
      </c>
      <c r="R202" s="167"/>
      <c r="S202" s="167">
        <f>SUM(S203:S220)</f>
        <v>8.15</v>
      </c>
      <c r="T202" s="167"/>
      <c r="U202" s="167"/>
      <c r="V202" s="167"/>
      <c r="AD202" t="s">
        <v>179</v>
      </c>
    </row>
    <row r="203" spans="1:57" ht="22.5" outlineLevel="1" x14ac:dyDescent="0.2">
      <c r="A203" s="177">
        <v>33</v>
      </c>
      <c r="B203" s="178" t="s">
        <v>915</v>
      </c>
      <c r="C203" s="185" t="s">
        <v>916</v>
      </c>
      <c r="D203" s="179" t="s">
        <v>182</v>
      </c>
      <c r="E203" s="180">
        <v>47.8932</v>
      </c>
      <c r="F203" s="181"/>
      <c r="G203" s="182">
        <f>ROUND(E203*F203,2)</f>
        <v>0</v>
      </c>
      <c r="H203" s="181">
        <v>82.99</v>
      </c>
      <c r="I203" s="182">
        <f>ROUND(E203*H203,2)</f>
        <v>3974.66</v>
      </c>
      <c r="J203" s="181">
        <v>89.01</v>
      </c>
      <c r="K203" s="182">
        <f>ROUND(E203*J203,2)</f>
        <v>4262.97</v>
      </c>
      <c r="L203" s="182">
        <v>21</v>
      </c>
      <c r="M203" s="182">
        <f>G203*(1+L203/100)</f>
        <v>0</v>
      </c>
      <c r="N203" s="180">
        <v>2.0000000000000001E-4</v>
      </c>
      <c r="O203" s="180">
        <f>ROUND(E203*N203,2)</f>
        <v>0.01</v>
      </c>
      <c r="P203" s="180">
        <v>0</v>
      </c>
      <c r="Q203" s="180">
        <f>ROUND(E203*P203,2)</f>
        <v>0</v>
      </c>
      <c r="R203" s="157">
        <v>0.14000000000000001</v>
      </c>
      <c r="S203" s="157">
        <f>ROUND(E203*R203,2)</f>
        <v>6.71</v>
      </c>
      <c r="T203" s="157"/>
      <c r="U203" s="157" t="s">
        <v>183</v>
      </c>
      <c r="V203" s="157" t="s">
        <v>184</v>
      </c>
      <c r="W203" s="147"/>
      <c r="X203" s="147"/>
      <c r="Y203" s="147"/>
      <c r="Z203" s="147"/>
      <c r="AA203" s="147"/>
      <c r="AB203" s="147"/>
      <c r="AC203" s="147"/>
      <c r="AD203" s="147" t="s">
        <v>185</v>
      </c>
      <c r="AE203" s="147"/>
      <c r="AF203" s="147"/>
      <c r="AG203" s="147"/>
      <c r="AH203" s="147"/>
      <c r="AI203" s="147"/>
      <c r="AJ203" s="147"/>
      <c r="AK203" s="147"/>
      <c r="AL203" s="147"/>
      <c r="AM203" s="147"/>
      <c r="AN203" s="147"/>
      <c r="AO203" s="147"/>
      <c r="AP203" s="147"/>
      <c r="AQ203" s="147"/>
      <c r="AR203" s="147"/>
      <c r="AS203" s="147"/>
      <c r="AT203" s="147"/>
      <c r="AU203" s="147"/>
      <c r="AV203" s="147"/>
      <c r="AW203" s="147"/>
      <c r="AX203" s="147"/>
      <c r="AY203" s="147"/>
      <c r="AZ203" s="147"/>
      <c r="BA203" s="147"/>
      <c r="BB203" s="147"/>
      <c r="BC203" s="147"/>
      <c r="BD203" s="147"/>
      <c r="BE203" s="147"/>
    </row>
    <row r="204" spans="1:57" outlineLevel="2" x14ac:dyDescent="0.2">
      <c r="A204" s="154"/>
      <c r="B204" s="155"/>
      <c r="C204" s="186" t="s">
        <v>786</v>
      </c>
      <c r="D204" s="158"/>
      <c r="E204" s="159"/>
      <c r="F204" s="157"/>
      <c r="G204" s="157"/>
      <c r="H204" s="157"/>
      <c r="I204" s="157"/>
      <c r="J204" s="157"/>
      <c r="K204" s="157"/>
      <c r="L204" s="157"/>
      <c r="M204" s="157"/>
      <c r="N204" s="156"/>
      <c r="O204" s="156"/>
      <c r="P204" s="156"/>
      <c r="Q204" s="156"/>
      <c r="R204" s="157"/>
      <c r="S204" s="157"/>
      <c r="T204" s="157"/>
      <c r="U204" s="157"/>
      <c r="V204" s="157"/>
      <c r="W204" s="147"/>
      <c r="X204" s="147"/>
      <c r="Y204" s="147"/>
      <c r="Z204" s="147"/>
      <c r="AA204" s="147"/>
      <c r="AB204" s="147"/>
      <c r="AC204" s="147"/>
      <c r="AD204" s="147" t="s">
        <v>189</v>
      </c>
      <c r="AE204" s="147">
        <v>0</v>
      </c>
      <c r="AF204" s="147"/>
      <c r="AG204" s="147"/>
      <c r="AH204" s="147"/>
      <c r="AI204" s="147"/>
      <c r="AJ204" s="147"/>
      <c r="AK204" s="147"/>
      <c r="AL204" s="147"/>
      <c r="AM204" s="147"/>
      <c r="AN204" s="147"/>
      <c r="AO204" s="147"/>
      <c r="AP204" s="147"/>
      <c r="AQ204" s="147"/>
      <c r="AR204" s="147"/>
      <c r="AS204" s="147"/>
      <c r="AT204" s="147"/>
      <c r="AU204" s="147"/>
      <c r="AV204" s="147"/>
      <c r="AW204" s="147"/>
      <c r="AX204" s="147"/>
      <c r="AY204" s="147"/>
      <c r="AZ204" s="147"/>
      <c r="BA204" s="147"/>
      <c r="BB204" s="147"/>
      <c r="BC204" s="147"/>
      <c r="BD204" s="147"/>
      <c r="BE204" s="147"/>
    </row>
    <row r="205" spans="1:57" outlineLevel="3" x14ac:dyDescent="0.2">
      <c r="A205" s="154"/>
      <c r="B205" s="155"/>
      <c r="C205" s="186" t="s">
        <v>917</v>
      </c>
      <c r="D205" s="158"/>
      <c r="E205" s="159"/>
      <c r="F205" s="157"/>
      <c r="G205" s="157"/>
      <c r="H205" s="157"/>
      <c r="I205" s="157"/>
      <c r="J205" s="157"/>
      <c r="K205" s="157"/>
      <c r="L205" s="157"/>
      <c r="M205" s="157"/>
      <c r="N205" s="156"/>
      <c r="O205" s="156"/>
      <c r="P205" s="156"/>
      <c r="Q205" s="156"/>
      <c r="R205" s="157"/>
      <c r="S205" s="157"/>
      <c r="T205" s="157"/>
      <c r="U205" s="157"/>
      <c r="V205" s="157"/>
      <c r="W205" s="147"/>
      <c r="X205" s="147"/>
      <c r="Y205" s="147"/>
      <c r="Z205" s="147"/>
      <c r="AA205" s="147"/>
      <c r="AB205" s="147"/>
      <c r="AC205" s="147"/>
      <c r="AD205" s="147" t="s">
        <v>189</v>
      </c>
      <c r="AE205" s="147">
        <v>0</v>
      </c>
      <c r="AF205" s="147"/>
      <c r="AG205" s="147"/>
      <c r="AH205" s="147"/>
      <c r="AI205" s="147"/>
      <c r="AJ205" s="147"/>
      <c r="AK205" s="147"/>
      <c r="AL205" s="147"/>
      <c r="AM205" s="147"/>
      <c r="AN205" s="147"/>
      <c r="AO205" s="147"/>
      <c r="AP205" s="147"/>
      <c r="AQ205" s="147"/>
      <c r="AR205" s="147"/>
      <c r="AS205" s="147"/>
      <c r="AT205" s="147"/>
      <c r="AU205" s="147"/>
      <c r="AV205" s="147"/>
      <c r="AW205" s="147"/>
      <c r="AX205" s="147"/>
      <c r="AY205" s="147"/>
      <c r="AZ205" s="147"/>
      <c r="BA205" s="147"/>
      <c r="BB205" s="147"/>
      <c r="BC205" s="147"/>
      <c r="BD205" s="147"/>
      <c r="BE205" s="147"/>
    </row>
    <row r="206" spans="1:57" outlineLevel="3" x14ac:dyDescent="0.2">
      <c r="A206" s="154"/>
      <c r="B206" s="155"/>
      <c r="C206" s="186" t="s">
        <v>787</v>
      </c>
      <c r="D206" s="158"/>
      <c r="E206" s="159">
        <v>24.9024</v>
      </c>
      <c r="F206" s="157"/>
      <c r="G206" s="157"/>
      <c r="H206" s="157"/>
      <c r="I206" s="157"/>
      <c r="J206" s="157"/>
      <c r="K206" s="157"/>
      <c r="L206" s="157"/>
      <c r="M206" s="157"/>
      <c r="N206" s="156"/>
      <c r="O206" s="156"/>
      <c r="P206" s="156"/>
      <c r="Q206" s="156"/>
      <c r="R206" s="157"/>
      <c r="S206" s="157"/>
      <c r="T206" s="157"/>
      <c r="U206" s="157"/>
      <c r="V206" s="157"/>
      <c r="W206" s="147"/>
      <c r="X206" s="147"/>
      <c r="Y206" s="147"/>
      <c r="Z206" s="147"/>
      <c r="AA206" s="147"/>
      <c r="AB206" s="147"/>
      <c r="AC206" s="147"/>
      <c r="AD206" s="147" t="s">
        <v>189</v>
      </c>
      <c r="AE206" s="147">
        <v>0</v>
      </c>
      <c r="AF206" s="147"/>
      <c r="AG206" s="147"/>
      <c r="AH206" s="147"/>
      <c r="AI206" s="147"/>
      <c r="AJ206" s="147"/>
      <c r="AK206" s="147"/>
      <c r="AL206" s="147"/>
      <c r="AM206" s="147"/>
      <c r="AN206" s="147"/>
      <c r="AO206" s="147"/>
      <c r="AP206" s="147"/>
      <c r="AQ206" s="147"/>
      <c r="AR206" s="147"/>
      <c r="AS206" s="147"/>
      <c r="AT206" s="147"/>
      <c r="AU206" s="147"/>
      <c r="AV206" s="147"/>
      <c r="AW206" s="147"/>
      <c r="AX206" s="147"/>
      <c r="AY206" s="147"/>
      <c r="AZ206" s="147"/>
      <c r="BA206" s="147"/>
      <c r="BB206" s="147"/>
      <c r="BC206" s="147"/>
      <c r="BD206" s="147"/>
      <c r="BE206" s="147"/>
    </row>
    <row r="207" spans="1:57" outlineLevel="3" x14ac:dyDescent="0.2">
      <c r="A207" s="154"/>
      <c r="B207" s="155"/>
      <c r="C207" s="186" t="s">
        <v>788</v>
      </c>
      <c r="D207" s="158"/>
      <c r="E207" s="159">
        <v>9.8815500000000007</v>
      </c>
      <c r="F207" s="157"/>
      <c r="G207" s="157"/>
      <c r="H207" s="157"/>
      <c r="I207" s="157"/>
      <c r="J207" s="157"/>
      <c r="K207" s="157"/>
      <c r="L207" s="157"/>
      <c r="M207" s="157"/>
      <c r="N207" s="156"/>
      <c r="O207" s="156"/>
      <c r="P207" s="156"/>
      <c r="Q207" s="156"/>
      <c r="R207" s="157"/>
      <c r="S207" s="157"/>
      <c r="T207" s="157"/>
      <c r="U207" s="157"/>
      <c r="V207" s="157"/>
      <c r="W207" s="147"/>
      <c r="X207" s="147"/>
      <c r="Y207" s="147"/>
      <c r="Z207" s="147"/>
      <c r="AA207" s="147"/>
      <c r="AB207" s="147"/>
      <c r="AC207" s="147"/>
      <c r="AD207" s="147" t="s">
        <v>189</v>
      </c>
      <c r="AE207" s="147">
        <v>0</v>
      </c>
      <c r="AF207" s="147"/>
      <c r="AG207" s="147"/>
      <c r="AH207" s="147"/>
      <c r="AI207" s="147"/>
      <c r="AJ207" s="147"/>
      <c r="AK207" s="147"/>
      <c r="AL207" s="147"/>
      <c r="AM207" s="147"/>
      <c r="AN207" s="147"/>
      <c r="AO207" s="147"/>
      <c r="AP207" s="147"/>
      <c r="AQ207" s="147"/>
      <c r="AR207" s="147"/>
      <c r="AS207" s="147"/>
      <c r="AT207" s="147"/>
      <c r="AU207" s="147"/>
      <c r="AV207" s="147"/>
      <c r="AW207" s="147"/>
      <c r="AX207" s="147"/>
      <c r="AY207" s="147"/>
      <c r="AZ207" s="147"/>
      <c r="BA207" s="147"/>
      <c r="BB207" s="147"/>
      <c r="BC207" s="147"/>
      <c r="BD207" s="147"/>
      <c r="BE207" s="147"/>
    </row>
    <row r="208" spans="1:57" outlineLevel="3" x14ac:dyDescent="0.2">
      <c r="A208" s="154"/>
      <c r="B208" s="155"/>
      <c r="C208" s="186" t="s">
        <v>789</v>
      </c>
      <c r="D208" s="158"/>
      <c r="E208" s="159">
        <v>6.9992999999999999</v>
      </c>
      <c r="F208" s="157"/>
      <c r="G208" s="157"/>
      <c r="H208" s="157"/>
      <c r="I208" s="157"/>
      <c r="J208" s="157"/>
      <c r="K208" s="157"/>
      <c r="L208" s="157"/>
      <c r="M208" s="157"/>
      <c r="N208" s="156"/>
      <c r="O208" s="156"/>
      <c r="P208" s="156"/>
      <c r="Q208" s="156"/>
      <c r="R208" s="157"/>
      <c r="S208" s="157"/>
      <c r="T208" s="157"/>
      <c r="U208" s="157"/>
      <c r="V208" s="157"/>
      <c r="W208" s="147"/>
      <c r="X208" s="147"/>
      <c r="Y208" s="147"/>
      <c r="Z208" s="147"/>
      <c r="AA208" s="147"/>
      <c r="AB208" s="147"/>
      <c r="AC208" s="147"/>
      <c r="AD208" s="147" t="s">
        <v>189</v>
      </c>
      <c r="AE208" s="147">
        <v>0</v>
      </c>
      <c r="AF208" s="147"/>
      <c r="AG208" s="147"/>
      <c r="AH208" s="147"/>
      <c r="AI208" s="147"/>
      <c r="AJ208" s="147"/>
      <c r="AK208" s="147"/>
      <c r="AL208" s="147"/>
      <c r="AM208" s="147"/>
      <c r="AN208" s="147"/>
      <c r="AO208" s="147"/>
      <c r="AP208" s="147"/>
      <c r="AQ208" s="147"/>
      <c r="AR208" s="147"/>
      <c r="AS208" s="147"/>
      <c r="AT208" s="147"/>
      <c r="AU208" s="147"/>
      <c r="AV208" s="147"/>
      <c r="AW208" s="147"/>
      <c r="AX208" s="147"/>
      <c r="AY208" s="147"/>
      <c r="AZ208" s="147"/>
      <c r="BA208" s="147"/>
      <c r="BB208" s="147"/>
      <c r="BC208" s="147"/>
      <c r="BD208" s="147"/>
      <c r="BE208" s="147"/>
    </row>
    <row r="209" spans="1:57" outlineLevel="3" x14ac:dyDescent="0.2">
      <c r="A209" s="154"/>
      <c r="B209" s="155"/>
      <c r="C209" s="186" t="s">
        <v>790</v>
      </c>
      <c r="D209" s="158"/>
      <c r="E209" s="159">
        <v>6.1099500000000004</v>
      </c>
      <c r="F209" s="157"/>
      <c r="G209" s="157"/>
      <c r="H209" s="157"/>
      <c r="I209" s="157"/>
      <c r="J209" s="157"/>
      <c r="K209" s="157"/>
      <c r="L209" s="157"/>
      <c r="M209" s="157"/>
      <c r="N209" s="156"/>
      <c r="O209" s="156"/>
      <c r="P209" s="156"/>
      <c r="Q209" s="156"/>
      <c r="R209" s="157"/>
      <c r="S209" s="157"/>
      <c r="T209" s="157"/>
      <c r="U209" s="157"/>
      <c r="V209" s="157"/>
      <c r="W209" s="147"/>
      <c r="X209" s="147"/>
      <c r="Y209" s="147"/>
      <c r="Z209" s="147"/>
      <c r="AA209" s="147"/>
      <c r="AB209" s="147"/>
      <c r="AC209" s="147"/>
      <c r="AD209" s="147" t="s">
        <v>189</v>
      </c>
      <c r="AE209" s="147">
        <v>0</v>
      </c>
      <c r="AF209" s="147"/>
      <c r="AG209" s="147"/>
      <c r="AH209" s="147"/>
      <c r="AI209" s="147"/>
      <c r="AJ209" s="147"/>
      <c r="AK209" s="147"/>
      <c r="AL209" s="147"/>
      <c r="AM209" s="147"/>
      <c r="AN209" s="147"/>
      <c r="AO209" s="147"/>
      <c r="AP209" s="147"/>
      <c r="AQ209" s="147"/>
      <c r="AR209" s="147"/>
      <c r="AS209" s="147"/>
      <c r="AT209" s="147"/>
      <c r="AU209" s="147"/>
      <c r="AV209" s="147"/>
      <c r="AW209" s="147"/>
      <c r="AX209" s="147"/>
      <c r="AY209" s="147"/>
      <c r="AZ209" s="147"/>
      <c r="BA209" s="147"/>
      <c r="BB209" s="147"/>
      <c r="BC209" s="147"/>
      <c r="BD209" s="147"/>
      <c r="BE209" s="147"/>
    </row>
    <row r="210" spans="1:57" outlineLevel="2" x14ac:dyDescent="0.2">
      <c r="A210" s="154"/>
      <c r="B210" s="155"/>
      <c r="C210" s="730"/>
      <c r="D210" s="731"/>
      <c r="E210" s="731"/>
      <c r="F210" s="731"/>
      <c r="G210" s="731"/>
      <c r="H210" s="157"/>
      <c r="I210" s="157"/>
      <c r="J210" s="157"/>
      <c r="K210" s="157"/>
      <c r="L210" s="157"/>
      <c r="M210" s="157"/>
      <c r="N210" s="156"/>
      <c r="O210" s="156"/>
      <c r="P210" s="156"/>
      <c r="Q210" s="156"/>
      <c r="R210" s="157"/>
      <c r="S210" s="157"/>
      <c r="T210" s="157"/>
      <c r="U210" s="157"/>
      <c r="V210" s="157"/>
      <c r="W210" s="147"/>
      <c r="X210" s="147"/>
      <c r="Y210" s="147"/>
      <c r="Z210" s="147"/>
      <c r="AA210" s="147"/>
      <c r="AB210" s="147"/>
      <c r="AC210" s="147"/>
      <c r="AD210" s="147" t="s">
        <v>190</v>
      </c>
      <c r="AE210" s="147"/>
      <c r="AF210" s="147"/>
      <c r="AG210" s="147"/>
      <c r="AH210" s="147"/>
      <c r="AI210" s="147"/>
      <c r="AJ210" s="147"/>
      <c r="AK210" s="147"/>
      <c r="AL210" s="147"/>
      <c r="AM210" s="147"/>
      <c r="AN210" s="147"/>
      <c r="AO210" s="147"/>
      <c r="AP210" s="147"/>
      <c r="AQ210" s="147"/>
      <c r="AR210" s="147"/>
      <c r="AS210" s="147"/>
      <c r="AT210" s="147"/>
      <c r="AU210" s="147"/>
      <c r="AV210" s="147"/>
      <c r="AW210" s="147"/>
      <c r="AX210" s="147"/>
      <c r="AY210" s="147"/>
      <c r="AZ210" s="147"/>
      <c r="BA210" s="147"/>
      <c r="BB210" s="147"/>
      <c r="BC210" s="147"/>
      <c r="BD210" s="147"/>
      <c r="BE210" s="147"/>
    </row>
    <row r="211" spans="1:57" outlineLevel="1" x14ac:dyDescent="0.2">
      <c r="A211" s="177">
        <v>34</v>
      </c>
      <c r="B211" s="178" t="s">
        <v>918</v>
      </c>
      <c r="C211" s="185" t="s">
        <v>919</v>
      </c>
      <c r="D211" s="179" t="s">
        <v>182</v>
      </c>
      <c r="E211" s="180">
        <v>47.8932</v>
      </c>
      <c r="F211" s="181"/>
      <c r="G211" s="182">
        <f>ROUND(E211*F211,2)</f>
        <v>0</v>
      </c>
      <c r="H211" s="181">
        <v>0</v>
      </c>
      <c r="I211" s="182">
        <f>ROUND(E211*H211,2)</f>
        <v>0</v>
      </c>
      <c r="J211" s="181">
        <v>12</v>
      </c>
      <c r="K211" s="182">
        <f>ROUND(E211*J211,2)</f>
        <v>574.72</v>
      </c>
      <c r="L211" s="182">
        <v>21</v>
      </c>
      <c r="M211" s="182">
        <f>G211*(1+L211/100)</f>
        <v>0</v>
      </c>
      <c r="N211" s="180">
        <v>0</v>
      </c>
      <c r="O211" s="180">
        <f>ROUND(E211*N211,2)</f>
        <v>0</v>
      </c>
      <c r="P211" s="180">
        <v>1.8000000000000001E-4</v>
      </c>
      <c r="Q211" s="180">
        <f>ROUND(E211*P211,2)</f>
        <v>0.01</v>
      </c>
      <c r="R211" s="157">
        <v>0.03</v>
      </c>
      <c r="S211" s="157">
        <f>ROUND(E211*R211,2)</f>
        <v>1.44</v>
      </c>
      <c r="T211" s="157"/>
      <c r="U211" s="157" t="s">
        <v>183</v>
      </c>
      <c r="V211" s="157" t="s">
        <v>184</v>
      </c>
      <c r="W211" s="147"/>
      <c r="X211" s="147"/>
      <c r="Y211" s="147"/>
      <c r="Z211" s="147"/>
      <c r="AA211" s="147"/>
      <c r="AB211" s="147"/>
      <c r="AC211" s="147"/>
      <c r="AD211" s="147" t="s">
        <v>185</v>
      </c>
      <c r="AE211" s="147"/>
      <c r="AF211" s="147"/>
      <c r="AG211" s="147"/>
      <c r="AH211" s="147"/>
      <c r="AI211" s="147"/>
      <c r="AJ211" s="147"/>
      <c r="AK211" s="147"/>
      <c r="AL211" s="147"/>
      <c r="AM211" s="147"/>
      <c r="AN211" s="147"/>
      <c r="AO211" s="147"/>
      <c r="AP211" s="147"/>
      <c r="AQ211" s="147"/>
      <c r="AR211" s="147"/>
      <c r="AS211" s="147"/>
      <c r="AT211" s="147"/>
      <c r="AU211" s="147"/>
      <c r="AV211" s="147"/>
      <c r="AW211" s="147"/>
      <c r="AX211" s="147"/>
      <c r="AY211" s="147"/>
      <c r="AZ211" s="147"/>
      <c r="BA211" s="147"/>
      <c r="BB211" s="147"/>
      <c r="BC211" s="147"/>
      <c r="BD211" s="147"/>
      <c r="BE211" s="147"/>
    </row>
    <row r="212" spans="1:57" outlineLevel="2" x14ac:dyDescent="0.2">
      <c r="A212" s="154"/>
      <c r="B212" s="155"/>
      <c r="C212" s="186" t="s">
        <v>920</v>
      </c>
      <c r="D212" s="158"/>
      <c r="E212" s="159"/>
      <c r="F212" s="157"/>
      <c r="G212" s="157"/>
      <c r="H212" s="157"/>
      <c r="I212" s="157"/>
      <c r="J212" s="157"/>
      <c r="K212" s="157"/>
      <c r="L212" s="157"/>
      <c r="M212" s="157"/>
      <c r="N212" s="156"/>
      <c r="O212" s="156"/>
      <c r="P212" s="156"/>
      <c r="Q212" s="156"/>
      <c r="R212" s="157"/>
      <c r="S212" s="157"/>
      <c r="T212" s="157"/>
      <c r="U212" s="157"/>
      <c r="V212" s="157"/>
      <c r="W212" s="147"/>
      <c r="X212" s="147"/>
      <c r="Y212" s="147"/>
      <c r="Z212" s="147"/>
      <c r="AA212" s="147"/>
      <c r="AB212" s="147"/>
      <c r="AC212" s="147"/>
      <c r="AD212" s="147" t="s">
        <v>189</v>
      </c>
      <c r="AE212" s="147">
        <v>0</v>
      </c>
      <c r="AF212" s="147"/>
      <c r="AG212" s="147"/>
      <c r="AH212" s="147"/>
      <c r="AI212" s="147"/>
      <c r="AJ212" s="147"/>
      <c r="AK212" s="147"/>
      <c r="AL212" s="147"/>
      <c r="AM212" s="147"/>
      <c r="AN212" s="147"/>
      <c r="AO212" s="147"/>
      <c r="AP212" s="147"/>
      <c r="AQ212" s="147"/>
      <c r="AR212" s="147"/>
      <c r="AS212" s="147"/>
      <c r="AT212" s="147"/>
      <c r="AU212" s="147"/>
      <c r="AV212" s="147"/>
      <c r="AW212" s="147"/>
      <c r="AX212" s="147"/>
      <c r="AY212" s="147"/>
      <c r="AZ212" s="147"/>
      <c r="BA212" s="147"/>
      <c r="BB212" s="147"/>
      <c r="BC212" s="147"/>
      <c r="BD212" s="147"/>
      <c r="BE212" s="147"/>
    </row>
    <row r="213" spans="1:57" outlineLevel="3" x14ac:dyDescent="0.2">
      <c r="A213" s="154"/>
      <c r="B213" s="155"/>
      <c r="C213" s="186" t="s">
        <v>787</v>
      </c>
      <c r="D213" s="158"/>
      <c r="E213" s="159">
        <v>24.9024</v>
      </c>
      <c r="F213" s="157"/>
      <c r="G213" s="157"/>
      <c r="H213" s="157"/>
      <c r="I213" s="157"/>
      <c r="J213" s="157"/>
      <c r="K213" s="157"/>
      <c r="L213" s="157"/>
      <c r="M213" s="157"/>
      <c r="N213" s="156"/>
      <c r="O213" s="156"/>
      <c r="P213" s="156"/>
      <c r="Q213" s="156"/>
      <c r="R213" s="157"/>
      <c r="S213" s="157"/>
      <c r="T213" s="157"/>
      <c r="U213" s="157"/>
      <c r="V213" s="157"/>
      <c r="W213" s="147"/>
      <c r="X213" s="147"/>
      <c r="Y213" s="147"/>
      <c r="Z213" s="147"/>
      <c r="AA213" s="147"/>
      <c r="AB213" s="147"/>
      <c r="AC213" s="147"/>
      <c r="AD213" s="147" t="s">
        <v>189</v>
      </c>
      <c r="AE213" s="147">
        <v>0</v>
      </c>
      <c r="AF213" s="147"/>
      <c r="AG213" s="147"/>
      <c r="AH213" s="147"/>
      <c r="AI213" s="147"/>
      <c r="AJ213" s="147"/>
      <c r="AK213" s="147"/>
      <c r="AL213" s="147"/>
      <c r="AM213" s="147"/>
      <c r="AN213" s="147"/>
      <c r="AO213" s="147"/>
      <c r="AP213" s="147"/>
      <c r="AQ213" s="147"/>
      <c r="AR213" s="147"/>
      <c r="AS213" s="147"/>
      <c r="AT213" s="147"/>
      <c r="AU213" s="147"/>
      <c r="AV213" s="147"/>
      <c r="AW213" s="147"/>
      <c r="AX213" s="147"/>
      <c r="AY213" s="147"/>
      <c r="AZ213" s="147"/>
      <c r="BA213" s="147"/>
      <c r="BB213" s="147"/>
      <c r="BC213" s="147"/>
      <c r="BD213" s="147"/>
      <c r="BE213" s="147"/>
    </row>
    <row r="214" spans="1:57" outlineLevel="3" x14ac:dyDescent="0.2">
      <c r="A214" s="154"/>
      <c r="B214" s="155"/>
      <c r="C214" s="186" t="s">
        <v>788</v>
      </c>
      <c r="D214" s="158"/>
      <c r="E214" s="159">
        <v>9.8815500000000007</v>
      </c>
      <c r="F214" s="157"/>
      <c r="G214" s="157"/>
      <c r="H214" s="157"/>
      <c r="I214" s="157"/>
      <c r="J214" s="157"/>
      <c r="K214" s="157"/>
      <c r="L214" s="157"/>
      <c r="M214" s="157"/>
      <c r="N214" s="156"/>
      <c r="O214" s="156"/>
      <c r="P214" s="156"/>
      <c r="Q214" s="156"/>
      <c r="R214" s="157"/>
      <c r="S214" s="157"/>
      <c r="T214" s="157"/>
      <c r="U214" s="157"/>
      <c r="V214" s="157"/>
      <c r="W214" s="147"/>
      <c r="X214" s="147"/>
      <c r="Y214" s="147"/>
      <c r="Z214" s="147"/>
      <c r="AA214" s="147"/>
      <c r="AB214" s="147"/>
      <c r="AC214" s="147"/>
      <c r="AD214" s="147" t="s">
        <v>189</v>
      </c>
      <c r="AE214" s="147">
        <v>0</v>
      </c>
      <c r="AF214" s="147"/>
      <c r="AG214" s="147"/>
      <c r="AH214" s="147"/>
      <c r="AI214" s="147"/>
      <c r="AJ214" s="147"/>
      <c r="AK214" s="147"/>
      <c r="AL214" s="147"/>
      <c r="AM214" s="147"/>
      <c r="AN214" s="147"/>
      <c r="AO214" s="147"/>
      <c r="AP214" s="147"/>
      <c r="AQ214" s="147"/>
      <c r="AR214" s="147"/>
      <c r="AS214" s="147"/>
      <c r="AT214" s="147"/>
      <c r="AU214" s="147"/>
      <c r="AV214" s="147"/>
      <c r="AW214" s="147"/>
      <c r="AX214" s="147"/>
      <c r="AY214" s="147"/>
      <c r="AZ214" s="147"/>
      <c r="BA214" s="147"/>
      <c r="BB214" s="147"/>
      <c r="BC214" s="147"/>
      <c r="BD214" s="147"/>
      <c r="BE214" s="147"/>
    </row>
    <row r="215" spans="1:57" outlineLevel="3" x14ac:dyDescent="0.2">
      <c r="A215" s="154"/>
      <c r="B215" s="155"/>
      <c r="C215" s="186" t="s">
        <v>789</v>
      </c>
      <c r="D215" s="158"/>
      <c r="E215" s="159">
        <v>6.9992999999999999</v>
      </c>
      <c r="F215" s="157"/>
      <c r="G215" s="157"/>
      <c r="H215" s="157"/>
      <c r="I215" s="157"/>
      <c r="J215" s="157"/>
      <c r="K215" s="157"/>
      <c r="L215" s="157"/>
      <c r="M215" s="157"/>
      <c r="N215" s="156"/>
      <c r="O215" s="156"/>
      <c r="P215" s="156"/>
      <c r="Q215" s="156"/>
      <c r="R215" s="157"/>
      <c r="S215" s="157"/>
      <c r="T215" s="157"/>
      <c r="U215" s="157"/>
      <c r="V215" s="157"/>
      <c r="W215" s="147"/>
      <c r="X215" s="147"/>
      <c r="Y215" s="147"/>
      <c r="Z215" s="147"/>
      <c r="AA215" s="147"/>
      <c r="AB215" s="147"/>
      <c r="AC215" s="147"/>
      <c r="AD215" s="147" t="s">
        <v>189</v>
      </c>
      <c r="AE215" s="147">
        <v>0</v>
      </c>
      <c r="AF215" s="147"/>
      <c r="AG215" s="147"/>
      <c r="AH215" s="147"/>
      <c r="AI215" s="147"/>
      <c r="AJ215" s="147"/>
      <c r="AK215" s="147"/>
      <c r="AL215" s="147"/>
      <c r="AM215" s="147"/>
      <c r="AN215" s="147"/>
      <c r="AO215" s="147"/>
      <c r="AP215" s="147"/>
      <c r="AQ215" s="147"/>
      <c r="AR215" s="147"/>
      <c r="AS215" s="147"/>
      <c r="AT215" s="147"/>
      <c r="AU215" s="147"/>
      <c r="AV215" s="147"/>
      <c r="AW215" s="147"/>
      <c r="AX215" s="147"/>
      <c r="AY215" s="147"/>
      <c r="AZ215" s="147"/>
      <c r="BA215" s="147"/>
      <c r="BB215" s="147"/>
      <c r="BC215" s="147"/>
      <c r="BD215" s="147"/>
      <c r="BE215" s="147"/>
    </row>
    <row r="216" spans="1:57" outlineLevel="3" x14ac:dyDescent="0.2">
      <c r="A216" s="154"/>
      <c r="B216" s="155"/>
      <c r="C216" s="186" t="s">
        <v>790</v>
      </c>
      <c r="D216" s="158"/>
      <c r="E216" s="159">
        <v>6.1099500000000004</v>
      </c>
      <c r="F216" s="157"/>
      <c r="G216" s="157"/>
      <c r="H216" s="157"/>
      <c r="I216" s="157"/>
      <c r="J216" s="157"/>
      <c r="K216" s="157"/>
      <c r="L216" s="157"/>
      <c r="M216" s="157"/>
      <c r="N216" s="156"/>
      <c r="O216" s="156"/>
      <c r="P216" s="156"/>
      <c r="Q216" s="156"/>
      <c r="R216" s="157"/>
      <c r="S216" s="157"/>
      <c r="T216" s="157"/>
      <c r="U216" s="157"/>
      <c r="V216" s="157"/>
      <c r="W216" s="147"/>
      <c r="X216" s="147"/>
      <c r="Y216" s="147"/>
      <c r="Z216" s="147"/>
      <c r="AA216" s="147"/>
      <c r="AB216" s="147"/>
      <c r="AC216" s="147"/>
      <c r="AD216" s="147" t="s">
        <v>189</v>
      </c>
      <c r="AE216" s="147">
        <v>0</v>
      </c>
      <c r="AF216" s="147"/>
      <c r="AG216" s="147"/>
      <c r="AH216" s="147"/>
      <c r="AI216" s="147"/>
      <c r="AJ216" s="147"/>
      <c r="AK216" s="147"/>
      <c r="AL216" s="147"/>
      <c r="AM216" s="147"/>
      <c r="AN216" s="147"/>
      <c r="AO216" s="147"/>
      <c r="AP216" s="147"/>
      <c r="AQ216" s="147"/>
      <c r="AR216" s="147"/>
      <c r="AS216" s="147"/>
      <c r="AT216" s="147"/>
      <c r="AU216" s="147"/>
      <c r="AV216" s="147"/>
      <c r="AW216" s="147"/>
      <c r="AX216" s="147"/>
      <c r="AY216" s="147"/>
      <c r="AZ216" s="147"/>
      <c r="BA216" s="147"/>
      <c r="BB216" s="147"/>
      <c r="BC216" s="147"/>
      <c r="BD216" s="147"/>
      <c r="BE216" s="147"/>
    </row>
    <row r="217" spans="1:57" outlineLevel="2" x14ac:dyDescent="0.2">
      <c r="A217" s="154"/>
      <c r="B217" s="155"/>
      <c r="C217" s="730"/>
      <c r="D217" s="731"/>
      <c r="E217" s="731"/>
      <c r="F217" s="731"/>
      <c r="G217" s="731"/>
      <c r="H217" s="157"/>
      <c r="I217" s="157"/>
      <c r="J217" s="157"/>
      <c r="K217" s="157"/>
      <c r="L217" s="157"/>
      <c r="M217" s="157"/>
      <c r="N217" s="156"/>
      <c r="O217" s="156"/>
      <c r="P217" s="156"/>
      <c r="Q217" s="156"/>
      <c r="R217" s="157"/>
      <c r="S217" s="157"/>
      <c r="T217" s="157"/>
      <c r="U217" s="157"/>
      <c r="V217" s="157"/>
      <c r="W217" s="147"/>
      <c r="X217" s="147"/>
      <c r="Y217" s="147"/>
      <c r="Z217" s="147"/>
      <c r="AA217" s="147"/>
      <c r="AB217" s="147"/>
      <c r="AC217" s="147"/>
      <c r="AD217" s="147" t="s">
        <v>190</v>
      </c>
      <c r="AE217" s="147"/>
      <c r="AF217" s="147"/>
      <c r="AG217" s="147"/>
      <c r="AH217" s="147"/>
      <c r="AI217" s="147"/>
      <c r="AJ217" s="147"/>
      <c r="AK217" s="147"/>
      <c r="AL217" s="147"/>
      <c r="AM217" s="147"/>
      <c r="AN217" s="147"/>
      <c r="AO217" s="147"/>
      <c r="AP217" s="147"/>
      <c r="AQ217" s="147"/>
      <c r="AR217" s="147"/>
      <c r="AS217" s="147"/>
      <c r="AT217" s="147"/>
      <c r="AU217" s="147"/>
      <c r="AV217" s="147"/>
      <c r="AW217" s="147"/>
      <c r="AX217" s="147"/>
      <c r="AY217" s="147"/>
      <c r="AZ217" s="147"/>
      <c r="BA217" s="147"/>
      <c r="BB217" s="147"/>
      <c r="BC217" s="147"/>
      <c r="BD217" s="147"/>
      <c r="BE217" s="147"/>
    </row>
    <row r="218" spans="1:57" outlineLevel="1" x14ac:dyDescent="0.2">
      <c r="A218" s="177">
        <v>35</v>
      </c>
      <c r="B218" s="178" t="s">
        <v>921</v>
      </c>
      <c r="C218" s="185" t="s">
        <v>922</v>
      </c>
      <c r="D218" s="179" t="s">
        <v>0</v>
      </c>
      <c r="E218" s="180">
        <v>88.123500000000007</v>
      </c>
      <c r="F218" s="181"/>
      <c r="G218" s="182">
        <f>ROUND(E218*F218,2)</f>
        <v>0</v>
      </c>
      <c r="H218" s="181">
        <v>0</v>
      </c>
      <c r="I218" s="182">
        <f>ROUND(E218*H218,2)</f>
        <v>0</v>
      </c>
      <c r="J218" s="181">
        <v>2.4500000000000002</v>
      </c>
      <c r="K218" s="182">
        <f>ROUND(E218*J218,2)</f>
        <v>215.9</v>
      </c>
      <c r="L218" s="182">
        <v>21</v>
      </c>
      <c r="M218" s="182">
        <f>G218*(1+L218/100)</f>
        <v>0</v>
      </c>
      <c r="N218" s="180">
        <v>0</v>
      </c>
      <c r="O218" s="180">
        <f>ROUND(E218*N218,2)</f>
        <v>0</v>
      </c>
      <c r="P218" s="180">
        <v>0</v>
      </c>
      <c r="Q218" s="180">
        <f>ROUND(E218*P218,2)</f>
        <v>0</v>
      </c>
      <c r="R218" s="157">
        <v>0</v>
      </c>
      <c r="S218" s="157">
        <f>ROUND(E218*R218,2)</f>
        <v>0</v>
      </c>
      <c r="T218" s="157"/>
      <c r="U218" s="157" t="s">
        <v>620</v>
      </c>
      <c r="V218" s="157" t="s">
        <v>184</v>
      </c>
      <c r="W218" s="147"/>
      <c r="X218" s="147"/>
      <c r="Y218" s="147"/>
      <c r="Z218" s="147"/>
      <c r="AA218" s="147"/>
      <c r="AB218" s="147"/>
      <c r="AC218" s="147"/>
      <c r="AD218" s="147" t="s">
        <v>621</v>
      </c>
      <c r="AE218" s="147"/>
      <c r="AF218" s="147"/>
      <c r="AG218" s="147"/>
      <c r="AH218" s="147"/>
      <c r="AI218" s="147"/>
      <c r="AJ218" s="147"/>
      <c r="AK218" s="147"/>
      <c r="AL218" s="147"/>
      <c r="AM218" s="147"/>
      <c r="AN218" s="147"/>
      <c r="AO218" s="147"/>
      <c r="AP218" s="147"/>
      <c r="AQ218" s="147"/>
      <c r="AR218" s="147"/>
      <c r="AS218" s="147"/>
      <c r="AT218" s="147"/>
      <c r="AU218" s="147"/>
      <c r="AV218" s="147"/>
      <c r="AW218" s="147"/>
      <c r="AX218" s="147"/>
      <c r="AY218" s="147"/>
      <c r="AZ218" s="147"/>
      <c r="BA218" s="147"/>
      <c r="BB218" s="147"/>
      <c r="BC218" s="147"/>
      <c r="BD218" s="147"/>
      <c r="BE218" s="147"/>
    </row>
    <row r="219" spans="1:57" outlineLevel="2" x14ac:dyDescent="0.2">
      <c r="A219" s="154"/>
      <c r="B219" s="155"/>
      <c r="C219" s="732" t="s">
        <v>652</v>
      </c>
      <c r="D219" s="733"/>
      <c r="E219" s="733"/>
      <c r="F219" s="733"/>
      <c r="G219" s="733"/>
      <c r="H219" s="157"/>
      <c r="I219" s="157"/>
      <c r="J219" s="157"/>
      <c r="K219" s="157"/>
      <c r="L219" s="157"/>
      <c r="M219" s="157"/>
      <c r="N219" s="156"/>
      <c r="O219" s="156"/>
      <c r="P219" s="156"/>
      <c r="Q219" s="156"/>
      <c r="R219" s="157"/>
      <c r="S219" s="157"/>
      <c r="T219" s="157"/>
      <c r="U219" s="157"/>
      <c r="V219" s="157"/>
      <c r="W219" s="147"/>
      <c r="X219" s="147"/>
      <c r="Y219" s="147"/>
      <c r="Z219" s="147"/>
      <c r="AA219" s="147"/>
      <c r="AB219" s="147"/>
      <c r="AC219" s="147"/>
      <c r="AD219" s="147" t="s">
        <v>187</v>
      </c>
      <c r="AE219" s="147"/>
      <c r="AF219" s="147"/>
      <c r="AG219" s="147"/>
      <c r="AH219" s="147"/>
      <c r="AI219" s="147"/>
      <c r="AJ219" s="147"/>
      <c r="AK219" s="147"/>
      <c r="AL219" s="147"/>
      <c r="AM219" s="147"/>
      <c r="AN219" s="147"/>
      <c r="AO219" s="147"/>
      <c r="AP219" s="147"/>
      <c r="AQ219" s="147"/>
      <c r="AR219" s="147"/>
      <c r="AS219" s="147"/>
      <c r="AT219" s="147"/>
      <c r="AU219" s="147"/>
      <c r="AV219" s="147"/>
      <c r="AW219" s="147"/>
      <c r="AX219" s="147"/>
      <c r="AY219" s="147"/>
      <c r="AZ219" s="147"/>
      <c r="BA219" s="147"/>
      <c r="BB219" s="147"/>
      <c r="BC219" s="147"/>
      <c r="BD219" s="147"/>
      <c r="BE219" s="147"/>
    </row>
    <row r="220" spans="1:57" outlineLevel="2" x14ac:dyDescent="0.2">
      <c r="A220" s="154"/>
      <c r="B220" s="155"/>
      <c r="C220" s="730"/>
      <c r="D220" s="731"/>
      <c r="E220" s="731"/>
      <c r="F220" s="731"/>
      <c r="G220" s="731"/>
      <c r="H220" s="157"/>
      <c r="I220" s="157"/>
      <c r="J220" s="157"/>
      <c r="K220" s="157"/>
      <c r="L220" s="157"/>
      <c r="M220" s="157"/>
      <c r="N220" s="156"/>
      <c r="O220" s="156"/>
      <c r="P220" s="156"/>
      <c r="Q220" s="156"/>
      <c r="R220" s="157"/>
      <c r="S220" s="157"/>
      <c r="T220" s="157"/>
      <c r="U220" s="157"/>
      <c r="V220" s="157"/>
      <c r="W220" s="147"/>
      <c r="X220" s="147"/>
      <c r="Y220" s="147"/>
      <c r="Z220" s="147"/>
      <c r="AA220" s="147"/>
      <c r="AB220" s="147"/>
      <c r="AC220" s="147"/>
      <c r="AD220" s="147" t="s">
        <v>190</v>
      </c>
      <c r="AE220" s="147"/>
      <c r="AF220" s="147"/>
      <c r="AG220" s="147"/>
      <c r="AH220" s="147"/>
      <c r="AI220" s="147"/>
      <c r="AJ220" s="147"/>
      <c r="AK220" s="147"/>
      <c r="AL220" s="147"/>
      <c r="AM220" s="147"/>
      <c r="AN220" s="147"/>
      <c r="AO220" s="147"/>
      <c r="AP220" s="147"/>
      <c r="AQ220" s="147"/>
      <c r="AR220" s="147"/>
      <c r="AS220" s="147"/>
      <c r="AT220" s="147"/>
      <c r="AU220" s="147"/>
      <c r="AV220" s="147"/>
      <c r="AW220" s="147"/>
      <c r="AX220" s="147"/>
      <c r="AY220" s="147"/>
      <c r="AZ220" s="147"/>
      <c r="BA220" s="147"/>
      <c r="BB220" s="147"/>
      <c r="BC220" s="147"/>
      <c r="BD220" s="147"/>
      <c r="BE220" s="147"/>
    </row>
    <row r="221" spans="1:57" x14ac:dyDescent="0.2">
      <c r="A221" s="168" t="s">
        <v>178</v>
      </c>
      <c r="B221" s="169" t="s">
        <v>122</v>
      </c>
      <c r="C221" s="184" t="s">
        <v>123</v>
      </c>
      <c r="D221" s="170"/>
      <c r="E221" s="171"/>
      <c r="F221" s="172"/>
      <c r="G221" s="172">
        <f>SUMIF(AD222:AD298,"&lt;&gt;NOR",G222:G298)</f>
        <v>0</v>
      </c>
      <c r="H221" s="172"/>
      <c r="I221" s="172">
        <f>SUM(I222:I298)</f>
        <v>33533.97</v>
      </c>
      <c r="J221" s="172"/>
      <c r="K221" s="172">
        <f>SUM(K222:K298)</f>
        <v>59877.83</v>
      </c>
      <c r="L221" s="172"/>
      <c r="M221" s="172">
        <f>SUM(M222:M298)</f>
        <v>0</v>
      </c>
      <c r="N221" s="171"/>
      <c r="O221" s="171">
        <f>SUM(O222:O298)</f>
        <v>0.03</v>
      </c>
      <c r="P221" s="171"/>
      <c r="Q221" s="171">
        <f>SUM(Q222:Q298)</f>
        <v>0.12000000000000001</v>
      </c>
      <c r="R221" s="167"/>
      <c r="S221" s="167">
        <f>SUM(S222:S298)</f>
        <v>10.090000000000002</v>
      </c>
      <c r="T221" s="167"/>
      <c r="U221" s="167"/>
      <c r="V221" s="167"/>
      <c r="AD221" t="s">
        <v>179</v>
      </c>
    </row>
    <row r="222" spans="1:57" outlineLevel="1" x14ac:dyDescent="0.2">
      <c r="A222" s="177">
        <v>36</v>
      </c>
      <c r="B222" s="178" t="s">
        <v>923</v>
      </c>
      <c r="C222" s="185" t="s">
        <v>924</v>
      </c>
      <c r="D222" s="179" t="s">
        <v>328</v>
      </c>
      <c r="E222" s="180">
        <v>2</v>
      </c>
      <c r="F222" s="181"/>
      <c r="G222" s="182">
        <f>ROUND(E222*F222,2)</f>
        <v>0</v>
      </c>
      <c r="H222" s="181">
        <v>0</v>
      </c>
      <c r="I222" s="182">
        <f>ROUND(E222*H222,2)</f>
        <v>0</v>
      </c>
      <c r="J222" s="181">
        <v>233.5</v>
      </c>
      <c r="K222" s="182">
        <f>ROUND(E222*J222,2)</f>
        <v>467</v>
      </c>
      <c r="L222" s="182">
        <v>21</v>
      </c>
      <c r="M222" s="182">
        <f>G222*(1+L222/100)</f>
        <v>0</v>
      </c>
      <c r="N222" s="180">
        <v>0</v>
      </c>
      <c r="O222" s="180">
        <f>ROUND(E222*N222,2)</f>
        <v>0</v>
      </c>
      <c r="P222" s="180">
        <v>3.4200000000000001E-2</v>
      </c>
      <c r="Q222" s="180">
        <f>ROUND(E222*P222,2)</f>
        <v>7.0000000000000007E-2</v>
      </c>
      <c r="R222" s="157">
        <v>0.46500000000000002</v>
      </c>
      <c r="S222" s="157">
        <f>ROUND(E222*R222,2)</f>
        <v>0.93</v>
      </c>
      <c r="T222" s="157"/>
      <c r="U222" s="157" t="s">
        <v>183</v>
      </c>
      <c r="V222" s="157" t="s">
        <v>184</v>
      </c>
      <c r="W222" s="147"/>
      <c r="X222" s="147"/>
      <c r="Y222" s="147"/>
      <c r="Z222" s="147"/>
      <c r="AA222" s="147"/>
      <c r="AB222" s="147"/>
      <c r="AC222" s="147"/>
      <c r="AD222" s="147" t="s">
        <v>185</v>
      </c>
      <c r="AE222" s="147"/>
      <c r="AF222" s="147"/>
      <c r="AG222" s="147"/>
      <c r="AH222" s="147"/>
      <c r="AI222" s="147"/>
      <c r="AJ222" s="147"/>
      <c r="AK222" s="147"/>
      <c r="AL222" s="147"/>
      <c r="AM222" s="147"/>
      <c r="AN222" s="147"/>
      <c r="AO222" s="147"/>
      <c r="AP222" s="147"/>
      <c r="AQ222" s="147"/>
      <c r="AR222" s="147"/>
      <c r="AS222" s="147"/>
      <c r="AT222" s="147"/>
      <c r="AU222" s="147"/>
      <c r="AV222" s="147"/>
      <c r="AW222" s="147"/>
      <c r="AX222" s="147"/>
      <c r="AY222" s="147"/>
      <c r="AZ222" s="147"/>
      <c r="BA222" s="147"/>
      <c r="BB222" s="147"/>
      <c r="BC222" s="147"/>
      <c r="BD222" s="147"/>
      <c r="BE222" s="147"/>
    </row>
    <row r="223" spans="1:57" outlineLevel="2" x14ac:dyDescent="0.2">
      <c r="A223" s="154"/>
      <c r="B223" s="155"/>
      <c r="C223" s="186" t="s">
        <v>925</v>
      </c>
      <c r="D223" s="158"/>
      <c r="E223" s="159"/>
      <c r="F223" s="157"/>
      <c r="G223" s="157"/>
      <c r="H223" s="157"/>
      <c r="I223" s="157"/>
      <c r="J223" s="157"/>
      <c r="K223" s="157"/>
      <c r="L223" s="157"/>
      <c r="M223" s="157"/>
      <c r="N223" s="156"/>
      <c r="O223" s="156"/>
      <c r="P223" s="156"/>
      <c r="Q223" s="156"/>
      <c r="R223" s="157"/>
      <c r="S223" s="157"/>
      <c r="T223" s="157"/>
      <c r="U223" s="157"/>
      <c r="V223" s="157"/>
      <c r="W223" s="147"/>
      <c r="X223" s="147"/>
      <c r="Y223" s="147"/>
      <c r="Z223" s="147"/>
      <c r="AA223" s="147"/>
      <c r="AB223" s="147"/>
      <c r="AC223" s="147"/>
      <c r="AD223" s="147" t="s">
        <v>189</v>
      </c>
      <c r="AE223" s="147">
        <v>0</v>
      </c>
      <c r="AF223" s="147"/>
      <c r="AG223" s="147"/>
      <c r="AH223" s="147"/>
      <c r="AI223" s="147"/>
      <c r="AJ223" s="147"/>
      <c r="AK223" s="147"/>
      <c r="AL223" s="147"/>
      <c r="AM223" s="147"/>
      <c r="AN223" s="147"/>
      <c r="AO223" s="147"/>
      <c r="AP223" s="147"/>
      <c r="AQ223" s="147"/>
      <c r="AR223" s="147"/>
      <c r="AS223" s="147"/>
      <c r="AT223" s="147"/>
      <c r="AU223" s="147"/>
      <c r="AV223" s="147"/>
      <c r="AW223" s="147"/>
      <c r="AX223" s="147"/>
      <c r="AY223" s="147"/>
      <c r="AZ223" s="147"/>
      <c r="BA223" s="147"/>
      <c r="BB223" s="147"/>
      <c r="BC223" s="147"/>
      <c r="BD223" s="147"/>
      <c r="BE223" s="147"/>
    </row>
    <row r="224" spans="1:57" outlineLevel="3" x14ac:dyDescent="0.2">
      <c r="A224" s="154"/>
      <c r="B224" s="155"/>
      <c r="C224" s="186" t="s">
        <v>831</v>
      </c>
      <c r="D224" s="158"/>
      <c r="E224" s="159">
        <v>2</v>
      </c>
      <c r="F224" s="157"/>
      <c r="G224" s="157"/>
      <c r="H224" s="157"/>
      <c r="I224" s="157"/>
      <c r="J224" s="157"/>
      <c r="K224" s="157"/>
      <c r="L224" s="157"/>
      <c r="M224" s="157"/>
      <c r="N224" s="156"/>
      <c r="O224" s="156"/>
      <c r="P224" s="156"/>
      <c r="Q224" s="156"/>
      <c r="R224" s="157"/>
      <c r="S224" s="157"/>
      <c r="T224" s="157"/>
      <c r="U224" s="157"/>
      <c r="V224" s="157"/>
      <c r="W224" s="147"/>
      <c r="X224" s="147"/>
      <c r="Y224" s="147"/>
      <c r="Z224" s="147"/>
      <c r="AA224" s="147"/>
      <c r="AB224" s="147"/>
      <c r="AC224" s="147"/>
      <c r="AD224" s="147" t="s">
        <v>189</v>
      </c>
      <c r="AE224" s="147">
        <v>0</v>
      </c>
      <c r="AF224" s="147"/>
      <c r="AG224" s="147"/>
      <c r="AH224" s="147"/>
      <c r="AI224" s="147"/>
      <c r="AJ224" s="147"/>
      <c r="AK224" s="147"/>
      <c r="AL224" s="147"/>
      <c r="AM224" s="147"/>
      <c r="AN224" s="147"/>
      <c r="AO224" s="147"/>
      <c r="AP224" s="147"/>
      <c r="AQ224" s="147"/>
      <c r="AR224" s="147"/>
      <c r="AS224" s="147"/>
      <c r="AT224" s="147"/>
      <c r="AU224" s="147"/>
      <c r="AV224" s="147"/>
      <c r="AW224" s="147"/>
      <c r="AX224" s="147"/>
      <c r="AY224" s="147"/>
      <c r="AZ224" s="147"/>
      <c r="BA224" s="147"/>
      <c r="BB224" s="147"/>
      <c r="BC224" s="147"/>
      <c r="BD224" s="147"/>
      <c r="BE224" s="147"/>
    </row>
    <row r="225" spans="1:57" outlineLevel="2" x14ac:dyDescent="0.2">
      <c r="A225" s="154"/>
      <c r="B225" s="155"/>
      <c r="C225" s="730"/>
      <c r="D225" s="731"/>
      <c r="E225" s="731"/>
      <c r="F225" s="731"/>
      <c r="G225" s="731"/>
      <c r="H225" s="157"/>
      <c r="I225" s="157"/>
      <c r="J225" s="157"/>
      <c r="K225" s="157"/>
      <c r="L225" s="157"/>
      <c r="M225" s="157"/>
      <c r="N225" s="156"/>
      <c r="O225" s="156"/>
      <c r="P225" s="156"/>
      <c r="Q225" s="156"/>
      <c r="R225" s="157"/>
      <c r="S225" s="157"/>
      <c r="T225" s="157"/>
      <c r="U225" s="157"/>
      <c r="V225" s="157"/>
      <c r="W225" s="147"/>
      <c r="X225" s="147"/>
      <c r="Y225" s="147"/>
      <c r="Z225" s="147"/>
      <c r="AA225" s="147"/>
      <c r="AB225" s="147"/>
      <c r="AC225" s="147"/>
      <c r="AD225" s="147" t="s">
        <v>190</v>
      </c>
      <c r="AE225" s="147"/>
      <c r="AF225" s="147"/>
      <c r="AG225" s="147"/>
      <c r="AH225" s="147"/>
      <c r="AI225" s="147"/>
      <c r="AJ225" s="147"/>
      <c r="AK225" s="147"/>
      <c r="AL225" s="147"/>
      <c r="AM225" s="147"/>
      <c r="AN225" s="147"/>
      <c r="AO225" s="147"/>
      <c r="AP225" s="147"/>
      <c r="AQ225" s="147"/>
      <c r="AR225" s="147"/>
      <c r="AS225" s="147"/>
      <c r="AT225" s="147"/>
      <c r="AU225" s="147"/>
      <c r="AV225" s="147"/>
      <c r="AW225" s="147"/>
      <c r="AX225" s="147"/>
      <c r="AY225" s="147"/>
      <c r="AZ225" s="147"/>
      <c r="BA225" s="147"/>
      <c r="BB225" s="147"/>
      <c r="BC225" s="147"/>
      <c r="BD225" s="147"/>
      <c r="BE225" s="147"/>
    </row>
    <row r="226" spans="1:57" outlineLevel="1" x14ac:dyDescent="0.2">
      <c r="A226" s="177">
        <v>37</v>
      </c>
      <c r="B226" s="178" t="s">
        <v>926</v>
      </c>
      <c r="C226" s="185" t="s">
        <v>927</v>
      </c>
      <c r="D226" s="179" t="s">
        <v>328</v>
      </c>
      <c r="E226" s="180">
        <v>1</v>
      </c>
      <c r="F226" s="181"/>
      <c r="G226" s="182">
        <f>ROUND(E226*F226,2)</f>
        <v>0</v>
      </c>
      <c r="H226" s="181">
        <v>0</v>
      </c>
      <c r="I226" s="182">
        <f>ROUND(E226*H226,2)</f>
        <v>0</v>
      </c>
      <c r="J226" s="181">
        <v>192</v>
      </c>
      <c r="K226" s="182">
        <f>ROUND(E226*J226,2)</f>
        <v>192</v>
      </c>
      <c r="L226" s="182">
        <v>21</v>
      </c>
      <c r="M226" s="182">
        <f>G226*(1+L226/100)</f>
        <v>0</v>
      </c>
      <c r="N226" s="180">
        <v>0</v>
      </c>
      <c r="O226" s="180">
        <f>ROUND(E226*N226,2)</f>
        <v>0</v>
      </c>
      <c r="P226" s="180">
        <v>1.9460000000000002E-2</v>
      </c>
      <c r="Q226" s="180">
        <f>ROUND(E226*P226,2)</f>
        <v>0.02</v>
      </c>
      <c r="R226" s="157">
        <v>0.38200000000000001</v>
      </c>
      <c r="S226" s="157">
        <f>ROUND(E226*R226,2)</f>
        <v>0.38</v>
      </c>
      <c r="T226" s="157"/>
      <c r="U226" s="157" t="s">
        <v>183</v>
      </c>
      <c r="V226" s="157" t="s">
        <v>184</v>
      </c>
      <c r="W226" s="147"/>
      <c r="X226" s="147"/>
      <c r="Y226" s="147"/>
      <c r="Z226" s="147"/>
      <c r="AA226" s="147"/>
      <c r="AB226" s="147"/>
      <c r="AC226" s="147"/>
      <c r="AD226" s="147" t="s">
        <v>185</v>
      </c>
      <c r="AE226" s="147"/>
      <c r="AF226" s="147"/>
      <c r="AG226" s="147"/>
      <c r="AH226" s="147"/>
      <c r="AI226" s="147"/>
      <c r="AJ226" s="147"/>
      <c r="AK226" s="147"/>
      <c r="AL226" s="147"/>
      <c r="AM226" s="147"/>
      <c r="AN226" s="147"/>
      <c r="AO226" s="147"/>
      <c r="AP226" s="147"/>
      <c r="AQ226" s="147"/>
      <c r="AR226" s="147"/>
      <c r="AS226" s="147"/>
      <c r="AT226" s="147"/>
      <c r="AU226" s="147"/>
      <c r="AV226" s="147"/>
      <c r="AW226" s="147"/>
      <c r="AX226" s="147"/>
      <c r="AY226" s="147"/>
      <c r="AZ226" s="147"/>
      <c r="BA226" s="147"/>
      <c r="BB226" s="147"/>
      <c r="BC226" s="147"/>
      <c r="BD226" s="147"/>
      <c r="BE226" s="147"/>
    </row>
    <row r="227" spans="1:57" outlineLevel="2" x14ac:dyDescent="0.2">
      <c r="A227" s="154"/>
      <c r="B227" s="155"/>
      <c r="C227" s="186" t="s">
        <v>925</v>
      </c>
      <c r="D227" s="158"/>
      <c r="E227" s="159"/>
      <c r="F227" s="157"/>
      <c r="G227" s="157"/>
      <c r="H227" s="157"/>
      <c r="I227" s="157"/>
      <c r="J227" s="157"/>
      <c r="K227" s="157"/>
      <c r="L227" s="157"/>
      <c r="M227" s="157"/>
      <c r="N227" s="156"/>
      <c r="O227" s="156"/>
      <c r="P227" s="156"/>
      <c r="Q227" s="156"/>
      <c r="R227" s="157"/>
      <c r="S227" s="157"/>
      <c r="T227" s="157"/>
      <c r="U227" s="157"/>
      <c r="V227" s="157"/>
      <c r="W227" s="147"/>
      <c r="X227" s="147"/>
      <c r="Y227" s="147"/>
      <c r="Z227" s="147"/>
      <c r="AA227" s="147"/>
      <c r="AB227" s="147"/>
      <c r="AC227" s="147"/>
      <c r="AD227" s="147" t="s">
        <v>189</v>
      </c>
      <c r="AE227" s="147">
        <v>0</v>
      </c>
      <c r="AF227" s="147"/>
      <c r="AG227" s="147"/>
      <c r="AH227" s="147"/>
      <c r="AI227" s="147"/>
      <c r="AJ227" s="147"/>
      <c r="AK227" s="147"/>
      <c r="AL227" s="147"/>
      <c r="AM227" s="147"/>
      <c r="AN227" s="147"/>
      <c r="AO227" s="147"/>
      <c r="AP227" s="147"/>
      <c r="AQ227" s="147"/>
      <c r="AR227" s="147"/>
      <c r="AS227" s="147"/>
      <c r="AT227" s="147"/>
      <c r="AU227" s="147"/>
      <c r="AV227" s="147"/>
      <c r="AW227" s="147"/>
      <c r="AX227" s="147"/>
      <c r="AY227" s="147"/>
      <c r="AZ227" s="147"/>
      <c r="BA227" s="147"/>
      <c r="BB227" s="147"/>
      <c r="BC227" s="147"/>
      <c r="BD227" s="147"/>
      <c r="BE227" s="147"/>
    </row>
    <row r="228" spans="1:57" outlineLevel="3" x14ac:dyDescent="0.2">
      <c r="A228" s="154"/>
      <c r="B228" s="155"/>
      <c r="C228" s="186" t="s">
        <v>840</v>
      </c>
      <c r="D228" s="158"/>
      <c r="E228" s="159">
        <v>1</v>
      </c>
      <c r="F228" s="157"/>
      <c r="G228" s="157"/>
      <c r="H228" s="157"/>
      <c r="I228" s="157"/>
      <c r="J228" s="157"/>
      <c r="K228" s="157"/>
      <c r="L228" s="157"/>
      <c r="M228" s="157"/>
      <c r="N228" s="156"/>
      <c r="O228" s="156"/>
      <c r="P228" s="156"/>
      <c r="Q228" s="156"/>
      <c r="R228" s="157"/>
      <c r="S228" s="157"/>
      <c r="T228" s="157"/>
      <c r="U228" s="157"/>
      <c r="V228" s="157"/>
      <c r="W228" s="147"/>
      <c r="X228" s="147"/>
      <c r="Y228" s="147"/>
      <c r="Z228" s="147"/>
      <c r="AA228" s="147"/>
      <c r="AB228" s="147"/>
      <c r="AC228" s="147"/>
      <c r="AD228" s="147" t="s">
        <v>189</v>
      </c>
      <c r="AE228" s="147">
        <v>0</v>
      </c>
      <c r="AF228" s="147"/>
      <c r="AG228" s="147"/>
      <c r="AH228" s="147"/>
      <c r="AI228" s="147"/>
      <c r="AJ228" s="147"/>
      <c r="AK228" s="147"/>
      <c r="AL228" s="147"/>
      <c r="AM228" s="147"/>
      <c r="AN228" s="147"/>
      <c r="AO228" s="147"/>
      <c r="AP228" s="147"/>
      <c r="AQ228" s="147"/>
      <c r="AR228" s="147"/>
      <c r="AS228" s="147"/>
      <c r="AT228" s="147"/>
      <c r="AU228" s="147"/>
      <c r="AV228" s="147"/>
      <c r="AW228" s="147"/>
      <c r="AX228" s="147"/>
      <c r="AY228" s="147"/>
      <c r="AZ228" s="147"/>
      <c r="BA228" s="147"/>
      <c r="BB228" s="147"/>
      <c r="BC228" s="147"/>
      <c r="BD228" s="147"/>
      <c r="BE228" s="147"/>
    </row>
    <row r="229" spans="1:57" outlineLevel="2" x14ac:dyDescent="0.2">
      <c r="A229" s="154"/>
      <c r="B229" s="155"/>
      <c r="C229" s="730"/>
      <c r="D229" s="731"/>
      <c r="E229" s="731"/>
      <c r="F229" s="731"/>
      <c r="G229" s="731"/>
      <c r="H229" s="157"/>
      <c r="I229" s="157"/>
      <c r="J229" s="157"/>
      <c r="K229" s="157"/>
      <c r="L229" s="157"/>
      <c r="M229" s="157"/>
      <c r="N229" s="156"/>
      <c r="O229" s="156"/>
      <c r="P229" s="156"/>
      <c r="Q229" s="156"/>
      <c r="R229" s="157"/>
      <c r="S229" s="157"/>
      <c r="T229" s="157"/>
      <c r="U229" s="157"/>
      <c r="V229" s="157"/>
      <c r="W229" s="147"/>
      <c r="X229" s="147"/>
      <c r="Y229" s="147"/>
      <c r="Z229" s="147"/>
      <c r="AA229" s="147"/>
      <c r="AB229" s="147"/>
      <c r="AC229" s="147"/>
      <c r="AD229" s="147" t="s">
        <v>190</v>
      </c>
      <c r="AE229" s="147"/>
      <c r="AF229" s="147"/>
      <c r="AG229" s="147"/>
      <c r="AH229" s="147"/>
      <c r="AI229" s="147"/>
      <c r="AJ229" s="147"/>
      <c r="AK229" s="147"/>
      <c r="AL229" s="147"/>
      <c r="AM229" s="147"/>
      <c r="AN229" s="147"/>
      <c r="AO229" s="147"/>
      <c r="AP229" s="147"/>
      <c r="AQ229" s="147"/>
      <c r="AR229" s="147"/>
      <c r="AS229" s="147"/>
      <c r="AT229" s="147"/>
      <c r="AU229" s="147"/>
      <c r="AV229" s="147"/>
      <c r="AW229" s="147"/>
      <c r="AX229" s="147"/>
      <c r="AY229" s="147"/>
      <c r="AZ229" s="147"/>
      <c r="BA229" s="147"/>
      <c r="BB229" s="147"/>
      <c r="BC229" s="147"/>
      <c r="BD229" s="147"/>
      <c r="BE229" s="147"/>
    </row>
    <row r="230" spans="1:57" outlineLevel="1" x14ac:dyDescent="0.2">
      <c r="A230" s="177">
        <v>38</v>
      </c>
      <c r="B230" s="178" t="s">
        <v>928</v>
      </c>
      <c r="C230" s="185" t="s">
        <v>929</v>
      </c>
      <c r="D230" s="179" t="s">
        <v>328</v>
      </c>
      <c r="E230" s="180">
        <v>19</v>
      </c>
      <c r="F230" s="181"/>
      <c r="G230" s="182">
        <f>ROUND(E230*F230,2)</f>
        <v>0</v>
      </c>
      <c r="H230" s="181">
        <v>21.63</v>
      </c>
      <c r="I230" s="182">
        <f>ROUND(E230*H230,2)</f>
        <v>410.97</v>
      </c>
      <c r="J230" s="181">
        <v>189.87</v>
      </c>
      <c r="K230" s="182">
        <f>ROUND(E230*J230,2)</f>
        <v>3607.53</v>
      </c>
      <c r="L230" s="182">
        <v>21</v>
      </c>
      <c r="M230" s="182">
        <f>G230*(1+L230/100)</f>
        <v>0</v>
      </c>
      <c r="N230" s="180">
        <v>3.0000000000000001E-5</v>
      </c>
      <c r="O230" s="180">
        <f>ROUND(E230*N230,2)</f>
        <v>0</v>
      </c>
      <c r="P230" s="180">
        <v>0</v>
      </c>
      <c r="Q230" s="180">
        <f>ROUND(E230*P230,2)</f>
        <v>0</v>
      </c>
      <c r="R230" s="157">
        <v>0.33</v>
      </c>
      <c r="S230" s="157">
        <f>ROUND(E230*R230,2)</f>
        <v>6.27</v>
      </c>
      <c r="T230" s="157"/>
      <c r="U230" s="157" t="s">
        <v>183</v>
      </c>
      <c r="V230" s="157" t="s">
        <v>184</v>
      </c>
      <c r="W230" s="147"/>
      <c r="X230" s="147"/>
      <c r="Y230" s="147"/>
      <c r="Z230" s="147"/>
      <c r="AA230" s="147"/>
      <c r="AB230" s="147"/>
      <c r="AC230" s="147"/>
      <c r="AD230" s="147" t="s">
        <v>185</v>
      </c>
      <c r="AE230" s="147"/>
      <c r="AF230" s="147"/>
      <c r="AG230" s="147"/>
      <c r="AH230" s="147"/>
      <c r="AI230" s="147"/>
      <c r="AJ230" s="147"/>
      <c r="AK230" s="147"/>
      <c r="AL230" s="147"/>
      <c r="AM230" s="147"/>
      <c r="AN230" s="147"/>
      <c r="AO230" s="147"/>
      <c r="AP230" s="147"/>
      <c r="AQ230" s="147"/>
      <c r="AR230" s="147"/>
      <c r="AS230" s="147"/>
      <c r="AT230" s="147"/>
      <c r="AU230" s="147"/>
      <c r="AV230" s="147"/>
      <c r="AW230" s="147"/>
      <c r="AX230" s="147"/>
      <c r="AY230" s="147"/>
      <c r="AZ230" s="147"/>
      <c r="BA230" s="147"/>
      <c r="BB230" s="147"/>
      <c r="BC230" s="147"/>
      <c r="BD230" s="147"/>
      <c r="BE230" s="147"/>
    </row>
    <row r="231" spans="1:57" outlineLevel="2" x14ac:dyDescent="0.2">
      <c r="A231" s="154"/>
      <c r="B231" s="155"/>
      <c r="C231" s="726"/>
      <c r="D231" s="727"/>
      <c r="E231" s="727"/>
      <c r="F231" s="727"/>
      <c r="G231" s="727"/>
      <c r="H231" s="157"/>
      <c r="I231" s="157"/>
      <c r="J231" s="157"/>
      <c r="K231" s="157"/>
      <c r="L231" s="157"/>
      <c r="M231" s="157"/>
      <c r="N231" s="156"/>
      <c r="O231" s="156"/>
      <c r="P231" s="156"/>
      <c r="Q231" s="156"/>
      <c r="R231" s="157"/>
      <c r="S231" s="157"/>
      <c r="T231" s="157"/>
      <c r="U231" s="157"/>
      <c r="V231" s="157"/>
      <c r="W231" s="147"/>
      <c r="X231" s="147"/>
      <c r="Y231" s="147"/>
      <c r="Z231" s="147"/>
      <c r="AA231" s="147"/>
      <c r="AB231" s="147"/>
      <c r="AC231" s="147"/>
      <c r="AD231" s="147" t="s">
        <v>190</v>
      </c>
      <c r="AE231" s="147"/>
      <c r="AF231" s="147"/>
      <c r="AG231" s="147"/>
      <c r="AH231" s="147"/>
      <c r="AI231" s="147"/>
      <c r="AJ231" s="147"/>
      <c r="AK231" s="147"/>
      <c r="AL231" s="147"/>
      <c r="AM231" s="147"/>
      <c r="AN231" s="147"/>
      <c r="AO231" s="147"/>
      <c r="AP231" s="147"/>
      <c r="AQ231" s="147"/>
      <c r="AR231" s="147"/>
      <c r="AS231" s="147"/>
      <c r="AT231" s="147"/>
      <c r="AU231" s="147"/>
      <c r="AV231" s="147"/>
      <c r="AW231" s="147"/>
      <c r="AX231" s="147"/>
      <c r="AY231" s="147"/>
      <c r="AZ231" s="147"/>
      <c r="BA231" s="147"/>
      <c r="BB231" s="147"/>
      <c r="BC231" s="147"/>
      <c r="BD231" s="147"/>
      <c r="BE231" s="147"/>
    </row>
    <row r="232" spans="1:57" outlineLevel="1" x14ac:dyDescent="0.2">
      <c r="A232" s="177">
        <v>39</v>
      </c>
      <c r="B232" s="178" t="s">
        <v>930</v>
      </c>
      <c r="C232" s="185" t="s">
        <v>931</v>
      </c>
      <c r="D232" s="179" t="s">
        <v>328</v>
      </c>
      <c r="E232" s="180">
        <v>1</v>
      </c>
      <c r="F232" s="181"/>
      <c r="G232" s="182">
        <f>ROUND(E232*F232,2)</f>
        <v>0</v>
      </c>
      <c r="H232" s="181">
        <v>0</v>
      </c>
      <c r="I232" s="182">
        <f>ROUND(E232*H232,2)</f>
        <v>0</v>
      </c>
      <c r="J232" s="181">
        <v>285.5</v>
      </c>
      <c r="K232" s="182">
        <f>ROUND(E232*J232,2)</f>
        <v>285.5</v>
      </c>
      <c r="L232" s="182">
        <v>21</v>
      </c>
      <c r="M232" s="182">
        <f>G232*(1+L232/100)</f>
        <v>0</v>
      </c>
      <c r="N232" s="180">
        <v>0</v>
      </c>
      <c r="O232" s="180">
        <f>ROUND(E232*N232,2)</f>
        <v>0</v>
      </c>
      <c r="P232" s="180">
        <v>3.4700000000000002E-2</v>
      </c>
      <c r="Q232" s="180">
        <f>ROUND(E232*P232,2)</f>
        <v>0.03</v>
      </c>
      <c r="R232" s="157">
        <v>0.56899999999999995</v>
      </c>
      <c r="S232" s="157">
        <f>ROUND(E232*R232,2)</f>
        <v>0.56999999999999995</v>
      </c>
      <c r="T232" s="157"/>
      <c r="U232" s="157" t="s">
        <v>183</v>
      </c>
      <c r="V232" s="157" t="s">
        <v>184</v>
      </c>
      <c r="W232" s="147"/>
      <c r="X232" s="147"/>
      <c r="Y232" s="147"/>
      <c r="Z232" s="147"/>
      <c r="AA232" s="147"/>
      <c r="AB232" s="147"/>
      <c r="AC232" s="147"/>
      <c r="AD232" s="147" t="s">
        <v>185</v>
      </c>
      <c r="AE232" s="147"/>
      <c r="AF232" s="147"/>
      <c r="AG232" s="147"/>
      <c r="AH232" s="147"/>
      <c r="AI232" s="147"/>
      <c r="AJ232" s="147"/>
      <c r="AK232" s="147"/>
      <c r="AL232" s="147"/>
      <c r="AM232" s="147"/>
      <c r="AN232" s="147"/>
      <c r="AO232" s="147"/>
      <c r="AP232" s="147"/>
      <c r="AQ232" s="147"/>
      <c r="AR232" s="147"/>
      <c r="AS232" s="147"/>
      <c r="AT232" s="147"/>
      <c r="AU232" s="147"/>
      <c r="AV232" s="147"/>
      <c r="AW232" s="147"/>
      <c r="AX232" s="147"/>
      <c r="AY232" s="147"/>
      <c r="AZ232" s="147"/>
      <c r="BA232" s="147"/>
      <c r="BB232" s="147"/>
      <c r="BC232" s="147"/>
      <c r="BD232" s="147"/>
      <c r="BE232" s="147"/>
    </row>
    <row r="233" spans="1:57" outlineLevel="2" x14ac:dyDescent="0.2">
      <c r="A233" s="154"/>
      <c r="B233" s="155"/>
      <c r="C233" s="732" t="s">
        <v>932</v>
      </c>
      <c r="D233" s="733"/>
      <c r="E233" s="733"/>
      <c r="F233" s="733"/>
      <c r="G233" s="733"/>
      <c r="H233" s="157"/>
      <c r="I233" s="157"/>
      <c r="J233" s="157"/>
      <c r="K233" s="157"/>
      <c r="L233" s="157"/>
      <c r="M233" s="157"/>
      <c r="N233" s="156"/>
      <c r="O233" s="156"/>
      <c r="P233" s="156"/>
      <c r="Q233" s="156"/>
      <c r="R233" s="157"/>
      <c r="S233" s="157"/>
      <c r="T233" s="157"/>
      <c r="U233" s="157"/>
      <c r="V233" s="157"/>
      <c r="W233" s="147"/>
      <c r="X233" s="147"/>
      <c r="Y233" s="147"/>
      <c r="Z233" s="147"/>
      <c r="AA233" s="147"/>
      <c r="AB233" s="147"/>
      <c r="AC233" s="147"/>
      <c r="AD233" s="147" t="s">
        <v>187</v>
      </c>
      <c r="AE233" s="147"/>
      <c r="AF233" s="147"/>
      <c r="AG233" s="147"/>
      <c r="AH233" s="147"/>
      <c r="AI233" s="147"/>
      <c r="AJ233" s="147"/>
      <c r="AK233" s="147"/>
      <c r="AL233" s="147"/>
      <c r="AM233" s="147"/>
      <c r="AN233" s="147"/>
      <c r="AO233" s="147"/>
      <c r="AP233" s="147"/>
      <c r="AQ233" s="147"/>
      <c r="AR233" s="147"/>
      <c r="AS233" s="147"/>
      <c r="AT233" s="147"/>
      <c r="AU233" s="147"/>
      <c r="AV233" s="147"/>
      <c r="AW233" s="147"/>
      <c r="AX233" s="147"/>
      <c r="AY233" s="147"/>
      <c r="AZ233" s="147"/>
      <c r="BA233" s="147"/>
      <c r="BB233" s="147"/>
      <c r="BC233" s="147"/>
      <c r="BD233" s="147"/>
      <c r="BE233" s="147"/>
    </row>
    <row r="234" spans="1:57" outlineLevel="2" x14ac:dyDescent="0.2">
      <c r="A234" s="154"/>
      <c r="B234" s="155"/>
      <c r="C234" s="186" t="s">
        <v>925</v>
      </c>
      <c r="D234" s="158"/>
      <c r="E234" s="159"/>
      <c r="F234" s="157"/>
      <c r="G234" s="157"/>
      <c r="H234" s="157"/>
      <c r="I234" s="157"/>
      <c r="J234" s="157"/>
      <c r="K234" s="157"/>
      <c r="L234" s="157"/>
      <c r="M234" s="157"/>
      <c r="N234" s="156"/>
      <c r="O234" s="156"/>
      <c r="P234" s="156"/>
      <c r="Q234" s="156"/>
      <c r="R234" s="157"/>
      <c r="S234" s="157"/>
      <c r="T234" s="157"/>
      <c r="U234" s="157"/>
      <c r="V234" s="157"/>
      <c r="W234" s="147"/>
      <c r="X234" s="147"/>
      <c r="Y234" s="147"/>
      <c r="Z234" s="147"/>
      <c r="AA234" s="147"/>
      <c r="AB234" s="147"/>
      <c r="AC234" s="147"/>
      <c r="AD234" s="147" t="s">
        <v>189</v>
      </c>
      <c r="AE234" s="147">
        <v>0</v>
      </c>
      <c r="AF234" s="147"/>
      <c r="AG234" s="147"/>
      <c r="AH234" s="147"/>
      <c r="AI234" s="147"/>
      <c r="AJ234" s="147"/>
      <c r="AK234" s="147"/>
      <c r="AL234" s="147"/>
      <c r="AM234" s="147"/>
      <c r="AN234" s="147"/>
      <c r="AO234" s="147"/>
      <c r="AP234" s="147"/>
      <c r="AQ234" s="147"/>
      <c r="AR234" s="147"/>
      <c r="AS234" s="147"/>
      <c r="AT234" s="147"/>
      <c r="AU234" s="147"/>
      <c r="AV234" s="147"/>
      <c r="AW234" s="147"/>
      <c r="AX234" s="147"/>
      <c r="AY234" s="147"/>
      <c r="AZ234" s="147"/>
      <c r="BA234" s="147"/>
      <c r="BB234" s="147"/>
      <c r="BC234" s="147"/>
      <c r="BD234" s="147"/>
      <c r="BE234" s="147"/>
    </row>
    <row r="235" spans="1:57" outlineLevel="3" x14ac:dyDescent="0.2">
      <c r="A235" s="154"/>
      <c r="B235" s="155"/>
      <c r="C235" s="186" t="s">
        <v>832</v>
      </c>
      <c r="D235" s="158"/>
      <c r="E235" s="159">
        <v>1</v>
      </c>
      <c r="F235" s="157"/>
      <c r="G235" s="157"/>
      <c r="H235" s="157"/>
      <c r="I235" s="157"/>
      <c r="J235" s="157"/>
      <c r="K235" s="157"/>
      <c r="L235" s="157"/>
      <c r="M235" s="157"/>
      <c r="N235" s="156"/>
      <c r="O235" s="156"/>
      <c r="P235" s="156"/>
      <c r="Q235" s="156"/>
      <c r="R235" s="157"/>
      <c r="S235" s="157"/>
      <c r="T235" s="157"/>
      <c r="U235" s="157"/>
      <c r="V235" s="157"/>
      <c r="W235" s="147"/>
      <c r="X235" s="147"/>
      <c r="Y235" s="147"/>
      <c r="Z235" s="147"/>
      <c r="AA235" s="147"/>
      <c r="AB235" s="147"/>
      <c r="AC235" s="147"/>
      <c r="AD235" s="147" t="s">
        <v>189</v>
      </c>
      <c r="AE235" s="147">
        <v>0</v>
      </c>
      <c r="AF235" s="147"/>
      <c r="AG235" s="147"/>
      <c r="AH235" s="147"/>
      <c r="AI235" s="147"/>
      <c r="AJ235" s="147"/>
      <c r="AK235" s="147"/>
      <c r="AL235" s="147"/>
      <c r="AM235" s="147"/>
      <c r="AN235" s="147"/>
      <c r="AO235" s="147"/>
      <c r="AP235" s="147"/>
      <c r="AQ235" s="147"/>
      <c r="AR235" s="147"/>
      <c r="AS235" s="147"/>
      <c r="AT235" s="147"/>
      <c r="AU235" s="147"/>
      <c r="AV235" s="147"/>
      <c r="AW235" s="147"/>
      <c r="AX235" s="147"/>
      <c r="AY235" s="147"/>
      <c r="AZ235" s="147"/>
      <c r="BA235" s="147"/>
      <c r="BB235" s="147"/>
      <c r="BC235" s="147"/>
      <c r="BD235" s="147"/>
      <c r="BE235" s="147"/>
    </row>
    <row r="236" spans="1:57" outlineLevel="2" x14ac:dyDescent="0.2">
      <c r="A236" s="154"/>
      <c r="B236" s="155"/>
      <c r="C236" s="730"/>
      <c r="D236" s="731"/>
      <c r="E236" s="731"/>
      <c r="F236" s="731"/>
      <c r="G236" s="731"/>
      <c r="H236" s="157"/>
      <c r="I236" s="157"/>
      <c r="J236" s="157"/>
      <c r="K236" s="157"/>
      <c r="L236" s="157"/>
      <c r="M236" s="157"/>
      <c r="N236" s="156"/>
      <c r="O236" s="156"/>
      <c r="P236" s="156"/>
      <c r="Q236" s="156"/>
      <c r="R236" s="157"/>
      <c r="S236" s="157"/>
      <c r="T236" s="157"/>
      <c r="U236" s="157"/>
      <c r="V236" s="157"/>
      <c r="W236" s="147"/>
      <c r="X236" s="147"/>
      <c r="Y236" s="147"/>
      <c r="Z236" s="147"/>
      <c r="AA236" s="147"/>
      <c r="AB236" s="147"/>
      <c r="AC236" s="147"/>
      <c r="AD236" s="147" t="s">
        <v>190</v>
      </c>
      <c r="AE236" s="147"/>
      <c r="AF236" s="147"/>
      <c r="AG236" s="147"/>
      <c r="AH236" s="147"/>
      <c r="AI236" s="147"/>
      <c r="AJ236" s="147"/>
      <c r="AK236" s="147"/>
      <c r="AL236" s="147"/>
      <c r="AM236" s="147"/>
      <c r="AN236" s="147"/>
      <c r="AO236" s="147"/>
      <c r="AP236" s="147"/>
      <c r="AQ236" s="147"/>
      <c r="AR236" s="147"/>
      <c r="AS236" s="147"/>
      <c r="AT236" s="147"/>
      <c r="AU236" s="147"/>
      <c r="AV236" s="147"/>
      <c r="AW236" s="147"/>
      <c r="AX236" s="147"/>
      <c r="AY236" s="147"/>
      <c r="AZ236" s="147"/>
      <c r="BA236" s="147"/>
      <c r="BB236" s="147"/>
      <c r="BC236" s="147"/>
      <c r="BD236" s="147"/>
      <c r="BE236" s="147"/>
    </row>
    <row r="237" spans="1:57" ht="22.5" outlineLevel="1" x14ac:dyDescent="0.2">
      <c r="A237" s="177">
        <v>40</v>
      </c>
      <c r="B237" s="178" t="s">
        <v>933</v>
      </c>
      <c r="C237" s="185" t="s">
        <v>934</v>
      </c>
      <c r="D237" s="179" t="s">
        <v>328</v>
      </c>
      <c r="E237" s="180">
        <v>1</v>
      </c>
      <c r="F237" s="181"/>
      <c r="G237" s="182">
        <f>ROUND(E237*F237,2)</f>
        <v>0</v>
      </c>
      <c r="H237" s="181">
        <v>0</v>
      </c>
      <c r="I237" s="182">
        <f>ROUND(E237*H237,2)</f>
        <v>0</v>
      </c>
      <c r="J237" s="181">
        <v>25000</v>
      </c>
      <c r="K237" s="182">
        <f>ROUND(E237*J237,2)</f>
        <v>25000</v>
      </c>
      <c r="L237" s="182">
        <v>21</v>
      </c>
      <c r="M237" s="182">
        <f>G237*(1+L237/100)</f>
        <v>0</v>
      </c>
      <c r="N237" s="180">
        <v>1.4749999999999999E-2</v>
      </c>
      <c r="O237" s="180">
        <f>ROUND(E237*N237,2)</f>
        <v>0.01</v>
      </c>
      <c r="P237" s="180">
        <v>0</v>
      </c>
      <c r="Q237" s="180">
        <f>ROUND(E237*P237,2)</f>
        <v>0</v>
      </c>
      <c r="R237" s="157">
        <v>0.97299999999999998</v>
      </c>
      <c r="S237" s="157">
        <f>ROUND(E237*R237,2)</f>
        <v>0.97</v>
      </c>
      <c r="T237" s="157"/>
      <c r="U237" s="157" t="s">
        <v>183</v>
      </c>
      <c r="V237" s="157" t="s">
        <v>184</v>
      </c>
      <c r="W237" s="147"/>
      <c r="X237" s="147"/>
      <c r="Y237" s="147"/>
      <c r="Z237" s="147"/>
      <c r="AA237" s="147"/>
      <c r="AB237" s="147"/>
      <c r="AC237" s="147"/>
      <c r="AD237" s="147" t="s">
        <v>185</v>
      </c>
      <c r="AE237" s="147"/>
      <c r="AF237" s="147"/>
      <c r="AG237" s="147"/>
      <c r="AH237" s="147"/>
      <c r="AI237" s="147"/>
      <c r="AJ237" s="147"/>
      <c r="AK237" s="147"/>
      <c r="AL237" s="147"/>
      <c r="AM237" s="147"/>
      <c r="AN237" s="147"/>
      <c r="AO237" s="147"/>
      <c r="AP237" s="147"/>
      <c r="AQ237" s="147"/>
      <c r="AR237" s="147"/>
      <c r="AS237" s="147"/>
      <c r="AT237" s="147"/>
      <c r="AU237" s="147"/>
      <c r="AV237" s="147"/>
      <c r="AW237" s="147"/>
      <c r="AX237" s="147"/>
      <c r="AY237" s="147"/>
      <c r="AZ237" s="147"/>
      <c r="BA237" s="147"/>
      <c r="BB237" s="147"/>
      <c r="BC237" s="147"/>
      <c r="BD237" s="147"/>
      <c r="BE237" s="147"/>
    </row>
    <row r="238" spans="1:57" outlineLevel="2" x14ac:dyDescent="0.2">
      <c r="A238" s="154"/>
      <c r="B238" s="155"/>
      <c r="C238" s="186" t="s">
        <v>935</v>
      </c>
      <c r="D238" s="158"/>
      <c r="E238" s="159"/>
      <c r="F238" s="157"/>
      <c r="G238" s="157"/>
      <c r="H238" s="157"/>
      <c r="I238" s="157"/>
      <c r="J238" s="157"/>
      <c r="K238" s="157"/>
      <c r="L238" s="157"/>
      <c r="M238" s="157"/>
      <c r="N238" s="156"/>
      <c r="O238" s="156"/>
      <c r="P238" s="156"/>
      <c r="Q238" s="156"/>
      <c r="R238" s="157"/>
      <c r="S238" s="157"/>
      <c r="T238" s="157"/>
      <c r="U238" s="157"/>
      <c r="V238" s="157"/>
      <c r="W238" s="147"/>
      <c r="X238" s="147"/>
      <c r="Y238" s="147"/>
      <c r="Z238" s="147"/>
      <c r="AA238" s="147"/>
      <c r="AB238" s="147"/>
      <c r="AC238" s="147"/>
      <c r="AD238" s="147" t="s">
        <v>189</v>
      </c>
      <c r="AE238" s="147">
        <v>0</v>
      </c>
      <c r="AF238" s="147"/>
      <c r="AG238" s="147"/>
      <c r="AH238" s="147"/>
      <c r="AI238" s="147"/>
      <c r="AJ238" s="147"/>
      <c r="AK238" s="147"/>
      <c r="AL238" s="147"/>
      <c r="AM238" s="147"/>
      <c r="AN238" s="147"/>
      <c r="AO238" s="147"/>
      <c r="AP238" s="147"/>
      <c r="AQ238" s="147"/>
      <c r="AR238" s="147"/>
      <c r="AS238" s="147"/>
      <c r="AT238" s="147"/>
      <c r="AU238" s="147"/>
      <c r="AV238" s="147"/>
      <c r="AW238" s="147"/>
      <c r="AX238" s="147"/>
      <c r="AY238" s="147"/>
      <c r="AZ238" s="147"/>
      <c r="BA238" s="147"/>
      <c r="BB238" s="147"/>
      <c r="BC238" s="147"/>
      <c r="BD238" s="147"/>
      <c r="BE238" s="147"/>
    </row>
    <row r="239" spans="1:57" outlineLevel="3" x14ac:dyDescent="0.2">
      <c r="A239" s="154"/>
      <c r="B239" s="155"/>
      <c r="C239" s="186" t="s">
        <v>840</v>
      </c>
      <c r="D239" s="158"/>
      <c r="E239" s="159">
        <v>1</v>
      </c>
      <c r="F239" s="157"/>
      <c r="G239" s="157"/>
      <c r="H239" s="157"/>
      <c r="I239" s="157"/>
      <c r="J239" s="157"/>
      <c r="K239" s="157"/>
      <c r="L239" s="157"/>
      <c r="M239" s="157"/>
      <c r="N239" s="156"/>
      <c r="O239" s="156"/>
      <c r="P239" s="156"/>
      <c r="Q239" s="156"/>
      <c r="R239" s="157"/>
      <c r="S239" s="157"/>
      <c r="T239" s="157"/>
      <c r="U239" s="157"/>
      <c r="V239" s="157"/>
      <c r="W239" s="147"/>
      <c r="X239" s="147"/>
      <c r="Y239" s="147"/>
      <c r="Z239" s="147"/>
      <c r="AA239" s="147"/>
      <c r="AB239" s="147"/>
      <c r="AC239" s="147"/>
      <c r="AD239" s="147" t="s">
        <v>189</v>
      </c>
      <c r="AE239" s="147">
        <v>0</v>
      </c>
      <c r="AF239" s="147"/>
      <c r="AG239" s="147"/>
      <c r="AH239" s="147"/>
      <c r="AI239" s="147"/>
      <c r="AJ239" s="147"/>
      <c r="AK239" s="147"/>
      <c r="AL239" s="147"/>
      <c r="AM239" s="147"/>
      <c r="AN239" s="147"/>
      <c r="AO239" s="147"/>
      <c r="AP239" s="147"/>
      <c r="AQ239" s="147"/>
      <c r="AR239" s="147"/>
      <c r="AS239" s="147"/>
      <c r="AT239" s="147"/>
      <c r="AU239" s="147"/>
      <c r="AV239" s="147"/>
      <c r="AW239" s="147"/>
      <c r="AX239" s="147"/>
      <c r="AY239" s="147"/>
      <c r="AZ239" s="147"/>
      <c r="BA239" s="147"/>
      <c r="BB239" s="147"/>
      <c r="BC239" s="147"/>
      <c r="BD239" s="147"/>
      <c r="BE239" s="147"/>
    </row>
    <row r="240" spans="1:57" outlineLevel="2" x14ac:dyDescent="0.2">
      <c r="A240" s="154"/>
      <c r="B240" s="155"/>
      <c r="C240" s="730"/>
      <c r="D240" s="731"/>
      <c r="E240" s="731"/>
      <c r="F240" s="731"/>
      <c r="G240" s="731"/>
      <c r="H240" s="157"/>
      <c r="I240" s="157"/>
      <c r="J240" s="157"/>
      <c r="K240" s="157"/>
      <c r="L240" s="157"/>
      <c r="M240" s="157"/>
      <c r="N240" s="156"/>
      <c r="O240" s="156"/>
      <c r="P240" s="156"/>
      <c r="Q240" s="156"/>
      <c r="R240" s="157"/>
      <c r="S240" s="157"/>
      <c r="T240" s="157"/>
      <c r="U240" s="157"/>
      <c r="V240" s="157"/>
      <c r="W240" s="147"/>
      <c r="X240" s="147"/>
      <c r="Y240" s="147"/>
      <c r="Z240" s="147"/>
      <c r="AA240" s="147"/>
      <c r="AB240" s="147"/>
      <c r="AC240" s="147"/>
      <c r="AD240" s="147" t="s">
        <v>190</v>
      </c>
      <c r="AE240" s="147"/>
      <c r="AF240" s="147"/>
      <c r="AG240" s="147"/>
      <c r="AH240" s="147"/>
      <c r="AI240" s="147"/>
      <c r="AJ240" s="147"/>
      <c r="AK240" s="147"/>
      <c r="AL240" s="147"/>
      <c r="AM240" s="147"/>
      <c r="AN240" s="147"/>
      <c r="AO240" s="147"/>
      <c r="AP240" s="147"/>
      <c r="AQ240" s="147"/>
      <c r="AR240" s="147"/>
      <c r="AS240" s="147"/>
      <c r="AT240" s="147"/>
      <c r="AU240" s="147"/>
      <c r="AV240" s="147"/>
      <c r="AW240" s="147"/>
      <c r="AX240" s="147"/>
      <c r="AY240" s="147"/>
      <c r="AZ240" s="147"/>
      <c r="BA240" s="147"/>
      <c r="BB240" s="147"/>
      <c r="BC240" s="147"/>
      <c r="BD240" s="147"/>
      <c r="BE240" s="147"/>
    </row>
    <row r="241" spans="1:57" ht="22.5" outlineLevel="1" x14ac:dyDescent="0.2">
      <c r="A241" s="177">
        <v>41</v>
      </c>
      <c r="B241" s="178" t="s">
        <v>936</v>
      </c>
      <c r="C241" s="185" t="s">
        <v>937</v>
      </c>
      <c r="D241" s="179" t="s">
        <v>328</v>
      </c>
      <c r="E241" s="180">
        <v>1</v>
      </c>
      <c r="F241" s="181"/>
      <c r="G241" s="182">
        <f>ROUND(E241*F241,2)</f>
        <v>0</v>
      </c>
      <c r="H241" s="181">
        <v>0</v>
      </c>
      <c r="I241" s="182">
        <f>ROUND(E241*H241,2)</f>
        <v>0</v>
      </c>
      <c r="J241" s="181">
        <v>30000</v>
      </c>
      <c r="K241" s="182">
        <f>ROUND(E241*J241,2)</f>
        <v>30000</v>
      </c>
      <c r="L241" s="182">
        <v>21</v>
      </c>
      <c r="M241" s="182">
        <f>G241*(1+L241/100)</f>
        <v>0</v>
      </c>
      <c r="N241" s="180">
        <v>1.4749999999999999E-2</v>
      </c>
      <c r="O241" s="180">
        <f>ROUND(E241*N241,2)</f>
        <v>0.01</v>
      </c>
      <c r="P241" s="180">
        <v>0</v>
      </c>
      <c r="Q241" s="180">
        <f>ROUND(E241*P241,2)</f>
        <v>0</v>
      </c>
      <c r="R241" s="157">
        <v>0.97</v>
      </c>
      <c r="S241" s="157">
        <f>ROUND(E241*R241,2)</f>
        <v>0.97</v>
      </c>
      <c r="T241" s="157"/>
      <c r="U241" s="157" t="s">
        <v>183</v>
      </c>
      <c r="V241" s="157" t="s">
        <v>184</v>
      </c>
      <c r="W241" s="147"/>
      <c r="X241" s="147"/>
      <c r="Y241" s="147"/>
      <c r="Z241" s="147"/>
      <c r="AA241" s="147"/>
      <c r="AB241" s="147"/>
      <c r="AC241" s="147"/>
      <c r="AD241" s="147" t="s">
        <v>185</v>
      </c>
      <c r="AE241" s="147"/>
      <c r="AF241" s="147"/>
      <c r="AG241" s="147"/>
      <c r="AH241" s="147"/>
      <c r="AI241" s="147"/>
      <c r="AJ241" s="147"/>
      <c r="AK241" s="147"/>
      <c r="AL241" s="147"/>
      <c r="AM241" s="147"/>
      <c r="AN241" s="147"/>
      <c r="AO241" s="147"/>
      <c r="AP241" s="147"/>
      <c r="AQ241" s="147"/>
      <c r="AR241" s="147"/>
      <c r="AS241" s="147"/>
      <c r="AT241" s="147"/>
      <c r="AU241" s="147"/>
      <c r="AV241" s="147"/>
      <c r="AW241" s="147"/>
      <c r="AX241" s="147"/>
      <c r="AY241" s="147"/>
      <c r="AZ241" s="147"/>
      <c r="BA241" s="147"/>
      <c r="BB241" s="147"/>
      <c r="BC241" s="147"/>
      <c r="BD241" s="147"/>
      <c r="BE241" s="147"/>
    </row>
    <row r="242" spans="1:57" outlineLevel="2" x14ac:dyDescent="0.2">
      <c r="A242" s="154"/>
      <c r="B242" s="155"/>
      <c r="C242" s="728" t="s">
        <v>938</v>
      </c>
      <c r="D242" s="729"/>
      <c r="E242" s="729"/>
      <c r="F242" s="729"/>
      <c r="G242" s="729"/>
      <c r="H242" s="157"/>
      <c r="I242" s="157"/>
      <c r="J242" s="157"/>
      <c r="K242" s="157"/>
      <c r="L242" s="157"/>
      <c r="M242" s="157"/>
      <c r="N242" s="156"/>
      <c r="O242" s="156"/>
      <c r="P242" s="156"/>
      <c r="Q242" s="156"/>
      <c r="R242" s="157"/>
      <c r="S242" s="157"/>
      <c r="T242" s="157"/>
      <c r="U242" s="157"/>
      <c r="V242" s="157"/>
      <c r="W242" s="147"/>
      <c r="X242" s="147"/>
      <c r="Y242" s="147"/>
      <c r="Z242" s="147"/>
      <c r="AA242" s="147"/>
      <c r="AB242" s="147"/>
      <c r="AC242" s="147"/>
      <c r="AD242" s="147" t="s">
        <v>208</v>
      </c>
      <c r="AE242" s="147"/>
      <c r="AF242" s="147"/>
      <c r="AG242" s="147"/>
      <c r="AH242" s="147"/>
      <c r="AI242" s="147"/>
      <c r="AJ242" s="147"/>
      <c r="AK242" s="147"/>
      <c r="AL242" s="147"/>
      <c r="AM242" s="147"/>
      <c r="AN242" s="147"/>
      <c r="AO242" s="147"/>
      <c r="AP242" s="147"/>
      <c r="AQ242" s="147"/>
      <c r="AR242" s="147"/>
      <c r="AS242" s="147"/>
      <c r="AT242" s="147"/>
      <c r="AU242" s="147"/>
      <c r="AV242" s="147"/>
      <c r="AW242" s="147"/>
      <c r="AX242" s="183" t="str">
        <f>C242</f>
        <v>podrobnosti - viz tabulka PSV - nerezová nosná kce, čelní stěna s dvířky z HPL laminátu, 2 x cylindrický zámek</v>
      </c>
      <c r="AY242" s="147"/>
      <c r="AZ242" s="147"/>
      <c r="BA242" s="147"/>
      <c r="BB242" s="147"/>
      <c r="BC242" s="147"/>
      <c r="BD242" s="147"/>
      <c r="BE242" s="147"/>
    </row>
    <row r="243" spans="1:57" outlineLevel="2" x14ac:dyDescent="0.2">
      <c r="A243" s="154"/>
      <c r="B243" s="155"/>
      <c r="C243" s="186" t="s">
        <v>939</v>
      </c>
      <c r="D243" s="158"/>
      <c r="E243" s="159"/>
      <c r="F243" s="157"/>
      <c r="G243" s="157"/>
      <c r="H243" s="157"/>
      <c r="I243" s="157"/>
      <c r="J243" s="157"/>
      <c r="K243" s="157"/>
      <c r="L243" s="157"/>
      <c r="M243" s="157"/>
      <c r="N243" s="156"/>
      <c r="O243" s="156"/>
      <c r="P243" s="156"/>
      <c r="Q243" s="156"/>
      <c r="R243" s="157"/>
      <c r="S243" s="157"/>
      <c r="T243" s="157"/>
      <c r="U243" s="157"/>
      <c r="V243" s="157"/>
      <c r="W243" s="147"/>
      <c r="X243" s="147"/>
      <c r="Y243" s="147"/>
      <c r="Z243" s="147"/>
      <c r="AA243" s="147"/>
      <c r="AB243" s="147"/>
      <c r="AC243" s="147"/>
      <c r="AD243" s="147" t="s">
        <v>189</v>
      </c>
      <c r="AE243" s="147">
        <v>0</v>
      </c>
      <c r="AF243" s="147"/>
      <c r="AG243" s="147"/>
      <c r="AH243" s="147"/>
      <c r="AI243" s="147"/>
      <c r="AJ243" s="147"/>
      <c r="AK243" s="147"/>
      <c r="AL243" s="147"/>
      <c r="AM243" s="147"/>
      <c r="AN243" s="147"/>
      <c r="AO243" s="147"/>
      <c r="AP243" s="147"/>
      <c r="AQ243" s="147"/>
      <c r="AR243" s="147"/>
      <c r="AS243" s="147"/>
      <c r="AT243" s="147"/>
      <c r="AU243" s="147"/>
      <c r="AV243" s="147"/>
      <c r="AW243" s="147"/>
      <c r="AX243" s="147"/>
      <c r="AY243" s="147"/>
      <c r="AZ243" s="147"/>
      <c r="BA243" s="147"/>
      <c r="BB243" s="147"/>
      <c r="BC243" s="147"/>
      <c r="BD243" s="147"/>
      <c r="BE243" s="147"/>
    </row>
    <row r="244" spans="1:57" outlineLevel="3" x14ac:dyDescent="0.2">
      <c r="A244" s="154"/>
      <c r="B244" s="155"/>
      <c r="C244" s="186" t="s">
        <v>840</v>
      </c>
      <c r="D244" s="158"/>
      <c r="E244" s="159">
        <v>1</v>
      </c>
      <c r="F244" s="157"/>
      <c r="G244" s="157"/>
      <c r="H244" s="157"/>
      <c r="I244" s="157"/>
      <c r="J244" s="157"/>
      <c r="K244" s="157"/>
      <c r="L244" s="157"/>
      <c r="M244" s="157"/>
      <c r="N244" s="156"/>
      <c r="O244" s="156"/>
      <c r="P244" s="156"/>
      <c r="Q244" s="156"/>
      <c r="R244" s="157"/>
      <c r="S244" s="157"/>
      <c r="T244" s="157"/>
      <c r="U244" s="157"/>
      <c r="V244" s="157"/>
      <c r="W244" s="147"/>
      <c r="X244" s="147"/>
      <c r="Y244" s="147"/>
      <c r="Z244" s="147"/>
      <c r="AA244" s="147"/>
      <c r="AB244" s="147"/>
      <c r="AC244" s="147"/>
      <c r="AD244" s="147" t="s">
        <v>189</v>
      </c>
      <c r="AE244" s="147">
        <v>0</v>
      </c>
      <c r="AF244" s="147"/>
      <c r="AG244" s="147"/>
      <c r="AH244" s="147"/>
      <c r="AI244" s="147"/>
      <c r="AJ244" s="147"/>
      <c r="AK244" s="147"/>
      <c r="AL244" s="147"/>
      <c r="AM244" s="147"/>
      <c r="AN244" s="147"/>
      <c r="AO244" s="147"/>
      <c r="AP244" s="147"/>
      <c r="AQ244" s="147"/>
      <c r="AR244" s="147"/>
      <c r="AS244" s="147"/>
      <c r="AT244" s="147"/>
      <c r="AU244" s="147"/>
      <c r="AV244" s="147"/>
      <c r="AW244" s="147"/>
      <c r="AX244" s="147"/>
      <c r="AY244" s="147"/>
      <c r="AZ244" s="147"/>
      <c r="BA244" s="147"/>
      <c r="BB244" s="147"/>
      <c r="BC244" s="147"/>
      <c r="BD244" s="147"/>
      <c r="BE244" s="147"/>
    </row>
    <row r="245" spans="1:57" outlineLevel="2" x14ac:dyDescent="0.2">
      <c r="A245" s="154"/>
      <c r="B245" s="155"/>
      <c r="C245" s="730"/>
      <c r="D245" s="731"/>
      <c r="E245" s="731"/>
      <c r="F245" s="731"/>
      <c r="G245" s="731"/>
      <c r="H245" s="157"/>
      <c r="I245" s="157"/>
      <c r="J245" s="157"/>
      <c r="K245" s="157"/>
      <c r="L245" s="157"/>
      <c r="M245" s="157"/>
      <c r="N245" s="156"/>
      <c r="O245" s="156"/>
      <c r="P245" s="156"/>
      <c r="Q245" s="156"/>
      <c r="R245" s="157"/>
      <c r="S245" s="157"/>
      <c r="T245" s="157"/>
      <c r="U245" s="157"/>
      <c r="V245" s="157"/>
      <c r="W245" s="147"/>
      <c r="X245" s="147"/>
      <c r="Y245" s="147"/>
      <c r="Z245" s="147"/>
      <c r="AA245" s="147"/>
      <c r="AB245" s="147"/>
      <c r="AC245" s="147"/>
      <c r="AD245" s="147" t="s">
        <v>190</v>
      </c>
      <c r="AE245" s="147"/>
      <c r="AF245" s="147"/>
      <c r="AG245" s="147"/>
      <c r="AH245" s="147"/>
      <c r="AI245" s="147"/>
      <c r="AJ245" s="147"/>
      <c r="AK245" s="147"/>
      <c r="AL245" s="147"/>
      <c r="AM245" s="147"/>
      <c r="AN245" s="147"/>
      <c r="AO245" s="147"/>
      <c r="AP245" s="147"/>
      <c r="AQ245" s="147"/>
      <c r="AR245" s="147"/>
      <c r="AS245" s="147"/>
      <c r="AT245" s="147"/>
      <c r="AU245" s="147"/>
      <c r="AV245" s="147"/>
      <c r="AW245" s="147"/>
      <c r="AX245" s="147"/>
      <c r="AY245" s="147"/>
      <c r="AZ245" s="147"/>
      <c r="BA245" s="147"/>
      <c r="BB245" s="147"/>
      <c r="BC245" s="147"/>
      <c r="BD245" s="147"/>
      <c r="BE245" s="147"/>
    </row>
    <row r="246" spans="1:57" outlineLevel="1" x14ac:dyDescent="0.2">
      <c r="A246" s="177">
        <v>42</v>
      </c>
      <c r="B246" s="178" t="s">
        <v>940</v>
      </c>
      <c r="C246" s="185" t="s">
        <v>941</v>
      </c>
      <c r="D246" s="179" t="s">
        <v>358</v>
      </c>
      <c r="E246" s="180">
        <v>1</v>
      </c>
      <c r="F246" s="181"/>
      <c r="G246" s="182">
        <f>ROUND(E246*F246,2)</f>
        <v>0</v>
      </c>
      <c r="H246" s="181">
        <v>1000</v>
      </c>
      <c r="I246" s="182">
        <f>ROUND(E246*H246,2)</f>
        <v>1000</v>
      </c>
      <c r="J246" s="181">
        <v>0</v>
      </c>
      <c r="K246" s="182">
        <f>ROUND(E246*J246,2)</f>
        <v>0</v>
      </c>
      <c r="L246" s="182">
        <v>21</v>
      </c>
      <c r="M246" s="182">
        <f>G246*(1+L246/100)</f>
        <v>0</v>
      </c>
      <c r="N246" s="180">
        <v>6.9999999999999999E-4</v>
      </c>
      <c r="O246" s="180">
        <f>ROUND(E246*N246,2)</f>
        <v>0</v>
      </c>
      <c r="P246" s="180">
        <v>0</v>
      </c>
      <c r="Q246" s="180">
        <f>ROUND(E246*P246,2)</f>
        <v>0</v>
      </c>
      <c r="R246" s="157">
        <v>0</v>
      </c>
      <c r="S246" s="157">
        <f>ROUND(E246*R246,2)</f>
        <v>0</v>
      </c>
      <c r="T246" s="157"/>
      <c r="U246" s="157" t="s">
        <v>308</v>
      </c>
      <c r="V246" s="157" t="s">
        <v>184</v>
      </c>
      <c r="W246" s="147"/>
      <c r="X246" s="147"/>
      <c r="Y246" s="147"/>
      <c r="Z246" s="147"/>
      <c r="AA246" s="147"/>
      <c r="AB246" s="147"/>
      <c r="AC246" s="147"/>
      <c r="AD246" s="147" t="s">
        <v>309</v>
      </c>
      <c r="AE246" s="147"/>
      <c r="AF246" s="147"/>
      <c r="AG246" s="147"/>
      <c r="AH246" s="147"/>
      <c r="AI246" s="147"/>
      <c r="AJ246" s="147"/>
      <c r="AK246" s="147"/>
      <c r="AL246" s="147"/>
      <c r="AM246" s="147"/>
      <c r="AN246" s="147"/>
      <c r="AO246" s="147"/>
      <c r="AP246" s="147"/>
      <c r="AQ246" s="147"/>
      <c r="AR246" s="147"/>
      <c r="AS246" s="147"/>
      <c r="AT246" s="147"/>
      <c r="AU246" s="147"/>
      <c r="AV246" s="147"/>
      <c r="AW246" s="147"/>
      <c r="AX246" s="147"/>
      <c r="AY246" s="147"/>
      <c r="AZ246" s="147"/>
      <c r="BA246" s="147"/>
      <c r="BB246" s="147"/>
      <c r="BC246" s="147"/>
      <c r="BD246" s="147"/>
      <c r="BE246" s="147"/>
    </row>
    <row r="247" spans="1:57" outlineLevel="2" x14ac:dyDescent="0.2">
      <c r="A247" s="154"/>
      <c r="B247" s="155"/>
      <c r="C247" s="728" t="s">
        <v>942</v>
      </c>
      <c r="D247" s="729"/>
      <c r="E247" s="729"/>
      <c r="F247" s="729"/>
      <c r="G247" s="729"/>
      <c r="H247" s="157"/>
      <c r="I247" s="157"/>
      <c r="J247" s="157"/>
      <c r="K247" s="157"/>
      <c r="L247" s="157"/>
      <c r="M247" s="157"/>
      <c r="N247" s="156"/>
      <c r="O247" s="156"/>
      <c r="P247" s="156"/>
      <c r="Q247" s="156"/>
      <c r="R247" s="157"/>
      <c r="S247" s="157"/>
      <c r="T247" s="157"/>
      <c r="U247" s="157"/>
      <c r="V247" s="157"/>
      <c r="W247" s="147"/>
      <c r="X247" s="147"/>
      <c r="Y247" s="147"/>
      <c r="Z247" s="147"/>
      <c r="AA247" s="147"/>
      <c r="AB247" s="147"/>
      <c r="AC247" s="147"/>
      <c r="AD247" s="147" t="s">
        <v>208</v>
      </c>
      <c r="AE247" s="147"/>
      <c r="AF247" s="147"/>
      <c r="AG247" s="147"/>
      <c r="AH247" s="147"/>
      <c r="AI247" s="147"/>
      <c r="AJ247" s="147"/>
      <c r="AK247" s="147"/>
      <c r="AL247" s="147"/>
      <c r="AM247" s="147"/>
      <c r="AN247" s="147"/>
      <c r="AO247" s="147"/>
      <c r="AP247" s="147"/>
      <c r="AQ247" s="147"/>
      <c r="AR247" s="147"/>
      <c r="AS247" s="147"/>
      <c r="AT247" s="147"/>
      <c r="AU247" s="147"/>
      <c r="AV247" s="147"/>
      <c r="AW247" s="147"/>
      <c r="AX247" s="147"/>
      <c r="AY247" s="147"/>
      <c r="AZ247" s="147"/>
      <c r="BA247" s="147"/>
      <c r="BB247" s="147"/>
      <c r="BC247" s="147"/>
      <c r="BD247" s="147"/>
      <c r="BE247" s="147"/>
    </row>
    <row r="248" spans="1:57" outlineLevel="2" x14ac:dyDescent="0.2">
      <c r="A248" s="154"/>
      <c r="B248" s="155"/>
      <c r="C248" s="186" t="s">
        <v>943</v>
      </c>
      <c r="D248" s="158"/>
      <c r="E248" s="159"/>
      <c r="F248" s="157"/>
      <c r="G248" s="157"/>
      <c r="H248" s="157"/>
      <c r="I248" s="157"/>
      <c r="J248" s="157"/>
      <c r="K248" s="157"/>
      <c r="L248" s="157"/>
      <c r="M248" s="157"/>
      <c r="N248" s="156"/>
      <c r="O248" s="156"/>
      <c r="P248" s="156"/>
      <c r="Q248" s="156"/>
      <c r="R248" s="157"/>
      <c r="S248" s="157"/>
      <c r="T248" s="157"/>
      <c r="U248" s="157"/>
      <c r="V248" s="157"/>
      <c r="W248" s="147"/>
      <c r="X248" s="147"/>
      <c r="Y248" s="147"/>
      <c r="Z248" s="147"/>
      <c r="AA248" s="147"/>
      <c r="AB248" s="147"/>
      <c r="AC248" s="147"/>
      <c r="AD248" s="147" t="s">
        <v>189</v>
      </c>
      <c r="AE248" s="147">
        <v>0</v>
      </c>
      <c r="AF248" s="147"/>
      <c r="AG248" s="147"/>
      <c r="AH248" s="147"/>
      <c r="AI248" s="147"/>
      <c r="AJ248" s="147"/>
      <c r="AK248" s="147"/>
      <c r="AL248" s="147"/>
      <c r="AM248" s="147"/>
      <c r="AN248" s="147"/>
      <c r="AO248" s="147"/>
      <c r="AP248" s="147"/>
      <c r="AQ248" s="147"/>
      <c r="AR248" s="147"/>
      <c r="AS248" s="147"/>
      <c r="AT248" s="147"/>
      <c r="AU248" s="147"/>
      <c r="AV248" s="147"/>
      <c r="AW248" s="147"/>
      <c r="AX248" s="147"/>
      <c r="AY248" s="147"/>
      <c r="AZ248" s="147"/>
      <c r="BA248" s="147"/>
      <c r="BB248" s="147"/>
      <c r="BC248" s="147"/>
      <c r="BD248" s="147"/>
      <c r="BE248" s="147"/>
    </row>
    <row r="249" spans="1:57" outlineLevel="3" x14ac:dyDescent="0.2">
      <c r="A249" s="154"/>
      <c r="B249" s="155"/>
      <c r="C249" s="186" t="s">
        <v>840</v>
      </c>
      <c r="D249" s="158"/>
      <c r="E249" s="159">
        <v>1</v>
      </c>
      <c r="F249" s="157"/>
      <c r="G249" s="157"/>
      <c r="H249" s="157"/>
      <c r="I249" s="157"/>
      <c r="J249" s="157"/>
      <c r="K249" s="157"/>
      <c r="L249" s="157"/>
      <c r="M249" s="157"/>
      <c r="N249" s="156"/>
      <c r="O249" s="156"/>
      <c r="P249" s="156"/>
      <c r="Q249" s="156"/>
      <c r="R249" s="157"/>
      <c r="S249" s="157"/>
      <c r="T249" s="157"/>
      <c r="U249" s="157"/>
      <c r="V249" s="157"/>
      <c r="W249" s="147"/>
      <c r="X249" s="147"/>
      <c r="Y249" s="147"/>
      <c r="Z249" s="147"/>
      <c r="AA249" s="147"/>
      <c r="AB249" s="147"/>
      <c r="AC249" s="147"/>
      <c r="AD249" s="147" t="s">
        <v>189</v>
      </c>
      <c r="AE249" s="147">
        <v>0</v>
      </c>
      <c r="AF249" s="147"/>
      <c r="AG249" s="147"/>
      <c r="AH249" s="147"/>
      <c r="AI249" s="147"/>
      <c r="AJ249" s="147"/>
      <c r="AK249" s="147"/>
      <c r="AL249" s="147"/>
      <c r="AM249" s="147"/>
      <c r="AN249" s="147"/>
      <c r="AO249" s="147"/>
      <c r="AP249" s="147"/>
      <c r="AQ249" s="147"/>
      <c r="AR249" s="147"/>
      <c r="AS249" s="147"/>
      <c r="AT249" s="147"/>
      <c r="AU249" s="147"/>
      <c r="AV249" s="147"/>
      <c r="AW249" s="147"/>
      <c r="AX249" s="147"/>
      <c r="AY249" s="147"/>
      <c r="AZ249" s="147"/>
      <c r="BA249" s="147"/>
      <c r="BB249" s="147"/>
      <c r="BC249" s="147"/>
      <c r="BD249" s="147"/>
      <c r="BE249" s="147"/>
    </row>
    <row r="250" spans="1:57" outlineLevel="2" x14ac:dyDescent="0.2">
      <c r="A250" s="154"/>
      <c r="B250" s="155"/>
      <c r="C250" s="730"/>
      <c r="D250" s="731"/>
      <c r="E250" s="731"/>
      <c r="F250" s="731"/>
      <c r="G250" s="731"/>
      <c r="H250" s="157"/>
      <c r="I250" s="157"/>
      <c r="J250" s="157"/>
      <c r="K250" s="157"/>
      <c r="L250" s="157"/>
      <c r="M250" s="157"/>
      <c r="N250" s="156"/>
      <c r="O250" s="156"/>
      <c r="P250" s="156"/>
      <c r="Q250" s="156"/>
      <c r="R250" s="157"/>
      <c r="S250" s="157"/>
      <c r="T250" s="157"/>
      <c r="U250" s="157"/>
      <c r="V250" s="157"/>
      <c r="W250" s="147"/>
      <c r="X250" s="147"/>
      <c r="Y250" s="147"/>
      <c r="Z250" s="147"/>
      <c r="AA250" s="147"/>
      <c r="AB250" s="147"/>
      <c r="AC250" s="147"/>
      <c r="AD250" s="147" t="s">
        <v>190</v>
      </c>
      <c r="AE250" s="147"/>
      <c r="AF250" s="147"/>
      <c r="AG250" s="147"/>
      <c r="AH250" s="147"/>
      <c r="AI250" s="147"/>
      <c r="AJ250" s="147"/>
      <c r="AK250" s="147"/>
      <c r="AL250" s="147"/>
      <c r="AM250" s="147"/>
      <c r="AN250" s="147"/>
      <c r="AO250" s="147"/>
      <c r="AP250" s="147"/>
      <c r="AQ250" s="147"/>
      <c r="AR250" s="147"/>
      <c r="AS250" s="147"/>
      <c r="AT250" s="147"/>
      <c r="AU250" s="147"/>
      <c r="AV250" s="147"/>
      <c r="AW250" s="147"/>
      <c r="AX250" s="147"/>
      <c r="AY250" s="147"/>
      <c r="AZ250" s="147"/>
      <c r="BA250" s="147"/>
      <c r="BB250" s="147"/>
      <c r="BC250" s="147"/>
      <c r="BD250" s="147"/>
      <c r="BE250" s="147"/>
    </row>
    <row r="251" spans="1:57" outlineLevel="1" x14ac:dyDescent="0.2">
      <c r="A251" s="177">
        <v>43</v>
      </c>
      <c r="B251" s="178" t="s">
        <v>944</v>
      </c>
      <c r="C251" s="185" t="s">
        <v>945</v>
      </c>
      <c r="D251" s="179" t="s">
        <v>358</v>
      </c>
      <c r="E251" s="180">
        <v>1</v>
      </c>
      <c r="F251" s="181"/>
      <c r="G251" s="182">
        <f>ROUND(E251*F251,2)</f>
        <v>0</v>
      </c>
      <c r="H251" s="181">
        <v>3790</v>
      </c>
      <c r="I251" s="182">
        <f>ROUND(E251*H251,2)</f>
        <v>3790</v>
      </c>
      <c r="J251" s="181">
        <v>0</v>
      </c>
      <c r="K251" s="182">
        <f>ROUND(E251*J251,2)</f>
        <v>0</v>
      </c>
      <c r="L251" s="182">
        <v>21</v>
      </c>
      <c r="M251" s="182">
        <f>G251*(1+L251/100)</f>
        <v>0</v>
      </c>
      <c r="N251" s="180">
        <v>3.8999999999999998E-3</v>
      </c>
      <c r="O251" s="180">
        <f>ROUND(E251*N251,2)</f>
        <v>0</v>
      </c>
      <c r="P251" s="180">
        <v>0</v>
      </c>
      <c r="Q251" s="180">
        <f>ROUND(E251*P251,2)</f>
        <v>0</v>
      </c>
      <c r="R251" s="157">
        <v>0</v>
      </c>
      <c r="S251" s="157">
        <f>ROUND(E251*R251,2)</f>
        <v>0</v>
      </c>
      <c r="T251" s="157"/>
      <c r="U251" s="157" t="s">
        <v>308</v>
      </c>
      <c r="V251" s="157" t="s">
        <v>184</v>
      </c>
      <c r="W251" s="147"/>
      <c r="X251" s="147"/>
      <c r="Y251" s="147"/>
      <c r="Z251" s="147"/>
      <c r="AA251" s="147"/>
      <c r="AB251" s="147"/>
      <c r="AC251" s="147"/>
      <c r="AD251" s="147" t="s">
        <v>309</v>
      </c>
      <c r="AE251" s="147"/>
      <c r="AF251" s="147"/>
      <c r="AG251" s="147"/>
      <c r="AH251" s="147"/>
      <c r="AI251" s="147"/>
      <c r="AJ251" s="147"/>
      <c r="AK251" s="147"/>
      <c r="AL251" s="147"/>
      <c r="AM251" s="147"/>
      <c r="AN251" s="147"/>
      <c r="AO251" s="147"/>
      <c r="AP251" s="147"/>
      <c r="AQ251" s="147"/>
      <c r="AR251" s="147"/>
      <c r="AS251" s="147"/>
      <c r="AT251" s="147"/>
      <c r="AU251" s="147"/>
      <c r="AV251" s="147"/>
      <c r="AW251" s="147"/>
      <c r="AX251" s="147"/>
      <c r="AY251" s="147"/>
      <c r="AZ251" s="147"/>
      <c r="BA251" s="147"/>
      <c r="BB251" s="147"/>
      <c r="BC251" s="147"/>
      <c r="BD251" s="147"/>
      <c r="BE251" s="147"/>
    </row>
    <row r="252" spans="1:57" outlineLevel="2" x14ac:dyDescent="0.2">
      <c r="A252" s="154"/>
      <c r="B252" s="155"/>
      <c r="C252" s="186" t="s">
        <v>943</v>
      </c>
      <c r="D252" s="158"/>
      <c r="E252" s="159"/>
      <c r="F252" s="157"/>
      <c r="G252" s="157"/>
      <c r="H252" s="157"/>
      <c r="I252" s="157"/>
      <c r="J252" s="157"/>
      <c r="K252" s="157"/>
      <c r="L252" s="157"/>
      <c r="M252" s="157"/>
      <c r="N252" s="156"/>
      <c r="O252" s="156"/>
      <c r="P252" s="156"/>
      <c r="Q252" s="156"/>
      <c r="R252" s="157"/>
      <c r="S252" s="157"/>
      <c r="T252" s="157"/>
      <c r="U252" s="157"/>
      <c r="V252" s="157"/>
      <c r="W252" s="147"/>
      <c r="X252" s="147"/>
      <c r="Y252" s="147"/>
      <c r="Z252" s="147"/>
      <c r="AA252" s="147"/>
      <c r="AB252" s="147"/>
      <c r="AC252" s="147"/>
      <c r="AD252" s="147" t="s">
        <v>189</v>
      </c>
      <c r="AE252" s="147">
        <v>0</v>
      </c>
      <c r="AF252" s="147"/>
      <c r="AG252" s="147"/>
      <c r="AH252" s="147"/>
      <c r="AI252" s="147"/>
      <c r="AJ252" s="147"/>
      <c r="AK252" s="147"/>
      <c r="AL252" s="147"/>
      <c r="AM252" s="147"/>
      <c r="AN252" s="147"/>
      <c r="AO252" s="147"/>
      <c r="AP252" s="147"/>
      <c r="AQ252" s="147"/>
      <c r="AR252" s="147"/>
      <c r="AS252" s="147"/>
      <c r="AT252" s="147"/>
      <c r="AU252" s="147"/>
      <c r="AV252" s="147"/>
      <c r="AW252" s="147"/>
      <c r="AX252" s="147"/>
      <c r="AY252" s="147"/>
      <c r="AZ252" s="147"/>
      <c r="BA252" s="147"/>
      <c r="BB252" s="147"/>
      <c r="BC252" s="147"/>
      <c r="BD252" s="147"/>
      <c r="BE252" s="147"/>
    </row>
    <row r="253" spans="1:57" outlineLevel="3" x14ac:dyDescent="0.2">
      <c r="A253" s="154"/>
      <c r="B253" s="155"/>
      <c r="C253" s="186" t="s">
        <v>840</v>
      </c>
      <c r="D253" s="158"/>
      <c r="E253" s="159">
        <v>1</v>
      </c>
      <c r="F253" s="157"/>
      <c r="G253" s="157"/>
      <c r="H253" s="157"/>
      <c r="I253" s="157"/>
      <c r="J253" s="157"/>
      <c r="K253" s="157"/>
      <c r="L253" s="157"/>
      <c r="M253" s="157"/>
      <c r="N253" s="156"/>
      <c r="O253" s="156"/>
      <c r="P253" s="156"/>
      <c r="Q253" s="156"/>
      <c r="R253" s="157"/>
      <c r="S253" s="157"/>
      <c r="T253" s="157"/>
      <c r="U253" s="157"/>
      <c r="V253" s="157"/>
      <c r="W253" s="147"/>
      <c r="X253" s="147"/>
      <c r="Y253" s="147"/>
      <c r="Z253" s="147"/>
      <c r="AA253" s="147"/>
      <c r="AB253" s="147"/>
      <c r="AC253" s="147"/>
      <c r="AD253" s="147" t="s">
        <v>189</v>
      </c>
      <c r="AE253" s="147">
        <v>0</v>
      </c>
      <c r="AF253" s="147"/>
      <c r="AG253" s="147"/>
      <c r="AH253" s="147"/>
      <c r="AI253" s="147"/>
      <c r="AJ253" s="147"/>
      <c r="AK253" s="147"/>
      <c r="AL253" s="147"/>
      <c r="AM253" s="147"/>
      <c r="AN253" s="147"/>
      <c r="AO253" s="147"/>
      <c r="AP253" s="147"/>
      <c r="AQ253" s="147"/>
      <c r="AR253" s="147"/>
      <c r="AS253" s="147"/>
      <c r="AT253" s="147"/>
      <c r="AU253" s="147"/>
      <c r="AV253" s="147"/>
      <c r="AW253" s="147"/>
      <c r="AX253" s="147"/>
      <c r="AY253" s="147"/>
      <c r="AZ253" s="147"/>
      <c r="BA253" s="147"/>
      <c r="BB253" s="147"/>
      <c r="BC253" s="147"/>
      <c r="BD253" s="147"/>
      <c r="BE253" s="147"/>
    </row>
    <row r="254" spans="1:57" outlineLevel="2" x14ac:dyDescent="0.2">
      <c r="A254" s="154"/>
      <c r="B254" s="155"/>
      <c r="C254" s="730"/>
      <c r="D254" s="731"/>
      <c r="E254" s="731"/>
      <c r="F254" s="731"/>
      <c r="G254" s="731"/>
      <c r="H254" s="157"/>
      <c r="I254" s="157"/>
      <c r="J254" s="157"/>
      <c r="K254" s="157"/>
      <c r="L254" s="157"/>
      <c r="M254" s="157"/>
      <c r="N254" s="156"/>
      <c r="O254" s="156"/>
      <c r="P254" s="156"/>
      <c r="Q254" s="156"/>
      <c r="R254" s="157"/>
      <c r="S254" s="157"/>
      <c r="T254" s="157"/>
      <c r="U254" s="157"/>
      <c r="V254" s="157"/>
      <c r="W254" s="147"/>
      <c r="X254" s="147"/>
      <c r="Y254" s="147"/>
      <c r="Z254" s="147"/>
      <c r="AA254" s="147"/>
      <c r="AB254" s="147"/>
      <c r="AC254" s="147"/>
      <c r="AD254" s="147" t="s">
        <v>190</v>
      </c>
      <c r="AE254" s="147"/>
      <c r="AF254" s="147"/>
      <c r="AG254" s="147"/>
      <c r="AH254" s="147"/>
      <c r="AI254" s="147"/>
      <c r="AJ254" s="147"/>
      <c r="AK254" s="147"/>
      <c r="AL254" s="147"/>
      <c r="AM254" s="147"/>
      <c r="AN254" s="147"/>
      <c r="AO254" s="147"/>
      <c r="AP254" s="147"/>
      <c r="AQ254" s="147"/>
      <c r="AR254" s="147"/>
      <c r="AS254" s="147"/>
      <c r="AT254" s="147"/>
      <c r="AU254" s="147"/>
      <c r="AV254" s="147"/>
      <c r="AW254" s="147"/>
      <c r="AX254" s="147"/>
      <c r="AY254" s="147"/>
      <c r="AZ254" s="147"/>
      <c r="BA254" s="147"/>
      <c r="BB254" s="147"/>
      <c r="BC254" s="147"/>
      <c r="BD254" s="147"/>
      <c r="BE254" s="147"/>
    </row>
    <row r="255" spans="1:57" outlineLevel="1" x14ac:dyDescent="0.2">
      <c r="A255" s="177">
        <v>44</v>
      </c>
      <c r="B255" s="178" t="s">
        <v>946</v>
      </c>
      <c r="C255" s="185" t="s">
        <v>947</v>
      </c>
      <c r="D255" s="179" t="s">
        <v>358</v>
      </c>
      <c r="E255" s="180">
        <v>2</v>
      </c>
      <c r="F255" s="181"/>
      <c r="G255" s="182">
        <f>ROUND(E255*F255,2)</f>
        <v>0</v>
      </c>
      <c r="H255" s="181">
        <v>920</v>
      </c>
      <c r="I255" s="182">
        <f>ROUND(E255*H255,2)</f>
        <v>1840</v>
      </c>
      <c r="J255" s="181">
        <v>0</v>
      </c>
      <c r="K255" s="182">
        <f>ROUND(E255*J255,2)</f>
        <v>0</v>
      </c>
      <c r="L255" s="182">
        <v>21</v>
      </c>
      <c r="M255" s="182">
        <f>G255*(1+L255/100)</f>
        <v>0</v>
      </c>
      <c r="N255" s="180">
        <v>1E-4</v>
      </c>
      <c r="O255" s="180">
        <f>ROUND(E255*N255,2)</f>
        <v>0</v>
      </c>
      <c r="P255" s="180">
        <v>0</v>
      </c>
      <c r="Q255" s="180">
        <f>ROUND(E255*P255,2)</f>
        <v>0</v>
      </c>
      <c r="R255" s="157">
        <v>0</v>
      </c>
      <c r="S255" s="157">
        <f>ROUND(E255*R255,2)</f>
        <v>0</v>
      </c>
      <c r="T255" s="157"/>
      <c r="U255" s="157" t="s">
        <v>308</v>
      </c>
      <c r="V255" s="157" t="s">
        <v>184</v>
      </c>
      <c r="W255" s="147"/>
      <c r="X255" s="147"/>
      <c r="Y255" s="147"/>
      <c r="Z255" s="147"/>
      <c r="AA255" s="147"/>
      <c r="AB255" s="147"/>
      <c r="AC255" s="147"/>
      <c r="AD255" s="147" t="s">
        <v>309</v>
      </c>
      <c r="AE255" s="147"/>
      <c r="AF255" s="147"/>
      <c r="AG255" s="147"/>
      <c r="AH255" s="147"/>
      <c r="AI255" s="147"/>
      <c r="AJ255" s="147"/>
      <c r="AK255" s="147"/>
      <c r="AL255" s="147"/>
      <c r="AM255" s="147"/>
      <c r="AN255" s="147"/>
      <c r="AO255" s="147"/>
      <c r="AP255" s="147"/>
      <c r="AQ255" s="147"/>
      <c r="AR255" s="147"/>
      <c r="AS255" s="147"/>
      <c r="AT255" s="147"/>
      <c r="AU255" s="147"/>
      <c r="AV255" s="147"/>
      <c r="AW255" s="147"/>
      <c r="AX255" s="147"/>
      <c r="AY255" s="147"/>
      <c r="AZ255" s="147"/>
      <c r="BA255" s="147"/>
      <c r="BB255" s="147"/>
      <c r="BC255" s="147"/>
      <c r="BD255" s="147"/>
      <c r="BE255" s="147"/>
    </row>
    <row r="256" spans="1:57" outlineLevel="2" x14ac:dyDescent="0.2">
      <c r="A256" s="154"/>
      <c r="B256" s="155"/>
      <c r="C256" s="186" t="s">
        <v>943</v>
      </c>
      <c r="D256" s="158"/>
      <c r="E256" s="159"/>
      <c r="F256" s="157"/>
      <c r="G256" s="157"/>
      <c r="H256" s="157"/>
      <c r="I256" s="157"/>
      <c r="J256" s="157"/>
      <c r="K256" s="157"/>
      <c r="L256" s="157"/>
      <c r="M256" s="157"/>
      <c r="N256" s="156"/>
      <c r="O256" s="156"/>
      <c r="P256" s="156"/>
      <c r="Q256" s="156"/>
      <c r="R256" s="157"/>
      <c r="S256" s="157"/>
      <c r="T256" s="157"/>
      <c r="U256" s="157"/>
      <c r="V256" s="157"/>
      <c r="W256" s="147"/>
      <c r="X256" s="147"/>
      <c r="Y256" s="147"/>
      <c r="Z256" s="147"/>
      <c r="AA256" s="147"/>
      <c r="AB256" s="147"/>
      <c r="AC256" s="147"/>
      <c r="AD256" s="147" t="s">
        <v>189</v>
      </c>
      <c r="AE256" s="147">
        <v>0</v>
      </c>
      <c r="AF256" s="147"/>
      <c r="AG256" s="147"/>
      <c r="AH256" s="147"/>
      <c r="AI256" s="147"/>
      <c r="AJ256" s="147"/>
      <c r="AK256" s="147"/>
      <c r="AL256" s="147"/>
      <c r="AM256" s="147"/>
      <c r="AN256" s="147"/>
      <c r="AO256" s="147"/>
      <c r="AP256" s="147"/>
      <c r="AQ256" s="147"/>
      <c r="AR256" s="147"/>
      <c r="AS256" s="147"/>
      <c r="AT256" s="147"/>
      <c r="AU256" s="147"/>
      <c r="AV256" s="147"/>
      <c r="AW256" s="147"/>
      <c r="AX256" s="147"/>
      <c r="AY256" s="147"/>
      <c r="AZ256" s="147"/>
      <c r="BA256" s="147"/>
      <c r="BB256" s="147"/>
      <c r="BC256" s="147"/>
      <c r="BD256" s="147"/>
      <c r="BE256" s="147"/>
    </row>
    <row r="257" spans="1:57" outlineLevel="3" x14ac:dyDescent="0.2">
      <c r="A257" s="154"/>
      <c r="B257" s="155"/>
      <c r="C257" s="186" t="s">
        <v>831</v>
      </c>
      <c r="D257" s="158"/>
      <c r="E257" s="159">
        <v>2</v>
      </c>
      <c r="F257" s="157"/>
      <c r="G257" s="157"/>
      <c r="H257" s="157"/>
      <c r="I257" s="157"/>
      <c r="J257" s="157"/>
      <c r="K257" s="157"/>
      <c r="L257" s="157"/>
      <c r="M257" s="157"/>
      <c r="N257" s="156"/>
      <c r="O257" s="156"/>
      <c r="P257" s="156"/>
      <c r="Q257" s="156"/>
      <c r="R257" s="157"/>
      <c r="S257" s="157"/>
      <c r="T257" s="157"/>
      <c r="U257" s="157"/>
      <c r="V257" s="157"/>
      <c r="W257" s="147"/>
      <c r="X257" s="147"/>
      <c r="Y257" s="147"/>
      <c r="Z257" s="147"/>
      <c r="AA257" s="147"/>
      <c r="AB257" s="147"/>
      <c r="AC257" s="147"/>
      <c r="AD257" s="147" t="s">
        <v>189</v>
      </c>
      <c r="AE257" s="147">
        <v>0</v>
      </c>
      <c r="AF257" s="147"/>
      <c r="AG257" s="147"/>
      <c r="AH257" s="147"/>
      <c r="AI257" s="147"/>
      <c r="AJ257" s="147"/>
      <c r="AK257" s="147"/>
      <c r="AL257" s="147"/>
      <c r="AM257" s="147"/>
      <c r="AN257" s="147"/>
      <c r="AO257" s="147"/>
      <c r="AP257" s="147"/>
      <c r="AQ257" s="147"/>
      <c r="AR257" s="147"/>
      <c r="AS257" s="147"/>
      <c r="AT257" s="147"/>
      <c r="AU257" s="147"/>
      <c r="AV257" s="147"/>
      <c r="AW257" s="147"/>
      <c r="AX257" s="147"/>
      <c r="AY257" s="147"/>
      <c r="AZ257" s="147"/>
      <c r="BA257" s="147"/>
      <c r="BB257" s="147"/>
      <c r="BC257" s="147"/>
      <c r="BD257" s="147"/>
      <c r="BE257" s="147"/>
    </row>
    <row r="258" spans="1:57" outlineLevel="2" x14ac:dyDescent="0.2">
      <c r="A258" s="154"/>
      <c r="B258" s="155"/>
      <c r="C258" s="730"/>
      <c r="D258" s="731"/>
      <c r="E258" s="731"/>
      <c r="F258" s="731"/>
      <c r="G258" s="731"/>
      <c r="H258" s="157"/>
      <c r="I258" s="157"/>
      <c r="J258" s="157"/>
      <c r="K258" s="157"/>
      <c r="L258" s="157"/>
      <c r="M258" s="157"/>
      <c r="N258" s="156"/>
      <c r="O258" s="156"/>
      <c r="P258" s="156"/>
      <c r="Q258" s="156"/>
      <c r="R258" s="157"/>
      <c r="S258" s="157"/>
      <c r="T258" s="157"/>
      <c r="U258" s="157"/>
      <c r="V258" s="157"/>
      <c r="W258" s="147"/>
      <c r="X258" s="147"/>
      <c r="Y258" s="147"/>
      <c r="Z258" s="147"/>
      <c r="AA258" s="147"/>
      <c r="AB258" s="147"/>
      <c r="AC258" s="147"/>
      <c r="AD258" s="147" t="s">
        <v>190</v>
      </c>
      <c r="AE258" s="147"/>
      <c r="AF258" s="147"/>
      <c r="AG258" s="147"/>
      <c r="AH258" s="147"/>
      <c r="AI258" s="147"/>
      <c r="AJ258" s="147"/>
      <c r="AK258" s="147"/>
      <c r="AL258" s="147"/>
      <c r="AM258" s="147"/>
      <c r="AN258" s="147"/>
      <c r="AO258" s="147"/>
      <c r="AP258" s="147"/>
      <c r="AQ258" s="147"/>
      <c r="AR258" s="147"/>
      <c r="AS258" s="147"/>
      <c r="AT258" s="147"/>
      <c r="AU258" s="147"/>
      <c r="AV258" s="147"/>
      <c r="AW258" s="147"/>
      <c r="AX258" s="147"/>
      <c r="AY258" s="147"/>
      <c r="AZ258" s="147"/>
      <c r="BA258" s="147"/>
      <c r="BB258" s="147"/>
      <c r="BC258" s="147"/>
      <c r="BD258" s="147"/>
      <c r="BE258" s="147"/>
    </row>
    <row r="259" spans="1:57" outlineLevel="1" x14ac:dyDescent="0.2">
      <c r="A259" s="177">
        <v>45</v>
      </c>
      <c r="B259" s="178" t="s">
        <v>948</v>
      </c>
      <c r="C259" s="185" t="s">
        <v>949</v>
      </c>
      <c r="D259" s="179" t="s">
        <v>358</v>
      </c>
      <c r="E259" s="180">
        <v>1</v>
      </c>
      <c r="F259" s="181"/>
      <c r="G259" s="182">
        <f>ROUND(E259*F259,2)</f>
        <v>0</v>
      </c>
      <c r="H259" s="181">
        <v>1643</v>
      </c>
      <c r="I259" s="182">
        <f>ROUND(E259*H259,2)</f>
        <v>1643</v>
      </c>
      <c r="J259" s="181">
        <v>0</v>
      </c>
      <c r="K259" s="182">
        <f>ROUND(E259*J259,2)</f>
        <v>0</v>
      </c>
      <c r="L259" s="182">
        <v>21</v>
      </c>
      <c r="M259" s="182">
        <f>G259*(1+L259/100)</f>
        <v>0</v>
      </c>
      <c r="N259" s="180">
        <v>2E-3</v>
      </c>
      <c r="O259" s="180">
        <f>ROUND(E259*N259,2)</f>
        <v>0</v>
      </c>
      <c r="P259" s="180">
        <v>0</v>
      </c>
      <c r="Q259" s="180">
        <f>ROUND(E259*P259,2)</f>
        <v>0</v>
      </c>
      <c r="R259" s="157">
        <v>0</v>
      </c>
      <c r="S259" s="157">
        <f>ROUND(E259*R259,2)</f>
        <v>0</v>
      </c>
      <c r="T259" s="157"/>
      <c r="U259" s="157" t="s">
        <v>308</v>
      </c>
      <c r="V259" s="157" t="s">
        <v>184</v>
      </c>
      <c r="W259" s="147"/>
      <c r="X259" s="147"/>
      <c r="Y259" s="147"/>
      <c r="Z259" s="147"/>
      <c r="AA259" s="147"/>
      <c r="AB259" s="147"/>
      <c r="AC259" s="147"/>
      <c r="AD259" s="147" t="s">
        <v>309</v>
      </c>
      <c r="AE259" s="147"/>
      <c r="AF259" s="147"/>
      <c r="AG259" s="147"/>
      <c r="AH259" s="147"/>
      <c r="AI259" s="147"/>
      <c r="AJ259" s="147"/>
      <c r="AK259" s="147"/>
      <c r="AL259" s="147"/>
      <c r="AM259" s="147"/>
      <c r="AN259" s="147"/>
      <c r="AO259" s="147"/>
      <c r="AP259" s="147"/>
      <c r="AQ259" s="147"/>
      <c r="AR259" s="147"/>
      <c r="AS259" s="147"/>
      <c r="AT259" s="147"/>
      <c r="AU259" s="147"/>
      <c r="AV259" s="147"/>
      <c r="AW259" s="147"/>
      <c r="AX259" s="147"/>
      <c r="AY259" s="147"/>
      <c r="AZ259" s="147"/>
      <c r="BA259" s="147"/>
      <c r="BB259" s="147"/>
      <c r="BC259" s="147"/>
      <c r="BD259" s="147"/>
      <c r="BE259" s="147"/>
    </row>
    <row r="260" spans="1:57" outlineLevel="2" x14ac:dyDescent="0.2">
      <c r="A260" s="154"/>
      <c r="B260" s="155"/>
      <c r="C260" s="186" t="s">
        <v>943</v>
      </c>
      <c r="D260" s="158"/>
      <c r="E260" s="159"/>
      <c r="F260" s="157"/>
      <c r="G260" s="157"/>
      <c r="H260" s="157"/>
      <c r="I260" s="157"/>
      <c r="J260" s="157"/>
      <c r="K260" s="157"/>
      <c r="L260" s="157"/>
      <c r="M260" s="157"/>
      <c r="N260" s="156"/>
      <c r="O260" s="156"/>
      <c r="P260" s="156"/>
      <c r="Q260" s="156"/>
      <c r="R260" s="157"/>
      <c r="S260" s="157"/>
      <c r="T260" s="157"/>
      <c r="U260" s="157"/>
      <c r="V260" s="157"/>
      <c r="W260" s="147"/>
      <c r="X260" s="147"/>
      <c r="Y260" s="147"/>
      <c r="Z260" s="147"/>
      <c r="AA260" s="147"/>
      <c r="AB260" s="147"/>
      <c r="AC260" s="147"/>
      <c r="AD260" s="147" t="s">
        <v>189</v>
      </c>
      <c r="AE260" s="147">
        <v>0</v>
      </c>
      <c r="AF260" s="147"/>
      <c r="AG260" s="147"/>
      <c r="AH260" s="147"/>
      <c r="AI260" s="147"/>
      <c r="AJ260" s="147"/>
      <c r="AK260" s="147"/>
      <c r="AL260" s="147"/>
      <c r="AM260" s="147"/>
      <c r="AN260" s="147"/>
      <c r="AO260" s="147"/>
      <c r="AP260" s="147"/>
      <c r="AQ260" s="147"/>
      <c r="AR260" s="147"/>
      <c r="AS260" s="147"/>
      <c r="AT260" s="147"/>
      <c r="AU260" s="147"/>
      <c r="AV260" s="147"/>
      <c r="AW260" s="147"/>
      <c r="AX260" s="147"/>
      <c r="AY260" s="147"/>
      <c r="AZ260" s="147"/>
      <c r="BA260" s="147"/>
      <c r="BB260" s="147"/>
      <c r="BC260" s="147"/>
      <c r="BD260" s="147"/>
      <c r="BE260" s="147"/>
    </row>
    <row r="261" spans="1:57" outlineLevel="3" x14ac:dyDescent="0.2">
      <c r="A261" s="154"/>
      <c r="B261" s="155"/>
      <c r="C261" s="186" t="s">
        <v>840</v>
      </c>
      <c r="D261" s="158"/>
      <c r="E261" s="159">
        <v>1</v>
      </c>
      <c r="F261" s="157"/>
      <c r="G261" s="157"/>
      <c r="H261" s="157"/>
      <c r="I261" s="157"/>
      <c r="J261" s="157"/>
      <c r="K261" s="157"/>
      <c r="L261" s="157"/>
      <c r="M261" s="157"/>
      <c r="N261" s="156"/>
      <c r="O261" s="156"/>
      <c r="P261" s="156"/>
      <c r="Q261" s="156"/>
      <c r="R261" s="157"/>
      <c r="S261" s="157"/>
      <c r="T261" s="157"/>
      <c r="U261" s="157"/>
      <c r="V261" s="157"/>
      <c r="W261" s="147"/>
      <c r="X261" s="147"/>
      <c r="Y261" s="147"/>
      <c r="Z261" s="147"/>
      <c r="AA261" s="147"/>
      <c r="AB261" s="147"/>
      <c r="AC261" s="147"/>
      <c r="AD261" s="147" t="s">
        <v>189</v>
      </c>
      <c r="AE261" s="147">
        <v>0</v>
      </c>
      <c r="AF261" s="147"/>
      <c r="AG261" s="147"/>
      <c r="AH261" s="147"/>
      <c r="AI261" s="147"/>
      <c r="AJ261" s="147"/>
      <c r="AK261" s="147"/>
      <c r="AL261" s="147"/>
      <c r="AM261" s="147"/>
      <c r="AN261" s="147"/>
      <c r="AO261" s="147"/>
      <c r="AP261" s="147"/>
      <c r="AQ261" s="147"/>
      <c r="AR261" s="147"/>
      <c r="AS261" s="147"/>
      <c r="AT261" s="147"/>
      <c r="AU261" s="147"/>
      <c r="AV261" s="147"/>
      <c r="AW261" s="147"/>
      <c r="AX261" s="147"/>
      <c r="AY261" s="147"/>
      <c r="AZ261" s="147"/>
      <c r="BA261" s="147"/>
      <c r="BB261" s="147"/>
      <c r="BC261" s="147"/>
      <c r="BD261" s="147"/>
      <c r="BE261" s="147"/>
    </row>
    <row r="262" spans="1:57" outlineLevel="2" x14ac:dyDescent="0.2">
      <c r="A262" s="154"/>
      <c r="B262" s="155"/>
      <c r="C262" s="730"/>
      <c r="D262" s="731"/>
      <c r="E262" s="731"/>
      <c r="F262" s="731"/>
      <c r="G262" s="731"/>
      <c r="H262" s="157"/>
      <c r="I262" s="157"/>
      <c r="J262" s="157"/>
      <c r="K262" s="157"/>
      <c r="L262" s="157"/>
      <c r="M262" s="157"/>
      <c r="N262" s="156"/>
      <c r="O262" s="156"/>
      <c r="P262" s="156"/>
      <c r="Q262" s="156"/>
      <c r="R262" s="157"/>
      <c r="S262" s="157"/>
      <c r="T262" s="157"/>
      <c r="U262" s="157"/>
      <c r="V262" s="157"/>
      <c r="W262" s="147"/>
      <c r="X262" s="147"/>
      <c r="Y262" s="147"/>
      <c r="Z262" s="147"/>
      <c r="AA262" s="147"/>
      <c r="AB262" s="147"/>
      <c r="AC262" s="147"/>
      <c r="AD262" s="147" t="s">
        <v>190</v>
      </c>
      <c r="AE262" s="147"/>
      <c r="AF262" s="147"/>
      <c r="AG262" s="147"/>
      <c r="AH262" s="147"/>
      <c r="AI262" s="147"/>
      <c r="AJ262" s="147"/>
      <c r="AK262" s="147"/>
      <c r="AL262" s="147"/>
      <c r="AM262" s="147"/>
      <c r="AN262" s="147"/>
      <c r="AO262" s="147"/>
      <c r="AP262" s="147"/>
      <c r="AQ262" s="147"/>
      <c r="AR262" s="147"/>
      <c r="AS262" s="147"/>
      <c r="AT262" s="147"/>
      <c r="AU262" s="147"/>
      <c r="AV262" s="147"/>
      <c r="AW262" s="147"/>
      <c r="AX262" s="147"/>
      <c r="AY262" s="147"/>
      <c r="AZ262" s="147"/>
      <c r="BA262" s="147"/>
      <c r="BB262" s="147"/>
      <c r="BC262" s="147"/>
      <c r="BD262" s="147"/>
      <c r="BE262" s="147"/>
    </row>
    <row r="263" spans="1:57" outlineLevel="1" x14ac:dyDescent="0.2">
      <c r="A263" s="177">
        <v>46</v>
      </c>
      <c r="B263" s="178" t="s">
        <v>950</v>
      </c>
      <c r="C263" s="185" t="s">
        <v>951</v>
      </c>
      <c r="D263" s="179" t="s">
        <v>358</v>
      </c>
      <c r="E263" s="180">
        <v>5</v>
      </c>
      <c r="F263" s="181"/>
      <c r="G263" s="182">
        <f>ROUND(E263*F263,2)</f>
        <v>0</v>
      </c>
      <c r="H263" s="181">
        <v>380</v>
      </c>
      <c r="I263" s="182">
        <f>ROUND(E263*H263,2)</f>
        <v>1900</v>
      </c>
      <c r="J263" s="181">
        <v>0</v>
      </c>
      <c r="K263" s="182">
        <f>ROUND(E263*J263,2)</f>
        <v>0</v>
      </c>
      <c r="L263" s="182">
        <v>21</v>
      </c>
      <c r="M263" s="182">
        <f>G263*(1+L263/100)</f>
        <v>0</v>
      </c>
      <c r="N263" s="180">
        <v>2E-3</v>
      </c>
      <c r="O263" s="180">
        <f>ROUND(E263*N263,2)</f>
        <v>0.01</v>
      </c>
      <c r="P263" s="180">
        <v>0</v>
      </c>
      <c r="Q263" s="180">
        <f>ROUND(E263*P263,2)</f>
        <v>0</v>
      </c>
      <c r="R263" s="157">
        <v>0</v>
      </c>
      <c r="S263" s="157">
        <f>ROUND(E263*R263,2)</f>
        <v>0</v>
      </c>
      <c r="T263" s="157"/>
      <c r="U263" s="157" t="s">
        <v>308</v>
      </c>
      <c r="V263" s="157" t="s">
        <v>184</v>
      </c>
      <c r="W263" s="147"/>
      <c r="X263" s="147"/>
      <c r="Y263" s="147"/>
      <c r="Z263" s="147"/>
      <c r="AA263" s="147"/>
      <c r="AB263" s="147"/>
      <c r="AC263" s="147"/>
      <c r="AD263" s="147" t="s">
        <v>309</v>
      </c>
      <c r="AE263" s="147"/>
      <c r="AF263" s="147"/>
      <c r="AG263" s="147"/>
      <c r="AH263" s="147"/>
      <c r="AI263" s="147"/>
      <c r="AJ263" s="147"/>
      <c r="AK263" s="147"/>
      <c r="AL263" s="147"/>
      <c r="AM263" s="147"/>
      <c r="AN263" s="147"/>
      <c r="AO263" s="147"/>
      <c r="AP263" s="147"/>
      <c r="AQ263" s="147"/>
      <c r="AR263" s="147"/>
      <c r="AS263" s="147"/>
      <c r="AT263" s="147"/>
      <c r="AU263" s="147"/>
      <c r="AV263" s="147"/>
      <c r="AW263" s="147"/>
      <c r="AX263" s="147"/>
      <c r="AY263" s="147"/>
      <c r="AZ263" s="147"/>
      <c r="BA263" s="147"/>
      <c r="BB263" s="147"/>
      <c r="BC263" s="147"/>
      <c r="BD263" s="147"/>
      <c r="BE263" s="147"/>
    </row>
    <row r="264" spans="1:57" outlineLevel="2" x14ac:dyDescent="0.2">
      <c r="A264" s="154"/>
      <c r="B264" s="155"/>
      <c r="C264" s="728" t="s">
        <v>952</v>
      </c>
      <c r="D264" s="729"/>
      <c r="E264" s="729"/>
      <c r="F264" s="729"/>
      <c r="G264" s="729"/>
      <c r="H264" s="157"/>
      <c r="I264" s="157"/>
      <c r="J264" s="157"/>
      <c r="K264" s="157"/>
      <c r="L264" s="157"/>
      <c r="M264" s="157"/>
      <c r="N264" s="156"/>
      <c r="O264" s="156"/>
      <c r="P264" s="156"/>
      <c r="Q264" s="156"/>
      <c r="R264" s="157"/>
      <c r="S264" s="157"/>
      <c r="T264" s="157"/>
      <c r="U264" s="157"/>
      <c r="V264" s="157"/>
      <c r="W264" s="147"/>
      <c r="X264" s="147"/>
      <c r="Y264" s="147"/>
      <c r="Z264" s="147"/>
      <c r="AA264" s="147"/>
      <c r="AB264" s="147"/>
      <c r="AC264" s="147"/>
      <c r="AD264" s="147" t="s">
        <v>208</v>
      </c>
      <c r="AE264" s="147"/>
      <c r="AF264" s="147"/>
      <c r="AG264" s="147"/>
      <c r="AH264" s="147"/>
      <c r="AI264" s="147"/>
      <c r="AJ264" s="147"/>
      <c r="AK264" s="147"/>
      <c r="AL264" s="147"/>
      <c r="AM264" s="147"/>
      <c r="AN264" s="147"/>
      <c r="AO264" s="147"/>
      <c r="AP264" s="147"/>
      <c r="AQ264" s="147"/>
      <c r="AR264" s="147"/>
      <c r="AS264" s="147"/>
      <c r="AT264" s="147"/>
      <c r="AU264" s="147"/>
      <c r="AV264" s="147"/>
      <c r="AW264" s="147"/>
      <c r="AX264" s="147"/>
      <c r="AY264" s="147"/>
      <c r="AZ264" s="147"/>
      <c r="BA264" s="147"/>
      <c r="BB264" s="147"/>
      <c r="BC264" s="147"/>
      <c r="BD264" s="147"/>
      <c r="BE264" s="147"/>
    </row>
    <row r="265" spans="1:57" outlineLevel="2" x14ac:dyDescent="0.2">
      <c r="A265" s="154"/>
      <c r="B265" s="155"/>
      <c r="C265" s="186" t="s">
        <v>943</v>
      </c>
      <c r="D265" s="158"/>
      <c r="E265" s="159"/>
      <c r="F265" s="157"/>
      <c r="G265" s="157"/>
      <c r="H265" s="157"/>
      <c r="I265" s="157"/>
      <c r="J265" s="157"/>
      <c r="K265" s="157"/>
      <c r="L265" s="157"/>
      <c r="M265" s="157"/>
      <c r="N265" s="156"/>
      <c r="O265" s="156"/>
      <c r="P265" s="156"/>
      <c r="Q265" s="156"/>
      <c r="R265" s="157"/>
      <c r="S265" s="157"/>
      <c r="T265" s="157"/>
      <c r="U265" s="157"/>
      <c r="V265" s="157"/>
      <c r="W265" s="147"/>
      <c r="X265" s="147"/>
      <c r="Y265" s="147"/>
      <c r="Z265" s="147"/>
      <c r="AA265" s="147"/>
      <c r="AB265" s="147"/>
      <c r="AC265" s="147"/>
      <c r="AD265" s="147" t="s">
        <v>189</v>
      </c>
      <c r="AE265" s="147">
        <v>0</v>
      </c>
      <c r="AF265" s="147"/>
      <c r="AG265" s="147"/>
      <c r="AH265" s="147"/>
      <c r="AI265" s="147"/>
      <c r="AJ265" s="147"/>
      <c r="AK265" s="147"/>
      <c r="AL265" s="147"/>
      <c r="AM265" s="147"/>
      <c r="AN265" s="147"/>
      <c r="AO265" s="147"/>
      <c r="AP265" s="147"/>
      <c r="AQ265" s="147"/>
      <c r="AR265" s="147"/>
      <c r="AS265" s="147"/>
      <c r="AT265" s="147"/>
      <c r="AU265" s="147"/>
      <c r="AV265" s="147"/>
      <c r="AW265" s="147"/>
      <c r="AX265" s="147"/>
      <c r="AY265" s="147"/>
      <c r="AZ265" s="147"/>
      <c r="BA265" s="147"/>
      <c r="BB265" s="147"/>
      <c r="BC265" s="147"/>
      <c r="BD265" s="147"/>
      <c r="BE265" s="147"/>
    </row>
    <row r="266" spans="1:57" outlineLevel="3" x14ac:dyDescent="0.2">
      <c r="A266" s="154"/>
      <c r="B266" s="155"/>
      <c r="C266" s="186" t="s">
        <v>953</v>
      </c>
      <c r="D266" s="158"/>
      <c r="E266" s="159">
        <v>5</v>
      </c>
      <c r="F266" s="157"/>
      <c r="G266" s="157"/>
      <c r="H266" s="157"/>
      <c r="I266" s="157"/>
      <c r="J266" s="157"/>
      <c r="K266" s="157"/>
      <c r="L266" s="157"/>
      <c r="M266" s="157"/>
      <c r="N266" s="156"/>
      <c r="O266" s="156"/>
      <c r="P266" s="156"/>
      <c r="Q266" s="156"/>
      <c r="R266" s="157"/>
      <c r="S266" s="157"/>
      <c r="T266" s="157"/>
      <c r="U266" s="157"/>
      <c r="V266" s="157"/>
      <c r="W266" s="147"/>
      <c r="X266" s="147"/>
      <c r="Y266" s="147"/>
      <c r="Z266" s="147"/>
      <c r="AA266" s="147"/>
      <c r="AB266" s="147"/>
      <c r="AC266" s="147"/>
      <c r="AD266" s="147" t="s">
        <v>189</v>
      </c>
      <c r="AE266" s="147">
        <v>0</v>
      </c>
      <c r="AF266" s="147"/>
      <c r="AG266" s="147"/>
      <c r="AH266" s="147"/>
      <c r="AI266" s="147"/>
      <c r="AJ266" s="147"/>
      <c r="AK266" s="147"/>
      <c r="AL266" s="147"/>
      <c r="AM266" s="147"/>
      <c r="AN266" s="147"/>
      <c r="AO266" s="147"/>
      <c r="AP266" s="147"/>
      <c r="AQ266" s="147"/>
      <c r="AR266" s="147"/>
      <c r="AS266" s="147"/>
      <c r="AT266" s="147"/>
      <c r="AU266" s="147"/>
      <c r="AV266" s="147"/>
      <c r="AW266" s="147"/>
      <c r="AX266" s="147"/>
      <c r="AY266" s="147"/>
      <c r="AZ266" s="147"/>
      <c r="BA266" s="147"/>
      <c r="BB266" s="147"/>
      <c r="BC266" s="147"/>
      <c r="BD266" s="147"/>
      <c r="BE266" s="147"/>
    </row>
    <row r="267" spans="1:57" outlineLevel="2" x14ac:dyDescent="0.2">
      <c r="A267" s="154"/>
      <c r="B267" s="155"/>
      <c r="C267" s="730"/>
      <c r="D267" s="731"/>
      <c r="E267" s="731"/>
      <c r="F267" s="731"/>
      <c r="G267" s="731"/>
      <c r="H267" s="157"/>
      <c r="I267" s="157"/>
      <c r="J267" s="157"/>
      <c r="K267" s="157"/>
      <c r="L267" s="157"/>
      <c r="M267" s="157"/>
      <c r="N267" s="156"/>
      <c r="O267" s="156"/>
      <c r="P267" s="156"/>
      <c r="Q267" s="156"/>
      <c r="R267" s="157"/>
      <c r="S267" s="157"/>
      <c r="T267" s="157"/>
      <c r="U267" s="157"/>
      <c r="V267" s="157"/>
      <c r="W267" s="147"/>
      <c r="X267" s="147"/>
      <c r="Y267" s="147"/>
      <c r="Z267" s="147"/>
      <c r="AA267" s="147"/>
      <c r="AB267" s="147"/>
      <c r="AC267" s="147"/>
      <c r="AD267" s="147" t="s">
        <v>190</v>
      </c>
      <c r="AE267" s="147"/>
      <c r="AF267" s="147"/>
      <c r="AG267" s="147"/>
      <c r="AH267" s="147"/>
      <c r="AI267" s="147"/>
      <c r="AJ267" s="147"/>
      <c r="AK267" s="147"/>
      <c r="AL267" s="147"/>
      <c r="AM267" s="147"/>
      <c r="AN267" s="147"/>
      <c r="AO267" s="147"/>
      <c r="AP267" s="147"/>
      <c r="AQ267" s="147"/>
      <c r="AR267" s="147"/>
      <c r="AS267" s="147"/>
      <c r="AT267" s="147"/>
      <c r="AU267" s="147"/>
      <c r="AV267" s="147"/>
      <c r="AW267" s="147"/>
      <c r="AX267" s="147"/>
      <c r="AY267" s="147"/>
      <c r="AZ267" s="147"/>
      <c r="BA267" s="147"/>
      <c r="BB267" s="147"/>
      <c r="BC267" s="147"/>
      <c r="BD267" s="147"/>
      <c r="BE267" s="147"/>
    </row>
    <row r="268" spans="1:57" outlineLevel="1" x14ac:dyDescent="0.2">
      <c r="A268" s="177">
        <v>47</v>
      </c>
      <c r="B268" s="178" t="s">
        <v>954</v>
      </c>
      <c r="C268" s="185" t="s">
        <v>955</v>
      </c>
      <c r="D268" s="179" t="s">
        <v>358</v>
      </c>
      <c r="E268" s="180">
        <v>2</v>
      </c>
      <c r="F268" s="181"/>
      <c r="G268" s="182">
        <f>ROUND(E268*F268,2)</f>
        <v>0</v>
      </c>
      <c r="H268" s="181">
        <v>1700</v>
      </c>
      <c r="I268" s="182">
        <f>ROUND(E268*H268,2)</f>
        <v>3400</v>
      </c>
      <c r="J268" s="181">
        <v>0</v>
      </c>
      <c r="K268" s="182">
        <f>ROUND(E268*J268,2)</f>
        <v>0</v>
      </c>
      <c r="L268" s="182">
        <v>21</v>
      </c>
      <c r="M268" s="182">
        <f>G268*(1+L268/100)</f>
        <v>0</v>
      </c>
      <c r="N268" s="180">
        <v>1E-3</v>
      </c>
      <c r="O268" s="180">
        <f>ROUND(E268*N268,2)</f>
        <v>0</v>
      </c>
      <c r="P268" s="180">
        <v>0</v>
      </c>
      <c r="Q268" s="180">
        <f>ROUND(E268*P268,2)</f>
        <v>0</v>
      </c>
      <c r="R268" s="157">
        <v>0</v>
      </c>
      <c r="S268" s="157">
        <f>ROUND(E268*R268,2)</f>
        <v>0</v>
      </c>
      <c r="T268" s="157"/>
      <c r="U268" s="157" t="s">
        <v>308</v>
      </c>
      <c r="V268" s="157" t="s">
        <v>184</v>
      </c>
      <c r="W268" s="147"/>
      <c r="X268" s="147"/>
      <c r="Y268" s="147"/>
      <c r="Z268" s="147"/>
      <c r="AA268" s="147"/>
      <c r="AB268" s="147"/>
      <c r="AC268" s="147"/>
      <c r="AD268" s="147" t="s">
        <v>309</v>
      </c>
      <c r="AE268" s="147"/>
      <c r="AF268" s="147"/>
      <c r="AG268" s="147"/>
      <c r="AH268" s="147"/>
      <c r="AI268" s="147"/>
      <c r="AJ268" s="147"/>
      <c r="AK268" s="147"/>
      <c r="AL268" s="147"/>
      <c r="AM268" s="147"/>
      <c r="AN268" s="147"/>
      <c r="AO268" s="147"/>
      <c r="AP268" s="147"/>
      <c r="AQ268" s="147"/>
      <c r="AR268" s="147"/>
      <c r="AS268" s="147"/>
      <c r="AT268" s="147"/>
      <c r="AU268" s="147"/>
      <c r="AV268" s="147"/>
      <c r="AW268" s="147"/>
      <c r="AX268" s="147"/>
      <c r="AY268" s="147"/>
      <c r="AZ268" s="147"/>
      <c r="BA268" s="147"/>
      <c r="BB268" s="147"/>
      <c r="BC268" s="147"/>
      <c r="BD268" s="147"/>
      <c r="BE268" s="147"/>
    </row>
    <row r="269" spans="1:57" outlineLevel="2" x14ac:dyDescent="0.2">
      <c r="A269" s="154"/>
      <c r="B269" s="155"/>
      <c r="C269" s="186" t="s">
        <v>943</v>
      </c>
      <c r="D269" s="158"/>
      <c r="E269" s="159"/>
      <c r="F269" s="157"/>
      <c r="G269" s="157"/>
      <c r="H269" s="157"/>
      <c r="I269" s="157"/>
      <c r="J269" s="157"/>
      <c r="K269" s="157"/>
      <c r="L269" s="157"/>
      <c r="M269" s="157"/>
      <c r="N269" s="156"/>
      <c r="O269" s="156"/>
      <c r="P269" s="156"/>
      <c r="Q269" s="156"/>
      <c r="R269" s="157"/>
      <c r="S269" s="157"/>
      <c r="T269" s="157"/>
      <c r="U269" s="157"/>
      <c r="V269" s="157"/>
      <c r="W269" s="147"/>
      <c r="X269" s="147"/>
      <c r="Y269" s="147"/>
      <c r="Z269" s="147"/>
      <c r="AA269" s="147"/>
      <c r="AB269" s="147"/>
      <c r="AC269" s="147"/>
      <c r="AD269" s="147" t="s">
        <v>189</v>
      </c>
      <c r="AE269" s="147">
        <v>0</v>
      </c>
      <c r="AF269" s="147"/>
      <c r="AG269" s="147"/>
      <c r="AH269" s="147"/>
      <c r="AI269" s="147"/>
      <c r="AJ269" s="147"/>
      <c r="AK269" s="147"/>
      <c r="AL269" s="147"/>
      <c r="AM269" s="147"/>
      <c r="AN269" s="147"/>
      <c r="AO269" s="147"/>
      <c r="AP269" s="147"/>
      <c r="AQ269" s="147"/>
      <c r="AR269" s="147"/>
      <c r="AS269" s="147"/>
      <c r="AT269" s="147"/>
      <c r="AU269" s="147"/>
      <c r="AV269" s="147"/>
      <c r="AW269" s="147"/>
      <c r="AX269" s="147"/>
      <c r="AY269" s="147"/>
      <c r="AZ269" s="147"/>
      <c r="BA269" s="147"/>
      <c r="BB269" s="147"/>
      <c r="BC269" s="147"/>
      <c r="BD269" s="147"/>
      <c r="BE269" s="147"/>
    </row>
    <row r="270" spans="1:57" outlineLevel="3" x14ac:dyDescent="0.2">
      <c r="A270" s="154"/>
      <c r="B270" s="155"/>
      <c r="C270" s="186" t="s">
        <v>831</v>
      </c>
      <c r="D270" s="158"/>
      <c r="E270" s="159">
        <v>2</v>
      </c>
      <c r="F270" s="157"/>
      <c r="G270" s="157"/>
      <c r="H270" s="157"/>
      <c r="I270" s="157"/>
      <c r="J270" s="157"/>
      <c r="K270" s="157"/>
      <c r="L270" s="157"/>
      <c r="M270" s="157"/>
      <c r="N270" s="156"/>
      <c r="O270" s="156"/>
      <c r="P270" s="156"/>
      <c r="Q270" s="156"/>
      <c r="R270" s="157"/>
      <c r="S270" s="157"/>
      <c r="T270" s="157"/>
      <c r="U270" s="157"/>
      <c r="V270" s="157"/>
      <c r="W270" s="147"/>
      <c r="X270" s="147"/>
      <c r="Y270" s="147"/>
      <c r="Z270" s="147"/>
      <c r="AA270" s="147"/>
      <c r="AB270" s="147"/>
      <c r="AC270" s="147"/>
      <c r="AD270" s="147" t="s">
        <v>189</v>
      </c>
      <c r="AE270" s="147">
        <v>0</v>
      </c>
      <c r="AF270" s="147"/>
      <c r="AG270" s="147"/>
      <c r="AH270" s="147"/>
      <c r="AI270" s="147"/>
      <c r="AJ270" s="147"/>
      <c r="AK270" s="147"/>
      <c r="AL270" s="147"/>
      <c r="AM270" s="147"/>
      <c r="AN270" s="147"/>
      <c r="AO270" s="147"/>
      <c r="AP270" s="147"/>
      <c r="AQ270" s="147"/>
      <c r="AR270" s="147"/>
      <c r="AS270" s="147"/>
      <c r="AT270" s="147"/>
      <c r="AU270" s="147"/>
      <c r="AV270" s="147"/>
      <c r="AW270" s="147"/>
      <c r="AX270" s="147"/>
      <c r="AY270" s="147"/>
      <c r="AZ270" s="147"/>
      <c r="BA270" s="147"/>
      <c r="BB270" s="147"/>
      <c r="BC270" s="147"/>
      <c r="BD270" s="147"/>
      <c r="BE270" s="147"/>
    </row>
    <row r="271" spans="1:57" outlineLevel="2" x14ac:dyDescent="0.2">
      <c r="A271" s="154"/>
      <c r="B271" s="155"/>
      <c r="C271" s="730"/>
      <c r="D271" s="731"/>
      <c r="E271" s="731"/>
      <c r="F271" s="731"/>
      <c r="G271" s="731"/>
      <c r="H271" s="157"/>
      <c r="I271" s="157"/>
      <c r="J271" s="157"/>
      <c r="K271" s="157"/>
      <c r="L271" s="157"/>
      <c r="M271" s="157"/>
      <c r="N271" s="156"/>
      <c r="O271" s="156"/>
      <c r="P271" s="156"/>
      <c r="Q271" s="156"/>
      <c r="R271" s="157"/>
      <c r="S271" s="157"/>
      <c r="T271" s="157"/>
      <c r="U271" s="157"/>
      <c r="V271" s="157"/>
      <c r="W271" s="147"/>
      <c r="X271" s="147"/>
      <c r="Y271" s="147"/>
      <c r="Z271" s="147"/>
      <c r="AA271" s="147"/>
      <c r="AB271" s="147"/>
      <c r="AC271" s="147"/>
      <c r="AD271" s="147" t="s">
        <v>190</v>
      </c>
      <c r="AE271" s="147"/>
      <c r="AF271" s="147"/>
      <c r="AG271" s="147"/>
      <c r="AH271" s="147"/>
      <c r="AI271" s="147"/>
      <c r="AJ271" s="147"/>
      <c r="AK271" s="147"/>
      <c r="AL271" s="147"/>
      <c r="AM271" s="147"/>
      <c r="AN271" s="147"/>
      <c r="AO271" s="147"/>
      <c r="AP271" s="147"/>
      <c r="AQ271" s="147"/>
      <c r="AR271" s="147"/>
      <c r="AS271" s="147"/>
      <c r="AT271" s="147"/>
      <c r="AU271" s="147"/>
      <c r="AV271" s="147"/>
      <c r="AW271" s="147"/>
      <c r="AX271" s="147"/>
      <c r="AY271" s="147"/>
      <c r="AZ271" s="147"/>
      <c r="BA271" s="147"/>
      <c r="BB271" s="147"/>
      <c r="BC271" s="147"/>
      <c r="BD271" s="147"/>
      <c r="BE271" s="147"/>
    </row>
    <row r="272" spans="1:57" outlineLevel="1" x14ac:dyDescent="0.2">
      <c r="A272" s="177">
        <v>48</v>
      </c>
      <c r="B272" s="178" t="s">
        <v>956</v>
      </c>
      <c r="C272" s="185" t="s">
        <v>957</v>
      </c>
      <c r="D272" s="179" t="s">
        <v>358</v>
      </c>
      <c r="E272" s="180">
        <v>1</v>
      </c>
      <c r="F272" s="181"/>
      <c r="G272" s="182">
        <f>ROUND(E272*F272,2)</f>
        <v>0</v>
      </c>
      <c r="H272" s="181">
        <v>7000</v>
      </c>
      <c r="I272" s="182">
        <f>ROUND(E272*H272,2)</f>
        <v>7000</v>
      </c>
      <c r="J272" s="181">
        <v>0</v>
      </c>
      <c r="K272" s="182">
        <f>ROUND(E272*J272,2)</f>
        <v>0</v>
      </c>
      <c r="L272" s="182">
        <v>21</v>
      </c>
      <c r="M272" s="182">
        <f>G272*(1+L272/100)</f>
        <v>0</v>
      </c>
      <c r="N272" s="180">
        <v>6.9999999999999999E-4</v>
      </c>
      <c r="O272" s="180">
        <f>ROUND(E272*N272,2)</f>
        <v>0</v>
      </c>
      <c r="P272" s="180">
        <v>0</v>
      </c>
      <c r="Q272" s="180">
        <f>ROUND(E272*P272,2)</f>
        <v>0</v>
      </c>
      <c r="R272" s="157">
        <v>0</v>
      </c>
      <c r="S272" s="157">
        <f>ROUND(E272*R272,2)</f>
        <v>0</v>
      </c>
      <c r="T272" s="157"/>
      <c r="U272" s="157" t="s">
        <v>308</v>
      </c>
      <c r="V272" s="157" t="s">
        <v>184</v>
      </c>
      <c r="W272" s="147"/>
      <c r="X272" s="147"/>
      <c r="Y272" s="147"/>
      <c r="Z272" s="147"/>
      <c r="AA272" s="147"/>
      <c r="AB272" s="147"/>
      <c r="AC272" s="147"/>
      <c r="AD272" s="147" t="s">
        <v>309</v>
      </c>
      <c r="AE272" s="147"/>
      <c r="AF272" s="147"/>
      <c r="AG272" s="147"/>
      <c r="AH272" s="147"/>
      <c r="AI272" s="147"/>
      <c r="AJ272" s="147"/>
      <c r="AK272" s="147"/>
      <c r="AL272" s="147"/>
      <c r="AM272" s="147"/>
      <c r="AN272" s="147"/>
      <c r="AO272" s="147"/>
      <c r="AP272" s="147"/>
      <c r="AQ272" s="147"/>
      <c r="AR272" s="147"/>
      <c r="AS272" s="147"/>
      <c r="AT272" s="147"/>
      <c r="AU272" s="147"/>
      <c r="AV272" s="147"/>
      <c r="AW272" s="147"/>
      <c r="AX272" s="147"/>
      <c r="AY272" s="147"/>
      <c r="AZ272" s="147"/>
      <c r="BA272" s="147"/>
      <c r="BB272" s="147"/>
      <c r="BC272" s="147"/>
      <c r="BD272" s="147"/>
      <c r="BE272" s="147"/>
    </row>
    <row r="273" spans="1:57" outlineLevel="2" x14ac:dyDescent="0.2">
      <c r="A273" s="154"/>
      <c r="B273" s="155"/>
      <c r="C273" s="728" t="s">
        <v>958</v>
      </c>
      <c r="D273" s="729"/>
      <c r="E273" s="729"/>
      <c r="F273" s="729"/>
      <c r="G273" s="729"/>
      <c r="H273" s="157"/>
      <c r="I273" s="157"/>
      <c r="J273" s="157"/>
      <c r="K273" s="157"/>
      <c r="L273" s="157"/>
      <c r="M273" s="157"/>
      <c r="N273" s="156"/>
      <c r="O273" s="156"/>
      <c r="P273" s="156"/>
      <c r="Q273" s="156"/>
      <c r="R273" s="157"/>
      <c r="S273" s="157"/>
      <c r="T273" s="157"/>
      <c r="U273" s="157"/>
      <c r="V273" s="157"/>
      <c r="W273" s="147"/>
      <c r="X273" s="147"/>
      <c r="Y273" s="147"/>
      <c r="Z273" s="147"/>
      <c r="AA273" s="147"/>
      <c r="AB273" s="147"/>
      <c r="AC273" s="147"/>
      <c r="AD273" s="147" t="s">
        <v>208</v>
      </c>
      <c r="AE273" s="147"/>
      <c r="AF273" s="147"/>
      <c r="AG273" s="147"/>
      <c r="AH273" s="147"/>
      <c r="AI273" s="147"/>
      <c r="AJ273" s="147"/>
      <c r="AK273" s="147"/>
      <c r="AL273" s="147"/>
      <c r="AM273" s="147"/>
      <c r="AN273" s="147"/>
      <c r="AO273" s="147"/>
      <c r="AP273" s="147"/>
      <c r="AQ273" s="147"/>
      <c r="AR273" s="147"/>
      <c r="AS273" s="147"/>
      <c r="AT273" s="147"/>
      <c r="AU273" s="147"/>
      <c r="AV273" s="147"/>
      <c r="AW273" s="147"/>
      <c r="AX273" s="147"/>
      <c r="AY273" s="147"/>
      <c r="AZ273" s="147"/>
      <c r="BA273" s="147"/>
      <c r="BB273" s="147"/>
      <c r="BC273" s="147"/>
      <c r="BD273" s="147"/>
      <c r="BE273" s="147"/>
    </row>
    <row r="274" spans="1:57" outlineLevel="3" x14ac:dyDescent="0.2">
      <c r="A274" s="154"/>
      <c r="B274" s="155"/>
      <c r="C274" s="734" t="s">
        <v>959</v>
      </c>
      <c r="D274" s="735"/>
      <c r="E274" s="735"/>
      <c r="F274" s="735"/>
      <c r="G274" s="735"/>
      <c r="H274" s="157"/>
      <c r="I274" s="157"/>
      <c r="J274" s="157"/>
      <c r="K274" s="157"/>
      <c r="L274" s="157"/>
      <c r="M274" s="157"/>
      <c r="N274" s="156"/>
      <c r="O274" s="156"/>
      <c r="P274" s="156"/>
      <c r="Q274" s="156"/>
      <c r="R274" s="157"/>
      <c r="S274" s="157"/>
      <c r="T274" s="157"/>
      <c r="U274" s="157"/>
      <c r="V274" s="157"/>
      <c r="W274" s="147"/>
      <c r="X274" s="147"/>
      <c r="Y274" s="147"/>
      <c r="Z274" s="147"/>
      <c r="AA274" s="147"/>
      <c r="AB274" s="147"/>
      <c r="AC274" s="147"/>
      <c r="AD274" s="147" t="s">
        <v>208</v>
      </c>
      <c r="AE274" s="147"/>
      <c r="AF274" s="147"/>
      <c r="AG274" s="147"/>
      <c r="AH274" s="147"/>
      <c r="AI274" s="147"/>
      <c r="AJ274" s="147"/>
      <c r="AK274" s="147"/>
      <c r="AL274" s="147"/>
      <c r="AM274" s="147"/>
      <c r="AN274" s="147"/>
      <c r="AO274" s="147"/>
      <c r="AP274" s="147"/>
      <c r="AQ274" s="147"/>
      <c r="AR274" s="147"/>
      <c r="AS274" s="147"/>
      <c r="AT274" s="147"/>
      <c r="AU274" s="147"/>
      <c r="AV274" s="147"/>
      <c r="AW274" s="147"/>
      <c r="AX274" s="147"/>
      <c r="AY274" s="147"/>
      <c r="AZ274" s="147"/>
      <c r="BA274" s="147"/>
      <c r="BB274" s="147"/>
      <c r="BC274" s="147"/>
      <c r="BD274" s="147"/>
      <c r="BE274" s="147"/>
    </row>
    <row r="275" spans="1:57" outlineLevel="3" x14ac:dyDescent="0.2">
      <c r="A275" s="154"/>
      <c r="B275" s="155"/>
      <c r="C275" s="734" t="s">
        <v>960</v>
      </c>
      <c r="D275" s="735"/>
      <c r="E275" s="735"/>
      <c r="F275" s="735"/>
      <c r="G275" s="735"/>
      <c r="H275" s="157"/>
      <c r="I275" s="157"/>
      <c r="J275" s="157"/>
      <c r="K275" s="157"/>
      <c r="L275" s="157"/>
      <c r="M275" s="157"/>
      <c r="N275" s="156"/>
      <c r="O275" s="156"/>
      <c r="P275" s="156"/>
      <c r="Q275" s="156"/>
      <c r="R275" s="157"/>
      <c r="S275" s="157"/>
      <c r="T275" s="157"/>
      <c r="U275" s="157"/>
      <c r="V275" s="157"/>
      <c r="W275" s="147"/>
      <c r="X275" s="147"/>
      <c r="Y275" s="147"/>
      <c r="Z275" s="147"/>
      <c r="AA275" s="147"/>
      <c r="AB275" s="147"/>
      <c r="AC275" s="147"/>
      <c r="AD275" s="147" t="s">
        <v>208</v>
      </c>
      <c r="AE275" s="147"/>
      <c r="AF275" s="147"/>
      <c r="AG275" s="147"/>
      <c r="AH275" s="147"/>
      <c r="AI275" s="147"/>
      <c r="AJ275" s="147"/>
      <c r="AK275" s="147"/>
      <c r="AL275" s="147"/>
      <c r="AM275" s="147"/>
      <c r="AN275" s="147"/>
      <c r="AO275" s="147"/>
      <c r="AP275" s="147"/>
      <c r="AQ275" s="147"/>
      <c r="AR275" s="147"/>
      <c r="AS275" s="147"/>
      <c r="AT275" s="147"/>
      <c r="AU275" s="147"/>
      <c r="AV275" s="147"/>
      <c r="AW275" s="147"/>
      <c r="AX275" s="147"/>
      <c r="AY275" s="147"/>
      <c r="AZ275" s="147"/>
      <c r="BA275" s="147"/>
      <c r="BB275" s="147"/>
      <c r="BC275" s="147"/>
      <c r="BD275" s="147"/>
      <c r="BE275" s="147"/>
    </row>
    <row r="276" spans="1:57" outlineLevel="3" x14ac:dyDescent="0.2">
      <c r="A276" s="154"/>
      <c r="B276" s="155"/>
      <c r="C276" s="734" t="s">
        <v>961</v>
      </c>
      <c r="D276" s="735"/>
      <c r="E276" s="735"/>
      <c r="F276" s="735"/>
      <c r="G276" s="735"/>
      <c r="H276" s="157"/>
      <c r="I276" s="157"/>
      <c r="J276" s="157"/>
      <c r="K276" s="157"/>
      <c r="L276" s="157"/>
      <c r="M276" s="157"/>
      <c r="N276" s="156"/>
      <c r="O276" s="156"/>
      <c r="P276" s="156"/>
      <c r="Q276" s="156"/>
      <c r="R276" s="157"/>
      <c r="S276" s="157"/>
      <c r="T276" s="157"/>
      <c r="U276" s="157"/>
      <c r="V276" s="157"/>
      <c r="W276" s="147"/>
      <c r="X276" s="147"/>
      <c r="Y276" s="147"/>
      <c r="Z276" s="147"/>
      <c r="AA276" s="147"/>
      <c r="AB276" s="147"/>
      <c r="AC276" s="147"/>
      <c r="AD276" s="147" t="s">
        <v>208</v>
      </c>
      <c r="AE276" s="147"/>
      <c r="AF276" s="147"/>
      <c r="AG276" s="147"/>
      <c r="AH276" s="147"/>
      <c r="AI276" s="147"/>
      <c r="AJ276" s="147"/>
      <c r="AK276" s="147"/>
      <c r="AL276" s="147"/>
      <c r="AM276" s="147"/>
      <c r="AN276" s="147"/>
      <c r="AO276" s="147"/>
      <c r="AP276" s="147"/>
      <c r="AQ276" s="147"/>
      <c r="AR276" s="147"/>
      <c r="AS276" s="147"/>
      <c r="AT276" s="147"/>
      <c r="AU276" s="147"/>
      <c r="AV276" s="147"/>
      <c r="AW276" s="147"/>
      <c r="AX276" s="147"/>
      <c r="AY276" s="147"/>
      <c r="AZ276" s="147"/>
      <c r="BA276" s="147"/>
      <c r="BB276" s="147"/>
      <c r="BC276" s="147"/>
      <c r="BD276" s="147"/>
      <c r="BE276" s="147"/>
    </row>
    <row r="277" spans="1:57" outlineLevel="3" x14ac:dyDescent="0.2">
      <c r="A277" s="154"/>
      <c r="B277" s="155"/>
      <c r="C277" s="734" t="s">
        <v>962</v>
      </c>
      <c r="D277" s="735"/>
      <c r="E277" s="735"/>
      <c r="F277" s="735"/>
      <c r="G277" s="735"/>
      <c r="H277" s="157"/>
      <c r="I277" s="157"/>
      <c r="J277" s="157"/>
      <c r="K277" s="157"/>
      <c r="L277" s="157"/>
      <c r="M277" s="157"/>
      <c r="N277" s="156"/>
      <c r="O277" s="156"/>
      <c r="P277" s="156"/>
      <c r="Q277" s="156"/>
      <c r="R277" s="157"/>
      <c r="S277" s="157"/>
      <c r="T277" s="157"/>
      <c r="U277" s="157"/>
      <c r="V277" s="157"/>
      <c r="W277" s="147"/>
      <c r="X277" s="147"/>
      <c r="Y277" s="147"/>
      <c r="Z277" s="147"/>
      <c r="AA277" s="147"/>
      <c r="AB277" s="147"/>
      <c r="AC277" s="147"/>
      <c r="AD277" s="147" t="s">
        <v>208</v>
      </c>
      <c r="AE277" s="147"/>
      <c r="AF277" s="147"/>
      <c r="AG277" s="147"/>
      <c r="AH277" s="147"/>
      <c r="AI277" s="147"/>
      <c r="AJ277" s="147"/>
      <c r="AK277" s="147"/>
      <c r="AL277" s="147"/>
      <c r="AM277" s="147"/>
      <c r="AN277" s="147"/>
      <c r="AO277" s="147"/>
      <c r="AP277" s="147"/>
      <c r="AQ277" s="147"/>
      <c r="AR277" s="147"/>
      <c r="AS277" s="147"/>
      <c r="AT277" s="147"/>
      <c r="AU277" s="147"/>
      <c r="AV277" s="147"/>
      <c r="AW277" s="147"/>
      <c r="AX277" s="147"/>
      <c r="AY277" s="147"/>
      <c r="AZ277" s="147"/>
      <c r="BA277" s="147"/>
      <c r="BB277" s="147"/>
      <c r="BC277" s="147"/>
      <c r="BD277" s="147"/>
      <c r="BE277" s="147"/>
    </row>
    <row r="278" spans="1:57" outlineLevel="3" x14ac:dyDescent="0.2">
      <c r="A278" s="154"/>
      <c r="B278" s="155"/>
      <c r="C278" s="734" t="s">
        <v>963</v>
      </c>
      <c r="D278" s="735"/>
      <c r="E278" s="735"/>
      <c r="F278" s="735"/>
      <c r="G278" s="735"/>
      <c r="H278" s="157"/>
      <c r="I278" s="157"/>
      <c r="J278" s="157"/>
      <c r="K278" s="157"/>
      <c r="L278" s="157"/>
      <c r="M278" s="157"/>
      <c r="N278" s="156"/>
      <c r="O278" s="156"/>
      <c r="P278" s="156"/>
      <c r="Q278" s="156"/>
      <c r="R278" s="157"/>
      <c r="S278" s="157"/>
      <c r="T278" s="157"/>
      <c r="U278" s="157"/>
      <c r="V278" s="157"/>
      <c r="W278" s="147"/>
      <c r="X278" s="147"/>
      <c r="Y278" s="147"/>
      <c r="Z278" s="147"/>
      <c r="AA278" s="147"/>
      <c r="AB278" s="147"/>
      <c r="AC278" s="147"/>
      <c r="AD278" s="147" t="s">
        <v>208</v>
      </c>
      <c r="AE278" s="147"/>
      <c r="AF278" s="147"/>
      <c r="AG278" s="147"/>
      <c r="AH278" s="147"/>
      <c r="AI278" s="147"/>
      <c r="AJ278" s="147"/>
      <c r="AK278" s="147"/>
      <c r="AL278" s="147"/>
      <c r="AM278" s="147"/>
      <c r="AN278" s="147"/>
      <c r="AO278" s="147"/>
      <c r="AP278" s="147"/>
      <c r="AQ278" s="147"/>
      <c r="AR278" s="147"/>
      <c r="AS278" s="147"/>
      <c r="AT278" s="147"/>
      <c r="AU278" s="147"/>
      <c r="AV278" s="147"/>
      <c r="AW278" s="147"/>
      <c r="AX278" s="147"/>
      <c r="AY278" s="147"/>
      <c r="AZ278" s="147"/>
      <c r="BA278" s="147"/>
      <c r="BB278" s="147"/>
      <c r="BC278" s="147"/>
      <c r="BD278" s="147"/>
      <c r="BE278" s="147"/>
    </row>
    <row r="279" spans="1:57" outlineLevel="2" x14ac:dyDescent="0.2">
      <c r="A279" s="154"/>
      <c r="B279" s="155"/>
      <c r="C279" s="186" t="s">
        <v>939</v>
      </c>
      <c r="D279" s="158"/>
      <c r="E279" s="159"/>
      <c r="F279" s="157"/>
      <c r="G279" s="157"/>
      <c r="H279" s="157"/>
      <c r="I279" s="157"/>
      <c r="J279" s="157"/>
      <c r="K279" s="157"/>
      <c r="L279" s="157"/>
      <c r="M279" s="157"/>
      <c r="N279" s="156"/>
      <c r="O279" s="156"/>
      <c r="P279" s="156"/>
      <c r="Q279" s="156"/>
      <c r="R279" s="157"/>
      <c r="S279" s="157"/>
      <c r="T279" s="157"/>
      <c r="U279" s="157"/>
      <c r="V279" s="157"/>
      <c r="W279" s="147"/>
      <c r="X279" s="147"/>
      <c r="Y279" s="147"/>
      <c r="Z279" s="147"/>
      <c r="AA279" s="147"/>
      <c r="AB279" s="147"/>
      <c r="AC279" s="147"/>
      <c r="AD279" s="147" t="s">
        <v>189</v>
      </c>
      <c r="AE279" s="147">
        <v>0</v>
      </c>
      <c r="AF279" s="147"/>
      <c r="AG279" s="147"/>
      <c r="AH279" s="147"/>
      <c r="AI279" s="147"/>
      <c r="AJ279" s="147"/>
      <c r="AK279" s="147"/>
      <c r="AL279" s="147"/>
      <c r="AM279" s="147"/>
      <c r="AN279" s="147"/>
      <c r="AO279" s="147"/>
      <c r="AP279" s="147"/>
      <c r="AQ279" s="147"/>
      <c r="AR279" s="147"/>
      <c r="AS279" s="147"/>
      <c r="AT279" s="147"/>
      <c r="AU279" s="147"/>
      <c r="AV279" s="147"/>
      <c r="AW279" s="147"/>
      <c r="AX279" s="147"/>
      <c r="AY279" s="147"/>
      <c r="AZ279" s="147"/>
      <c r="BA279" s="147"/>
      <c r="BB279" s="147"/>
      <c r="BC279" s="147"/>
      <c r="BD279" s="147"/>
      <c r="BE279" s="147"/>
    </row>
    <row r="280" spans="1:57" outlineLevel="3" x14ac:dyDescent="0.2">
      <c r="A280" s="154"/>
      <c r="B280" s="155"/>
      <c r="C280" s="186" t="s">
        <v>840</v>
      </c>
      <c r="D280" s="158"/>
      <c r="E280" s="159">
        <v>1</v>
      </c>
      <c r="F280" s="157"/>
      <c r="G280" s="157"/>
      <c r="H280" s="157"/>
      <c r="I280" s="157"/>
      <c r="J280" s="157"/>
      <c r="K280" s="157"/>
      <c r="L280" s="157"/>
      <c r="M280" s="157"/>
      <c r="N280" s="156"/>
      <c r="O280" s="156"/>
      <c r="P280" s="156"/>
      <c r="Q280" s="156"/>
      <c r="R280" s="157"/>
      <c r="S280" s="157"/>
      <c r="T280" s="157"/>
      <c r="U280" s="157"/>
      <c r="V280" s="157"/>
      <c r="W280" s="147"/>
      <c r="X280" s="147"/>
      <c r="Y280" s="147"/>
      <c r="Z280" s="147"/>
      <c r="AA280" s="147"/>
      <c r="AB280" s="147"/>
      <c r="AC280" s="147"/>
      <c r="AD280" s="147" t="s">
        <v>189</v>
      </c>
      <c r="AE280" s="147">
        <v>0</v>
      </c>
      <c r="AF280" s="147"/>
      <c r="AG280" s="147"/>
      <c r="AH280" s="147"/>
      <c r="AI280" s="147"/>
      <c r="AJ280" s="147"/>
      <c r="AK280" s="147"/>
      <c r="AL280" s="147"/>
      <c r="AM280" s="147"/>
      <c r="AN280" s="147"/>
      <c r="AO280" s="147"/>
      <c r="AP280" s="147"/>
      <c r="AQ280" s="147"/>
      <c r="AR280" s="147"/>
      <c r="AS280" s="147"/>
      <c r="AT280" s="147"/>
      <c r="AU280" s="147"/>
      <c r="AV280" s="147"/>
      <c r="AW280" s="147"/>
      <c r="AX280" s="147"/>
      <c r="AY280" s="147"/>
      <c r="AZ280" s="147"/>
      <c r="BA280" s="147"/>
      <c r="BB280" s="147"/>
      <c r="BC280" s="147"/>
      <c r="BD280" s="147"/>
      <c r="BE280" s="147"/>
    </row>
    <row r="281" spans="1:57" outlineLevel="2" x14ac:dyDescent="0.2">
      <c r="A281" s="154"/>
      <c r="B281" s="155"/>
      <c r="C281" s="730"/>
      <c r="D281" s="731"/>
      <c r="E281" s="731"/>
      <c r="F281" s="731"/>
      <c r="G281" s="731"/>
      <c r="H281" s="157"/>
      <c r="I281" s="157"/>
      <c r="J281" s="157"/>
      <c r="K281" s="157"/>
      <c r="L281" s="157"/>
      <c r="M281" s="157"/>
      <c r="N281" s="156"/>
      <c r="O281" s="156"/>
      <c r="P281" s="156"/>
      <c r="Q281" s="156"/>
      <c r="R281" s="157"/>
      <c r="S281" s="157"/>
      <c r="T281" s="157"/>
      <c r="U281" s="157"/>
      <c r="V281" s="157"/>
      <c r="W281" s="147"/>
      <c r="X281" s="147"/>
      <c r="Y281" s="147"/>
      <c r="Z281" s="147"/>
      <c r="AA281" s="147"/>
      <c r="AB281" s="147"/>
      <c r="AC281" s="147"/>
      <c r="AD281" s="147" t="s">
        <v>190</v>
      </c>
      <c r="AE281" s="147"/>
      <c r="AF281" s="147"/>
      <c r="AG281" s="147"/>
      <c r="AH281" s="147"/>
      <c r="AI281" s="147"/>
      <c r="AJ281" s="147"/>
      <c r="AK281" s="147"/>
      <c r="AL281" s="147"/>
      <c r="AM281" s="147"/>
      <c r="AN281" s="147"/>
      <c r="AO281" s="147"/>
      <c r="AP281" s="147"/>
      <c r="AQ281" s="147"/>
      <c r="AR281" s="147"/>
      <c r="AS281" s="147"/>
      <c r="AT281" s="147"/>
      <c r="AU281" s="147"/>
      <c r="AV281" s="147"/>
      <c r="AW281" s="147"/>
      <c r="AX281" s="147"/>
      <c r="AY281" s="147"/>
      <c r="AZ281" s="147"/>
      <c r="BA281" s="147"/>
      <c r="BB281" s="147"/>
      <c r="BC281" s="147"/>
      <c r="BD281" s="147"/>
      <c r="BE281" s="147"/>
    </row>
    <row r="282" spans="1:57" outlineLevel="1" x14ac:dyDescent="0.2">
      <c r="A282" s="177">
        <v>49</v>
      </c>
      <c r="B282" s="178" t="s">
        <v>964</v>
      </c>
      <c r="C282" s="185" t="s">
        <v>965</v>
      </c>
      <c r="D282" s="179" t="s">
        <v>346</v>
      </c>
      <c r="E282" s="180">
        <v>2</v>
      </c>
      <c r="F282" s="181"/>
      <c r="G282" s="182">
        <f>ROUND(E282*F282,2)</f>
        <v>0</v>
      </c>
      <c r="H282" s="181">
        <v>700</v>
      </c>
      <c r="I282" s="182">
        <f>ROUND(E282*H282,2)</f>
        <v>1400</v>
      </c>
      <c r="J282" s="181">
        <v>0</v>
      </c>
      <c r="K282" s="182">
        <f>ROUND(E282*J282,2)</f>
        <v>0</v>
      </c>
      <c r="L282" s="182">
        <v>21</v>
      </c>
      <c r="M282" s="182">
        <f>G282*(1+L282/100)</f>
        <v>0</v>
      </c>
      <c r="N282" s="180">
        <v>0</v>
      </c>
      <c r="O282" s="180">
        <f>ROUND(E282*N282,2)</f>
        <v>0</v>
      </c>
      <c r="P282" s="180">
        <v>0</v>
      </c>
      <c r="Q282" s="180">
        <f>ROUND(E282*P282,2)</f>
        <v>0</v>
      </c>
      <c r="R282" s="157">
        <v>0</v>
      </c>
      <c r="S282" s="157">
        <f>ROUND(E282*R282,2)</f>
        <v>0</v>
      </c>
      <c r="T282" s="157"/>
      <c r="U282" s="157" t="s">
        <v>308</v>
      </c>
      <c r="V282" s="157" t="s">
        <v>184</v>
      </c>
      <c r="W282" s="147"/>
      <c r="X282" s="147"/>
      <c r="Y282" s="147"/>
      <c r="Z282" s="147"/>
      <c r="AA282" s="147"/>
      <c r="AB282" s="147"/>
      <c r="AC282" s="147"/>
      <c r="AD282" s="147" t="s">
        <v>309</v>
      </c>
      <c r="AE282" s="147"/>
      <c r="AF282" s="147"/>
      <c r="AG282" s="147"/>
      <c r="AH282" s="147"/>
      <c r="AI282" s="147"/>
      <c r="AJ282" s="147"/>
      <c r="AK282" s="147"/>
      <c r="AL282" s="147"/>
      <c r="AM282" s="147"/>
      <c r="AN282" s="147"/>
      <c r="AO282" s="147"/>
      <c r="AP282" s="147"/>
      <c r="AQ282" s="147"/>
      <c r="AR282" s="147"/>
      <c r="AS282" s="147"/>
      <c r="AT282" s="147"/>
      <c r="AU282" s="147"/>
      <c r="AV282" s="147"/>
      <c r="AW282" s="147"/>
      <c r="AX282" s="147"/>
      <c r="AY282" s="147"/>
      <c r="AZ282" s="147"/>
      <c r="BA282" s="147"/>
      <c r="BB282" s="147"/>
      <c r="BC282" s="147"/>
      <c r="BD282" s="147"/>
      <c r="BE282" s="147"/>
    </row>
    <row r="283" spans="1:57" outlineLevel="2" x14ac:dyDescent="0.2">
      <c r="A283" s="154"/>
      <c r="B283" s="155"/>
      <c r="C283" s="186" t="s">
        <v>943</v>
      </c>
      <c r="D283" s="158"/>
      <c r="E283" s="159"/>
      <c r="F283" s="157"/>
      <c r="G283" s="157"/>
      <c r="H283" s="157"/>
      <c r="I283" s="157"/>
      <c r="J283" s="157"/>
      <c r="K283" s="157"/>
      <c r="L283" s="157"/>
      <c r="M283" s="157"/>
      <c r="N283" s="156"/>
      <c r="O283" s="156"/>
      <c r="P283" s="156"/>
      <c r="Q283" s="156"/>
      <c r="R283" s="157"/>
      <c r="S283" s="157"/>
      <c r="T283" s="157"/>
      <c r="U283" s="157"/>
      <c r="V283" s="157"/>
      <c r="W283" s="147"/>
      <c r="X283" s="147"/>
      <c r="Y283" s="147"/>
      <c r="Z283" s="147"/>
      <c r="AA283" s="147"/>
      <c r="AB283" s="147"/>
      <c r="AC283" s="147"/>
      <c r="AD283" s="147" t="s">
        <v>189</v>
      </c>
      <c r="AE283" s="147">
        <v>0</v>
      </c>
      <c r="AF283" s="147"/>
      <c r="AG283" s="147"/>
      <c r="AH283" s="147"/>
      <c r="AI283" s="147"/>
      <c r="AJ283" s="147"/>
      <c r="AK283" s="147"/>
      <c r="AL283" s="147"/>
      <c r="AM283" s="147"/>
      <c r="AN283" s="147"/>
      <c r="AO283" s="147"/>
      <c r="AP283" s="147"/>
      <c r="AQ283" s="147"/>
      <c r="AR283" s="147"/>
      <c r="AS283" s="147"/>
      <c r="AT283" s="147"/>
      <c r="AU283" s="147"/>
      <c r="AV283" s="147"/>
      <c r="AW283" s="147"/>
      <c r="AX283" s="147"/>
      <c r="AY283" s="147"/>
      <c r="AZ283" s="147"/>
      <c r="BA283" s="147"/>
      <c r="BB283" s="147"/>
      <c r="BC283" s="147"/>
      <c r="BD283" s="147"/>
      <c r="BE283" s="147"/>
    </row>
    <row r="284" spans="1:57" outlineLevel="3" x14ac:dyDescent="0.2">
      <c r="A284" s="154"/>
      <c r="B284" s="155"/>
      <c r="C284" s="186" t="s">
        <v>831</v>
      </c>
      <c r="D284" s="158"/>
      <c r="E284" s="159">
        <v>2</v>
      </c>
      <c r="F284" s="157"/>
      <c r="G284" s="157"/>
      <c r="H284" s="157"/>
      <c r="I284" s="157"/>
      <c r="J284" s="157"/>
      <c r="K284" s="157"/>
      <c r="L284" s="157"/>
      <c r="M284" s="157"/>
      <c r="N284" s="156"/>
      <c r="O284" s="156"/>
      <c r="P284" s="156"/>
      <c r="Q284" s="156"/>
      <c r="R284" s="157"/>
      <c r="S284" s="157"/>
      <c r="T284" s="157"/>
      <c r="U284" s="157"/>
      <c r="V284" s="157"/>
      <c r="W284" s="147"/>
      <c r="X284" s="147"/>
      <c r="Y284" s="147"/>
      <c r="Z284" s="147"/>
      <c r="AA284" s="147"/>
      <c r="AB284" s="147"/>
      <c r="AC284" s="147"/>
      <c r="AD284" s="147" t="s">
        <v>189</v>
      </c>
      <c r="AE284" s="147">
        <v>0</v>
      </c>
      <c r="AF284" s="147"/>
      <c r="AG284" s="147"/>
      <c r="AH284" s="147"/>
      <c r="AI284" s="147"/>
      <c r="AJ284" s="147"/>
      <c r="AK284" s="147"/>
      <c r="AL284" s="147"/>
      <c r="AM284" s="147"/>
      <c r="AN284" s="147"/>
      <c r="AO284" s="147"/>
      <c r="AP284" s="147"/>
      <c r="AQ284" s="147"/>
      <c r="AR284" s="147"/>
      <c r="AS284" s="147"/>
      <c r="AT284" s="147"/>
      <c r="AU284" s="147"/>
      <c r="AV284" s="147"/>
      <c r="AW284" s="147"/>
      <c r="AX284" s="147"/>
      <c r="AY284" s="147"/>
      <c r="AZ284" s="147"/>
      <c r="BA284" s="147"/>
      <c r="BB284" s="147"/>
      <c r="BC284" s="147"/>
      <c r="BD284" s="147"/>
      <c r="BE284" s="147"/>
    </row>
    <row r="285" spans="1:57" outlineLevel="2" x14ac:dyDescent="0.2">
      <c r="A285" s="154"/>
      <c r="B285" s="155"/>
      <c r="C285" s="730"/>
      <c r="D285" s="731"/>
      <c r="E285" s="731"/>
      <c r="F285" s="731"/>
      <c r="G285" s="731"/>
      <c r="H285" s="157"/>
      <c r="I285" s="157"/>
      <c r="J285" s="157"/>
      <c r="K285" s="157"/>
      <c r="L285" s="157"/>
      <c r="M285" s="157"/>
      <c r="N285" s="156"/>
      <c r="O285" s="156"/>
      <c r="P285" s="156"/>
      <c r="Q285" s="156"/>
      <c r="R285" s="157"/>
      <c r="S285" s="157"/>
      <c r="T285" s="157"/>
      <c r="U285" s="157"/>
      <c r="V285" s="157"/>
      <c r="W285" s="147"/>
      <c r="X285" s="147"/>
      <c r="Y285" s="147"/>
      <c r="Z285" s="147"/>
      <c r="AA285" s="147"/>
      <c r="AB285" s="147"/>
      <c r="AC285" s="147"/>
      <c r="AD285" s="147" t="s">
        <v>190</v>
      </c>
      <c r="AE285" s="147"/>
      <c r="AF285" s="147"/>
      <c r="AG285" s="147"/>
      <c r="AH285" s="147"/>
      <c r="AI285" s="147"/>
      <c r="AJ285" s="147"/>
      <c r="AK285" s="147"/>
      <c r="AL285" s="147"/>
      <c r="AM285" s="147"/>
      <c r="AN285" s="147"/>
      <c r="AO285" s="147"/>
      <c r="AP285" s="147"/>
      <c r="AQ285" s="147"/>
      <c r="AR285" s="147"/>
      <c r="AS285" s="147"/>
      <c r="AT285" s="147"/>
      <c r="AU285" s="147"/>
      <c r="AV285" s="147"/>
      <c r="AW285" s="147"/>
      <c r="AX285" s="147"/>
      <c r="AY285" s="147"/>
      <c r="AZ285" s="147"/>
      <c r="BA285" s="147"/>
      <c r="BB285" s="147"/>
      <c r="BC285" s="147"/>
      <c r="BD285" s="147"/>
      <c r="BE285" s="147"/>
    </row>
    <row r="286" spans="1:57" outlineLevel="1" x14ac:dyDescent="0.2">
      <c r="A286" s="177">
        <v>50</v>
      </c>
      <c r="B286" s="178" t="s">
        <v>966</v>
      </c>
      <c r="C286" s="185" t="s">
        <v>967</v>
      </c>
      <c r="D286" s="179" t="s">
        <v>358</v>
      </c>
      <c r="E286" s="180">
        <v>2</v>
      </c>
      <c r="F286" s="181"/>
      <c r="G286" s="182">
        <f>ROUND(E286*F286,2)</f>
        <v>0</v>
      </c>
      <c r="H286" s="181">
        <v>2200</v>
      </c>
      <c r="I286" s="182">
        <f>ROUND(E286*H286,2)</f>
        <v>4400</v>
      </c>
      <c r="J286" s="181">
        <v>0</v>
      </c>
      <c r="K286" s="182">
        <f>ROUND(E286*J286,2)</f>
        <v>0</v>
      </c>
      <c r="L286" s="182">
        <v>21</v>
      </c>
      <c r="M286" s="182">
        <f>G286*(1+L286/100)</f>
        <v>0</v>
      </c>
      <c r="N286" s="180">
        <v>2E-3</v>
      </c>
      <c r="O286" s="180">
        <f>ROUND(E286*N286,2)</f>
        <v>0</v>
      </c>
      <c r="P286" s="180">
        <v>0</v>
      </c>
      <c r="Q286" s="180">
        <f>ROUND(E286*P286,2)</f>
        <v>0</v>
      </c>
      <c r="R286" s="157">
        <v>0</v>
      </c>
      <c r="S286" s="157">
        <f>ROUND(E286*R286,2)</f>
        <v>0</v>
      </c>
      <c r="T286" s="157"/>
      <c r="U286" s="157" t="s">
        <v>308</v>
      </c>
      <c r="V286" s="157" t="s">
        <v>184</v>
      </c>
      <c r="W286" s="147"/>
      <c r="X286" s="147"/>
      <c r="Y286" s="147"/>
      <c r="Z286" s="147"/>
      <c r="AA286" s="147"/>
      <c r="AB286" s="147"/>
      <c r="AC286" s="147"/>
      <c r="AD286" s="147" t="s">
        <v>309</v>
      </c>
      <c r="AE286" s="147"/>
      <c r="AF286" s="147"/>
      <c r="AG286" s="147"/>
      <c r="AH286" s="147"/>
      <c r="AI286" s="147"/>
      <c r="AJ286" s="147"/>
      <c r="AK286" s="147"/>
      <c r="AL286" s="147"/>
      <c r="AM286" s="147"/>
      <c r="AN286" s="147"/>
      <c r="AO286" s="147"/>
      <c r="AP286" s="147"/>
      <c r="AQ286" s="147"/>
      <c r="AR286" s="147"/>
      <c r="AS286" s="147"/>
      <c r="AT286" s="147"/>
      <c r="AU286" s="147"/>
      <c r="AV286" s="147"/>
      <c r="AW286" s="147"/>
      <c r="AX286" s="147"/>
      <c r="AY286" s="147"/>
      <c r="AZ286" s="147"/>
      <c r="BA286" s="147"/>
      <c r="BB286" s="147"/>
      <c r="BC286" s="147"/>
      <c r="BD286" s="147"/>
      <c r="BE286" s="147"/>
    </row>
    <row r="287" spans="1:57" outlineLevel="2" x14ac:dyDescent="0.2">
      <c r="A287" s="154"/>
      <c r="B287" s="155"/>
      <c r="C287" s="186" t="s">
        <v>943</v>
      </c>
      <c r="D287" s="158"/>
      <c r="E287" s="159"/>
      <c r="F287" s="157"/>
      <c r="G287" s="157"/>
      <c r="H287" s="157"/>
      <c r="I287" s="157"/>
      <c r="J287" s="157"/>
      <c r="K287" s="157"/>
      <c r="L287" s="157"/>
      <c r="M287" s="157"/>
      <c r="N287" s="156"/>
      <c r="O287" s="156"/>
      <c r="P287" s="156"/>
      <c r="Q287" s="156"/>
      <c r="R287" s="157"/>
      <c r="S287" s="157"/>
      <c r="T287" s="157"/>
      <c r="U287" s="157"/>
      <c r="V287" s="157"/>
      <c r="W287" s="147"/>
      <c r="X287" s="147"/>
      <c r="Y287" s="147"/>
      <c r="Z287" s="147"/>
      <c r="AA287" s="147"/>
      <c r="AB287" s="147"/>
      <c r="AC287" s="147"/>
      <c r="AD287" s="147" t="s">
        <v>189</v>
      </c>
      <c r="AE287" s="147">
        <v>0</v>
      </c>
      <c r="AF287" s="147"/>
      <c r="AG287" s="147"/>
      <c r="AH287" s="147"/>
      <c r="AI287" s="147"/>
      <c r="AJ287" s="147"/>
      <c r="AK287" s="147"/>
      <c r="AL287" s="147"/>
      <c r="AM287" s="147"/>
      <c r="AN287" s="147"/>
      <c r="AO287" s="147"/>
      <c r="AP287" s="147"/>
      <c r="AQ287" s="147"/>
      <c r="AR287" s="147"/>
      <c r="AS287" s="147"/>
      <c r="AT287" s="147"/>
      <c r="AU287" s="147"/>
      <c r="AV287" s="147"/>
      <c r="AW287" s="147"/>
      <c r="AX287" s="147"/>
      <c r="AY287" s="147"/>
      <c r="AZ287" s="147"/>
      <c r="BA287" s="147"/>
      <c r="BB287" s="147"/>
      <c r="BC287" s="147"/>
      <c r="BD287" s="147"/>
      <c r="BE287" s="147"/>
    </row>
    <row r="288" spans="1:57" outlineLevel="3" x14ac:dyDescent="0.2">
      <c r="A288" s="154"/>
      <c r="B288" s="155"/>
      <c r="C288" s="186" t="s">
        <v>831</v>
      </c>
      <c r="D288" s="158"/>
      <c r="E288" s="159">
        <v>2</v>
      </c>
      <c r="F288" s="157"/>
      <c r="G288" s="157"/>
      <c r="H288" s="157"/>
      <c r="I288" s="157"/>
      <c r="J288" s="157"/>
      <c r="K288" s="157"/>
      <c r="L288" s="157"/>
      <c r="M288" s="157"/>
      <c r="N288" s="156"/>
      <c r="O288" s="156"/>
      <c r="P288" s="156"/>
      <c r="Q288" s="156"/>
      <c r="R288" s="157"/>
      <c r="S288" s="157"/>
      <c r="T288" s="157"/>
      <c r="U288" s="157"/>
      <c r="V288" s="157"/>
      <c r="W288" s="147"/>
      <c r="X288" s="147"/>
      <c r="Y288" s="147"/>
      <c r="Z288" s="147"/>
      <c r="AA288" s="147"/>
      <c r="AB288" s="147"/>
      <c r="AC288" s="147"/>
      <c r="AD288" s="147" t="s">
        <v>189</v>
      </c>
      <c r="AE288" s="147">
        <v>0</v>
      </c>
      <c r="AF288" s="147"/>
      <c r="AG288" s="147"/>
      <c r="AH288" s="147"/>
      <c r="AI288" s="147"/>
      <c r="AJ288" s="147"/>
      <c r="AK288" s="147"/>
      <c r="AL288" s="147"/>
      <c r="AM288" s="147"/>
      <c r="AN288" s="147"/>
      <c r="AO288" s="147"/>
      <c r="AP288" s="147"/>
      <c r="AQ288" s="147"/>
      <c r="AR288" s="147"/>
      <c r="AS288" s="147"/>
      <c r="AT288" s="147"/>
      <c r="AU288" s="147"/>
      <c r="AV288" s="147"/>
      <c r="AW288" s="147"/>
      <c r="AX288" s="147"/>
      <c r="AY288" s="147"/>
      <c r="AZ288" s="147"/>
      <c r="BA288" s="147"/>
      <c r="BB288" s="147"/>
      <c r="BC288" s="147"/>
      <c r="BD288" s="147"/>
      <c r="BE288" s="147"/>
    </row>
    <row r="289" spans="1:57" outlineLevel="2" x14ac:dyDescent="0.2">
      <c r="A289" s="154"/>
      <c r="B289" s="155"/>
      <c r="C289" s="730"/>
      <c r="D289" s="731"/>
      <c r="E289" s="731"/>
      <c r="F289" s="731"/>
      <c r="G289" s="731"/>
      <c r="H289" s="157"/>
      <c r="I289" s="157"/>
      <c r="J289" s="157"/>
      <c r="K289" s="157"/>
      <c r="L289" s="157"/>
      <c r="M289" s="157"/>
      <c r="N289" s="156"/>
      <c r="O289" s="156"/>
      <c r="P289" s="156"/>
      <c r="Q289" s="156"/>
      <c r="R289" s="157"/>
      <c r="S289" s="157"/>
      <c r="T289" s="157"/>
      <c r="U289" s="157"/>
      <c r="V289" s="157"/>
      <c r="W289" s="147"/>
      <c r="X289" s="147"/>
      <c r="Y289" s="147"/>
      <c r="Z289" s="147"/>
      <c r="AA289" s="147"/>
      <c r="AB289" s="147"/>
      <c r="AC289" s="147"/>
      <c r="AD289" s="147" t="s">
        <v>190</v>
      </c>
      <c r="AE289" s="147"/>
      <c r="AF289" s="147"/>
      <c r="AG289" s="147"/>
      <c r="AH289" s="147"/>
      <c r="AI289" s="147"/>
      <c r="AJ289" s="147"/>
      <c r="AK289" s="147"/>
      <c r="AL289" s="147"/>
      <c r="AM289" s="147"/>
      <c r="AN289" s="147"/>
      <c r="AO289" s="147"/>
      <c r="AP289" s="147"/>
      <c r="AQ289" s="147"/>
      <c r="AR289" s="147"/>
      <c r="AS289" s="147"/>
      <c r="AT289" s="147"/>
      <c r="AU289" s="147"/>
      <c r="AV289" s="147"/>
      <c r="AW289" s="147"/>
      <c r="AX289" s="147"/>
      <c r="AY289" s="147"/>
      <c r="AZ289" s="147"/>
      <c r="BA289" s="147"/>
      <c r="BB289" s="147"/>
      <c r="BC289" s="147"/>
      <c r="BD289" s="147"/>
      <c r="BE289" s="147"/>
    </row>
    <row r="290" spans="1:57" outlineLevel="1" x14ac:dyDescent="0.2">
      <c r="A290" s="177">
        <v>51</v>
      </c>
      <c r="B290" s="178" t="s">
        <v>968</v>
      </c>
      <c r="C290" s="185" t="s">
        <v>969</v>
      </c>
      <c r="D290" s="179" t="s">
        <v>346</v>
      </c>
      <c r="E290" s="180">
        <v>1</v>
      </c>
      <c r="F290" s="181"/>
      <c r="G290" s="182">
        <f>ROUND(E290*F290,2)</f>
        <v>0</v>
      </c>
      <c r="H290" s="181">
        <v>2250</v>
      </c>
      <c r="I290" s="182">
        <f>ROUND(E290*H290,2)</f>
        <v>2250</v>
      </c>
      <c r="J290" s="181">
        <v>0</v>
      </c>
      <c r="K290" s="182">
        <f>ROUND(E290*J290,2)</f>
        <v>0</v>
      </c>
      <c r="L290" s="182">
        <v>21</v>
      </c>
      <c r="M290" s="182">
        <f>G290*(1+L290/100)</f>
        <v>0</v>
      </c>
      <c r="N290" s="180">
        <v>0</v>
      </c>
      <c r="O290" s="180">
        <f>ROUND(E290*N290,2)</f>
        <v>0</v>
      </c>
      <c r="P290" s="180">
        <v>0</v>
      </c>
      <c r="Q290" s="180">
        <f>ROUND(E290*P290,2)</f>
        <v>0</v>
      </c>
      <c r="R290" s="157">
        <v>0</v>
      </c>
      <c r="S290" s="157">
        <f>ROUND(E290*R290,2)</f>
        <v>0</v>
      </c>
      <c r="T290" s="157"/>
      <c r="U290" s="157" t="s">
        <v>308</v>
      </c>
      <c r="V290" s="157" t="s">
        <v>184</v>
      </c>
      <c r="W290" s="147"/>
      <c r="X290" s="147"/>
      <c r="Y290" s="147"/>
      <c r="Z290" s="147"/>
      <c r="AA290" s="147"/>
      <c r="AB290" s="147"/>
      <c r="AC290" s="147"/>
      <c r="AD290" s="147" t="s">
        <v>309</v>
      </c>
      <c r="AE290" s="147"/>
      <c r="AF290" s="147"/>
      <c r="AG290" s="147"/>
      <c r="AH290" s="147"/>
      <c r="AI290" s="147"/>
      <c r="AJ290" s="147"/>
      <c r="AK290" s="147"/>
      <c r="AL290" s="147"/>
      <c r="AM290" s="147"/>
      <c r="AN290" s="147"/>
      <c r="AO290" s="147"/>
      <c r="AP290" s="147"/>
      <c r="AQ290" s="147"/>
      <c r="AR290" s="147"/>
      <c r="AS290" s="147"/>
      <c r="AT290" s="147"/>
      <c r="AU290" s="147"/>
      <c r="AV290" s="147"/>
      <c r="AW290" s="147"/>
      <c r="AX290" s="147"/>
      <c r="AY290" s="147"/>
      <c r="AZ290" s="147"/>
      <c r="BA290" s="147"/>
      <c r="BB290" s="147"/>
      <c r="BC290" s="147"/>
      <c r="BD290" s="147"/>
      <c r="BE290" s="147"/>
    </row>
    <row r="291" spans="1:57" outlineLevel="2" x14ac:dyDescent="0.2">
      <c r="A291" s="154"/>
      <c r="B291" s="155"/>
      <c r="C291" s="186" t="s">
        <v>81</v>
      </c>
      <c r="D291" s="158"/>
      <c r="E291" s="159">
        <v>1</v>
      </c>
      <c r="F291" s="157"/>
      <c r="G291" s="157"/>
      <c r="H291" s="157"/>
      <c r="I291" s="157"/>
      <c r="J291" s="157"/>
      <c r="K291" s="157"/>
      <c r="L291" s="157"/>
      <c r="M291" s="157"/>
      <c r="N291" s="156"/>
      <c r="O291" s="156"/>
      <c r="P291" s="156"/>
      <c r="Q291" s="156"/>
      <c r="R291" s="157"/>
      <c r="S291" s="157"/>
      <c r="T291" s="157"/>
      <c r="U291" s="157"/>
      <c r="V291" s="157"/>
      <c r="W291" s="147"/>
      <c r="X291" s="147"/>
      <c r="Y291" s="147"/>
      <c r="Z291" s="147"/>
      <c r="AA291" s="147"/>
      <c r="AB291" s="147"/>
      <c r="AC291" s="147"/>
      <c r="AD291" s="147" t="s">
        <v>189</v>
      </c>
      <c r="AE291" s="147">
        <v>0</v>
      </c>
      <c r="AF291" s="147"/>
      <c r="AG291" s="147"/>
      <c r="AH291" s="147"/>
      <c r="AI291" s="147"/>
      <c r="AJ291" s="147"/>
      <c r="AK291" s="147"/>
      <c r="AL291" s="147"/>
      <c r="AM291" s="147"/>
      <c r="AN291" s="147"/>
      <c r="AO291" s="147"/>
      <c r="AP291" s="147"/>
      <c r="AQ291" s="147"/>
      <c r="AR291" s="147"/>
      <c r="AS291" s="147"/>
      <c r="AT291" s="147"/>
      <c r="AU291" s="147"/>
      <c r="AV291" s="147"/>
      <c r="AW291" s="147"/>
      <c r="AX291" s="147"/>
      <c r="AY291" s="147"/>
      <c r="AZ291" s="147"/>
      <c r="BA291" s="147"/>
      <c r="BB291" s="147"/>
      <c r="BC291" s="147"/>
      <c r="BD291" s="147"/>
      <c r="BE291" s="147"/>
    </row>
    <row r="292" spans="1:57" outlineLevel="2" x14ac:dyDescent="0.2">
      <c r="A292" s="154"/>
      <c r="B292" s="155"/>
      <c r="C292" s="730"/>
      <c r="D292" s="731"/>
      <c r="E292" s="731"/>
      <c r="F292" s="731"/>
      <c r="G292" s="731"/>
      <c r="H292" s="157"/>
      <c r="I292" s="157"/>
      <c r="J292" s="157"/>
      <c r="K292" s="157"/>
      <c r="L292" s="157"/>
      <c r="M292" s="157"/>
      <c r="N292" s="156"/>
      <c r="O292" s="156"/>
      <c r="P292" s="156"/>
      <c r="Q292" s="156"/>
      <c r="R292" s="157"/>
      <c r="S292" s="157"/>
      <c r="T292" s="157"/>
      <c r="U292" s="157"/>
      <c r="V292" s="157"/>
      <c r="W292" s="147"/>
      <c r="X292" s="147"/>
      <c r="Y292" s="147"/>
      <c r="Z292" s="147"/>
      <c r="AA292" s="147"/>
      <c r="AB292" s="147"/>
      <c r="AC292" s="147"/>
      <c r="AD292" s="147" t="s">
        <v>190</v>
      </c>
      <c r="AE292" s="147"/>
      <c r="AF292" s="147"/>
      <c r="AG292" s="147"/>
      <c r="AH292" s="147"/>
      <c r="AI292" s="147"/>
      <c r="AJ292" s="147"/>
      <c r="AK292" s="147"/>
      <c r="AL292" s="147"/>
      <c r="AM292" s="147"/>
      <c r="AN292" s="147"/>
      <c r="AO292" s="147"/>
      <c r="AP292" s="147"/>
      <c r="AQ292" s="147"/>
      <c r="AR292" s="147"/>
      <c r="AS292" s="147"/>
      <c r="AT292" s="147"/>
      <c r="AU292" s="147"/>
      <c r="AV292" s="147"/>
      <c r="AW292" s="147"/>
      <c r="AX292" s="147"/>
      <c r="AY292" s="147"/>
      <c r="AZ292" s="147"/>
      <c r="BA292" s="147"/>
      <c r="BB292" s="147"/>
      <c r="BC292" s="147"/>
      <c r="BD292" s="147"/>
      <c r="BE292" s="147"/>
    </row>
    <row r="293" spans="1:57" outlineLevel="1" x14ac:dyDescent="0.2">
      <c r="A293" s="177">
        <v>52</v>
      </c>
      <c r="B293" s="178" t="s">
        <v>970</v>
      </c>
      <c r="C293" s="185" t="s">
        <v>971</v>
      </c>
      <c r="D293" s="179" t="s">
        <v>358</v>
      </c>
      <c r="E293" s="180">
        <v>1</v>
      </c>
      <c r="F293" s="181"/>
      <c r="G293" s="182">
        <f>ROUND(E293*F293,2)</f>
        <v>0</v>
      </c>
      <c r="H293" s="181">
        <v>4500</v>
      </c>
      <c r="I293" s="182">
        <f>ROUND(E293*H293,2)</f>
        <v>4500</v>
      </c>
      <c r="J293" s="181">
        <v>0</v>
      </c>
      <c r="K293" s="182">
        <f>ROUND(E293*J293,2)</f>
        <v>0</v>
      </c>
      <c r="L293" s="182">
        <v>21</v>
      </c>
      <c r="M293" s="182">
        <f>G293*(1+L293/100)</f>
        <v>0</v>
      </c>
      <c r="N293" s="180">
        <v>1.8E-3</v>
      </c>
      <c r="O293" s="180">
        <f>ROUND(E293*N293,2)</f>
        <v>0</v>
      </c>
      <c r="P293" s="180">
        <v>0</v>
      </c>
      <c r="Q293" s="180">
        <f>ROUND(E293*P293,2)</f>
        <v>0</v>
      </c>
      <c r="R293" s="157">
        <v>0</v>
      </c>
      <c r="S293" s="157">
        <f>ROUND(E293*R293,2)</f>
        <v>0</v>
      </c>
      <c r="T293" s="157"/>
      <c r="U293" s="157" t="s">
        <v>308</v>
      </c>
      <c r="V293" s="157" t="s">
        <v>184</v>
      </c>
      <c r="W293" s="147"/>
      <c r="X293" s="147"/>
      <c r="Y293" s="147"/>
      <c r="Z293" s="147"/>
      <c r="AA293" s="147"/>
      <c r="AB293" s="147"/>
      <c r="AC293" s="147"/>
      <c r="AD293" s="147" t="s">
        <v>309</v>
      </c>
      <c r="AE293" s="147"/>
      <c r="AF293" s="147"/>
      <c r="AG293" s="147"/>
      <c r="AH293" s="147"/>
      <c r="AI293" s="147"/>
      <c r="AJ293" s="147"/>
      <c r="AK293" s="147"/>
      <c r="AL293" s="147"/>
      <c r="AM293" s="147"/>
      <c r="AN293" s="147"/>
      <c r="AO293" s="147"/>
      <c r="AP293" s="147"/>
      <c r="AQ293" s="147"/>
      <c r="AR293" s="147"/>
      <c r="AS293" s="147"/>
      <c r="AT293" s="147"/>
      <c r="AU293" s="147"/>
      <c r="AV293" s="147"/>
      <c r="AW293" s="147"/>
      <c r="AX293" s="147"/>
      <c r="AY293" s="147"/>
      <c r="AZ293" s="147"/>
      <c r="BA293" s="147"/>
      <c r="BB293" s="147"/>
      <c r="BC293" s="147"/>
      <c r="BD293" s="147"/>
      <c r="BE293" s="147"/>
    </row>
    <row r="294" spans="1:57" outlineLevel="2" x14ac:dyDescent="0.2">
      <c r="A294" s="154"/>
      <c r="B294" s="155"/>
      <c r="C294" s="186" t="s">
        <v>972</v>
      </c>
      <c r="D294" s="158"/>
      <c r="E294" s="159">
        <v>1</v>
      </c>
      <c r="F294" s="157"/>
      <c r="G294" s="157"/>
      <c r="H294" s="157"/>
      <c r="I294" s="157"/>
      <c r="J294" s="157"/>
      <c r="K294" s="157"/>
      <c r="L294" s="157"/>
      <c r="M294" s="157"/>
      <c r="N294" s="156"/>
      <c r="O294" s="156"/>
      <c r="P294" s="156"/>
      <c r="Q294" s="156"/>
      <c r="R294" s="157"/>
      <c r="S294" s="157"/>
      <c r="T294" s="157"/>
      <c r="U294" s="157"/>
      <c r="V294" s="157"/>
      <c r="W294" s="147"/>
      <c r="X294" s="147"/>
      <c r="Y294" s="147"/>
      <c r="Z294" s="147"/>
      <c r="AA294" s="147"/>
      <c r="AB294" s="147"/>
      <c r="AC294" s="147"/>
      <c r="AD294" s="147" t="s">
        <v>189</v>
      </c>
      <c r="AE294" s="147">
        <v>0</v>
      </c>
      <c r="AF294" s="147"/>
      <c r="AG294" s="147"/>
      <c r="AH294" s="147"/>
      <c r="AI294" s="147"/>
      <c r="AJ294" s="147"/>
      <c r="AK294" s="147"/>
      <c r="AL294" s="147"/>
      <c r="AM294" s="147"/>
      <c r="AN294" s="147"/>
      <c r="AO294" s="147"/>
      <c r="AP294" s="147"/>
      <c r="AQ294" s="147"/>
      <c r="AR294" s="147"/>
      <c r="AS294" s="147"/>
      <c r="AT294" s="147"/>
      <c r="AU294" s="147"/>
      <c r="AV294" s="147"/>
      <c r="AW294" s="147"/>
      <c r="AX294" s="147"/>
      <c r="AY294" s="147"/>
      <c r="AZ294" s="147"/>
      <c r="BA294" s="147"/>
      <c r="BB294" s="147"/>
      <c r="BC294" s="147"/>
      <c r="BD294" s="147"/>
      <c r="BE294" s="147"/>
    </row>
    <row r="295" spans="1:57" outlineLevel="2" x14ac:dyDescent="0.2">
      <c r="A295" s="154"/>
      <c r="B295" s="155"/>
      <c r="C295" s="730"/>
      <c r="D295" s="731"/>
      <c r="E295" s="731"/>
      <c r="F295" s="731"/>
      <c r="G295" s="731"/>
      <c r="H295" s="157"/>
      <c r="I295" s="157"/>
      <c r="J295" s="157"/>
      <c r="K295" s="157"/>
      <c r="L295" s="157"/>
      <c r="M295" s="157"/>
      <c r="N295" s="156"/>
      <c r="O295" s="156"/>
      <c r="P295" s="156"/>
      <c r="Q295" s="156"/>
      <c r="R295" s="157"/>
      <c r="S295" s="157"/>
      <c r="T295" s="157"/>
      <c r="U295" s="157"/>
      <c r="V295" s="157"/>
      <c r="W295" s="147"/>
      <c r="X295" s="147"/>
      <c r="Y295" s="147"/>
      <c r="Z295" s="147"/>
      <c r="AA295" s="147"/>
      <c r="AB295" s="147"/>
      <c r="AC295" s="147"/>
      <c r="AD295" s="147" t="s">
        <v>190</v>
      </c>
      <c r="AE295" s="147"/>
      <c r="AF295" s="147"/>
      <c r="AG295" s="147"/>
      <c r="AH295" s="147"/>
      <c r="AI295" s="147"/>
      <c r="AJ295" s="147"/>
      <c r="AK295" s="147"/>
      <c r="AL295" s="147"/>
      <c r="AM295" s="147"/>
      <c r="AN295" s="147"/>
      <c r="AO295" s="147"/>
      <c r="AP295" s="147"/>
      <c r="AQ295" s="147"/>
      <c r="AR295" s="147"/>
      <c r="AS295" s="147"/>
      <c r="AT295" s="147"/>
      <c r="AU295" s="147"/>
      <c r="AV295" s="147"/>
      <c r="AW295" s="147"/>
      <c r="AX295" s="147"/>
      <c r="AY295" s="147"/>
      <c r="AZ295" s="147"/>
      <c r="BA295" s="147"/>
      <c r="BB295" s="147"/>
      <c r="BC295" s="147"/>
      <c r="BD295" s="147"/>
      <c r="BE295" s="147"/>
    </row>
    <row r="296" spans="1:57" outlineLevel="1" x14ac:dyDescent="0.2">
      <c r="A296" s="177">
        <v>53</v>
      </c>
      <c r="B296" s="178" t="s">
        <v>638</v>
      </c>
      <c r="C296" s="185" t="s">
        <v>639</v>
      </c>
      <c r="D296" s="179" t="s">
        <v>0</v>
      </c>
      <c r="E296" s="180">
        <v>930.86</v>
      </c>
      <c r="F296" s="181"/>
      <c r="G296" s="182">
        <f>ROUND(E296*F296,2)</f>
        <v>0</v>
      </c>
      <c r="H296" s="181">
        <v>0</v>
      </c>
      <c r="I296" s="182">
        <f>ROUND(E296*H296,2)</f>
        <v>0</v>
      </c>
      <c r="J296" s="181">
        <v>0.35</v>
      </c>
      <c r="K296" s="182">
        <f>ROUND(E296*J296,2)</f>
        <v>325.8</v>
      </c>
      <c r="L296" s="182">
        <v>21</v>
      </c>
      <c r="M296" s="182">
        <f>G296*(1+L296/100)</f>
        <v>0</v>
      </c>
      <c r="N296" s="180">
        <v>0</v>
      </c>
      <c r="O296" s="180">
        <f>ROUND(E296*N296,2)</f>
        <v>0</v>
      </c>
      <c r="P296" s="180">
        <v>0</v>
      </c>
      <c r="Q296" s="180">
        <f>ROUND(E296*P296,2)</f>
        <v>0</v>
      </c>
      <c r="R296" s="157">
        <v>0</v>
      </c>
      <c r="S296" s="157">
        <f>ROUND(E296*R296,2)</f>
        <v>0</v>
      </c>
      <c r="T296" s="157"/>
      <c r="U296" s="157" t="s">
        <v>620</v>
      </c>
      <c r="V296" s="157" t="s">
        <v>184</v>
      </c>
      <c r="W296" s="147"/>
      <c r="X296" s="147"/>
      <c r="Y296" s="147"/>
      <c r="Z296" s="147"/>
      <c r="AA296" s="147"/>
      <c r="AB296" s="147"/>
      <c r="AC296" s="147"/>
      <c r="AD296" s="147" t="s">
        <v>621</v>
      </c>
      <c r="AE296" s="147"/>
      <c r="AF296" s="147"/>
      <c r="AG296" s="147"/>
      <c r="AH296" s="147"/>
      <c r="AI296" s="147"/>
      <c r="AJ296" s="147"/>
      <c r="AK296" s="147"/>
      <c r="AL296" s="147"/>
      <c r="AM296" s="147"/>
      <c r="AN296" s="147"/>
      <c r="AO296" s="147"/>
      <c r="AP296" s="147"/>
      <c r="AQ296" s="147"/>
      <c r="AR296" s="147"/>
      <c r="AS296" s="147"/>
      <c r="AT296" s="147"/>
      <c r="AU296" s="147"/>
      <c r="AV296" s="147"/>
      <c r="AW296" s="147"/>
      <c r="AX296" s="147"/>
      <c r="AY296" s="147"/>
      <c r="AZ296" s="147"/>
      <c r="BA296" s="147"/>
      <c r="BB296" s="147"/>
      <c r="BC296" s="147"/>
      <c r="BD296" s="147"/>
      <c r="BE296" s="147"/>
    </row>
    <row r="297" spans="1:57" outlineLevel="2" x14ac:dyDescent="0.2">
      <c r="A297" s="154"/>
      <c r="B297" s="155"/>
      <c r="C297" s="732" t="s">
        <v>640</v>
      </c>
      <c r="D297" s="733"/>
      <c r="E297" s="733"/>
      <c r="F297" s="733"/>
      <c r="G297" s="733"/>
      <c r="H297" s="157"/>
      <c r="I297" s="157"/>
      <c r="J297" s="157"/>
      <c r="K297" s="157"/>
      <c r="L297" s="157"/>
      <c r="M297" s="157"/>
      <c r="N297" s="156"/>
      <c r="O297" s="156"/>
      <c r="P297" s="156"/>
      <c r="Q297" s="156"/>
      <c r="R297" s="157"/>
      <c r="S297" s="157"/>
      <c r="T297" s="157"/>
      <c r="U297" s="157"/>
      <c r="V297" s="157"/>
      <c r="W297" s="147"/>
      <c r="X297" s="147"/>
      <c r="Y297" s="147"/>
      <c r="Z297" s="147"/>
      <c r="AA297" s="147"/>
      <c r="AB297" s="147"/>
      <c r="AC297" s="147"/>
      <c r="AD297" s="147" t="s">
        <v>187</v>
      </c>
      <c r="AE297" s="147"/>
      <c r="AF297" s="147"/>
      <c r="AG297" s="147"/>
      <c r="AH297" s="147"/>
      <c r="AI297" s="147"/>
      <c r="AJ297" s="147"/>
      <c r="AK297" s="147"/>
      <c r="AL297" s="147"/>
      <c r="AM297" s="147"/>
      <c r="AN297" s="147"/>
      <c r="AO297" s="147"/>
      <c r="AP297" s="147"/>
      <c r="AQ297" s="147"/>
      <c r="AR297" s="147"/>
      <c r="AS297" s="147"/>
      <c r="AT297" s="147"/>
      <c r="AU297" s="147"/>
      <c r="AV297" s="147"/>
      <c r="AW297" s="147"/>
      <c r="AX297" s="147"/>
      <c r="AY297" s="147"/>
      <c r="AZ297" s="147"/>
      <c r="BA297" s="147"/>
      <c r="BB297" s="147"/>
      <c r="BC297" s="147"/>
      <c r="BD297" s="147"/>
      <c r="BE297" s="147"/>
    </row>
    <row r="298" spans="1:57" outlineLevel="2" x14ac:dyDescent="0.2">
      <c r="A298" s="154"/>
      <c r="B298" s="155"/>
      <c r="C298" s="730"/>
      <c r="D298" s="731"/>
      <c r="E298" s="731"/>
      <c r="F298" s="731"/>
      <c r="G298" s="731"/>
      <c r="H298" s="157"/>
      <c r="I298" s="157"/>
      <c r="J298" s="157"/>
      <c r="K298" s="157"/>
      <c r="L298" s="157"/>
      <c r="M298" s="157"/>
      <c r="N298" s="156"/>
      <c r="O298" s="156"/>
      <c r="P298" s="156"/>
      <c r="Q298" s="156"/>
      <c r="R298" s="157"/>
      <c r="S298" s="157"/>
      <c r="T298" s="157"/>
      <c r="U298" s="157"/>
      <c r="V298" s="157"/>
      <c r="W298" s="147"/>
      <c r="X298" s="147"/>
      <c r="Y298" s="147"/>
      <c r="Z298" s="147"/>
      <c r="AA298" s="147"/>
      <c r="AB298" s="147"/>
      <c r="AC298" s="147"/>
      <c r="AD298" s="147" t="s">
        <v>190</v>
      </c>
      <c r="AE298" s="147"/>
      <c r="AF298" s="147"/>
      <c r="AG298" s="147"/>
      <c r="AH298" s="147"/>
      <c r="AI298" s="147"/>
      <c r="AJ298" s="147"/>
      <c r="AK298" s="147"/>
      <c r="AL298" s="147"/>
      <c r="AM298" s="147"/>
      <c r="AN298" s="147"/>
      <c r="AO298" s="147"/>
      <c r="AP298" s="147"/>
      <c r="AQ298" s="147"/>
      <c r="AR298" s="147"/>
      <c r="AS298" s="147"/>
      <c r="AT298" s="147"/>
      <c r="AU298" s="147"/>
      <c r="AV298" s="147"/>
      <c r="AW298" s="147"/>
      <c r="AX298" s="147"/>
      <c r="AY298" s="147"/>
      <c r="AZ298" s="147"/>
      <c r="BA298" s="147"/>
      <c r="BB298" s="147"/>
      <c r="BC298" s="147"/>
      <c r="BD298" s="147"/>
      <c r="BE298" s="147"/>
    </row>
    <row r="299" spans="1:57" x14ac:dyDescent="0.2">
      <c r="A299" s="168" t="s">
        <v>178</v>
      </c>
      <c r="B299" s="169" t="s">
        <v>124</v>
      </c>
      <c r="C299" s="184" t="s">
        <v>125</v>
      </c>
      <c r="D299" s="170"/>
      <c r="E299" s="171"/>
      <c r="F299" s="172"/>
      <c r="G299" s="172">
        <f>SUMIF(AD300:AD385,"&lt;&gt;NOR",G300:G385)</f>
        <v>0</v>
      </c>
      <c r="H299" s="172"/>
      <c r="I299" s="172">
        <f>SUM(I300:I385)</f>
        <v>59131.09</v>
      </c>
      <c r="J299" s="172"/>
      <c r="K299" s="172">
        <f>SUM(K300:K385)</f>
        <v>16258.670000000002</v>
      </c>
      <c r="L299" s="172"/>
      <c r="M299" s="172">
        <f>SUM(M300:M385)</f>
        <v>0</v>
      </c>
      <c r="N299" s="171"/>
      <c r="O299" s="171">
        <f>SUM(O300:O385)</f>
        <v>1.51</v>
      </c>
      <c r="P299" s="171"/>
      <c r="Q299" s="171">
        <f>SUM(Q300:Q385)</f>
        <v>0.06</v>
      </c>
      <c r="R299" s="167"/>
      <c r="S299" s="167">
        <f>SUM(S300:S385)</f>
        <v>17.069999999999997</v>
      </c>
      <c r="T299" s="167"/>
      <c r="U299" s="167"/>
      <c r="V299" s="167"/>
      <c r="AD299" t="s">
        <v>179</v>
      </c>
    </row>
    <row r="300" spans="1:57" outlineLevel="1" x14ac:dyDescent="0.2">
      <c r="A300" s="177">
        <v>54</v>
      </c>
      <c r="B300" s="178" t="s">
        <v>973</v>
      </c>
      <c r="C300" s="185" t="s">
        <v>974</v>
      </c>
      <c r="D300" s="179" t="s">
        <v>182</v>
      </c>
      <c r="E300" s="180">
        <v>73.650999999999996</v>
      </c>
      <c r="F300" s="181"/>
      <c r="G300" s="182">
        <f>ROUND(E300*F300,2)</f>
        <v>0</v>
      </c>
      <c r="H300" s="181">
        <v>4.6900000000000004</v>
      </c>
      <c r="I300" s="182">
        <f>ROUND(E300*H300,2)</f>
        <v>345.42</v>
      </c>
      <c r="J300" s="181">
        <v>82.21</v>
      </c>
      <c r="K300" s="182">
        <f>ROUND(E300*J300,2)</f>
        <v>6054.85</v>
      </c>
      <c r="L300" s="182">
        <v>21</v>
      </c>
      <c r="M300" s="182">
        <f>G300*(1+L300/100)</f>
        <v>0</v>
      </c>
      <c r="N300" s="180">
        <v>1.6000000000000001E-4</v>
      </c>
      <c r="O300" s="180">
        <f>ROUND(E300*N300,2)</f>
        <v>0.01</v>
      </c>
      <c r="P300" s="180">
        <v>0</v>
      </c>
      <c r="Q300" s="180">
        <f>ROUND(E300*P300,2)</f>
        <v>0</v>
      </c>
      <c r="R300" s="157">
        <v>0.13400000000000001</v>
      </c>
      <c r="S300" s="157">
        <f>ROUND(E300*R300,2)</f>
        <v>9.8699999999999992</v>
      </c>
      <c r="T300" s="157"/>
      <c r="U300" s="157" t="s">
        <v>183</v>
      </c>
      <c r="V300" s="157" t="s">
        <v>184</v>
      </c>
      <c r="W300" s="147"/>
      <c r="X300" s="147"/>
      <c r="Y300" s="147"/>
      <c r="Z300" s="147"/>
      <c r="AA300" s="147"/>
      <c r="AB300" s="147"/>
      <c r="AC300" s="147"/>
      <c r="AD300" s="147" t="s">
        <v>185</v>
      </c>
      <c r="AE300" s="147"/>
      <c r="AF300" s="147"/>
      <c r="AG300" s="147"/>
      <c r="AH300" s="147"/>
      <c r="AI300" s="147"/>
      <c r="AJ300" s="147"/>
      <c r="AK300" s="147"/>
      <c r="AL300" s="147"/>
      <c r="AM300" s="147"/>
      <c r="AN300" s="147"/>
      <c r="AO300" s="147"/>
      <c r="AP300" s="147"/>
      <c r="AQ300" s="147"/>
      <c r="AR300" s="147"/>
      <c r="AS300" s="147"/>
      <c r="AT300" s="147"/>
      <c r="AU300" s="147"/>
      <c r="AV300" s="147"/>
      <c r="AW300" s="147"/>
      <c r="AX300" s="147"/>
      <c r="AY300" s="147"/>
      <c r="AZ300" s="147"/>
      <c r="BA300" s="147"/>
      <c r="BB300" s="147"/>
      <c r="BC300" s="147"/>
      <c r="BD300" s="147"/>
      <c r="BE300" s="147"/>
    </row>
    <row r="301" spans="1:57" outlineLevel="2" x14ac:dyDescent="0.2">
      <c r="A301" s="154"/>
      <c r="B301" s="155"/>
      <c r="C301" s="186" t="s">
        <v>786</v>
      </c>
      <c r="D301" s="158"/>
      <c r="E301" s="159"/>
      <c r="F301" s="157"/>
      <c r="G301" s="157"/>
      <c r="H301" s="157"/>
      <c r="I301" s="157"/>
      <c r="J301" s="157"/>
      <c r="K301" s="157"/>
      <c r="L301" s="157"/>
      <c r="M301" s="157"/>
      <c r="N301" s="156"/>
      <c r="O301" s="156"/>
      <c r="P301" s="156"/>
      <c r="Q301" s="156"/>
      <c r="R301" s="157"/>
      <c r="S301" s="157"/>
      <c r="T301" s="157"/>
      <c r="U301" s="157"/>
      <c r="V301" s="157"/>
      <c r="W301" s="147"/>
      <c r="X301" s="147"/>
      <c r="Y301" s="147"/>
      <c r="Z301" s="147"/>
      <c r="AA301" s="147"/>
      <c r="AB301" s="147"/>
      <c r="AC301" s="147"/>
      <c r="AD301" s="147" t="s">
        <v>189</v>
      </c>
      <c r="AE301" s="147">
        <v>0</v>
      </c>
      <c r="AF301" s="147"/>
      <c r="AG301" s="147"/>
      <c r="AH301" s="147"/>
      <c r="AI301" s="147"/>
      <c r="AJ301" s="147"/>
      <c r="AK301" s="147"/>
      <c r="AL301" s="147"/>
      <c r="AM301" s="147"/>
      <c r="AN301" s="147"/>
      <c r="AO301" s="147"/>
      <c r="AP301" s="147"/>
      <c r="AQ301" s="147"/>
      <c r="AR301" s="147"/>
      <c r="AS301" s="147"/>
      <c r="AT301" s="147"/>
      <c r="AU301" s="147"/>
      <c r="AV301" s="147"/>
      <c r="AW301" s="147"/>
      <c r="AX301" s="147"/>
      <c r="AY301" s="147"/>
      <c r="AZ301" s="147"/>
      <c r="BA301" s="147"/>
      <c r="BB301" s="147"/>
      <c r="BC301" s="147"/>
      <c r="BD301" s="147"/>
      <c r="BE301" s="147"/>
    </row>
    <row r="302" spans="1:57" outlineLevel="3" x14ac:dyDescent="0.2">
      <c r="A302" s="154"/>
      <c r="B302" s="155"/>
      <c r="C302" s="186" t="s">
        <v>917</v>
      </c>
      <c r="D302" s="158"/>
      <c r="E302" s="159"/>
      <c r="F302" s="157"/>
      <c r="G302" s="157"/>
      <c r="H302" s="157"/>
      <c r="I302" s="157"/>
      <c r="J302" s="157"/>
      <c r="K302" s="157"/>
      <c r="L302" s="157"/>
      <c r="M302" s="157"/>
      <c r="N302" s="156"/>
      <c r="O302" s="156"/>
      <c r="P302" s="156"/>
      <c r="Q302" s="156"/>
      <c r="R302" s="157"/>
      <c r="S302" s="157"/>
      <c r="T302" s="157"/>
      <c r="U302" s="157"/>
      <c r="V302" s="157"/>
      <c r="W302" s="147"/>
      <c r="X302" s="147"/>
      <c r="Y302" s="147"/>
      <c r="Z302" s="147"/>
      <c r="AA302" s="147"/>
      <c r="AB302" s="147"/>
      <c r="AC302" s="147"/>
      <c r="AD302" s="147" t="s">
        <v>189</v>
      </c>
      <c r="AE302" s="147">
        <v>0</v>
      </c>
      <c r="AF302" s="147"/>
      <c r="AG302" s="147"/>
      <c r="AH302" s="147"/>
      <c r="AI302" s="147"/>
      <c r="AJ302" s="147"/>
      <c r="AK302" s="147"/>
      <c r="AL302" s="147"/>
      <c r="AM302" s="147"/>
      <c r="AN302" s="147"/>
      <c r="AO302" s="147"/>
      <c r="AP302" s="147"/>
      <c r="AQ302" s="147"/>
      <c r="AR302" s="147"/>
      <c r="AS302" s="147"/>
      <c r="AT302" s="147"/>
      <c r="AU302" s="147"/>
      <c r="AV302" s="147"/>
      <c r="AW302" s="147"/>
      <c r="AX302" s="147"/>
      <c r="AY302" s="147"/>
      <c r="AZ302" s="147"/>
      <c r="BA302" s="147"/>
      <c r="BB302" s="147"/>
      <c r="BC302" s="147"/>
      <c r="BD302" s="147"/>
      <c r="BE302" s="147"/>
    </row>
    <row r="303" spans="1:57" ht="22.5" outlineLevel="3" x14ac:dyDescent="0.2">
      <c r="A303" s="154"/>
      <c r="B303" s="155"/>
      <c r="C303" s="186" t="s">
        <v>975</v>
      </c>
      <c r="D303" s="158"/>
      <c r="E303" s="159">
        <v>23.031300000000002</v>
      </c>
      <c r="F303" s="157"/>
      <c r="G303" s="157"/>
      <c r="H303" s="157"/>
      <c r="I303" s="157"/>
      <c r="J303" s="157"/>
      <c r="K303" s="157"/>
      <c r="L303" s="157"/>
      <c r="M303" s="157"/>
      <c r="N303" s="156"/>
      <c r="O303" s="156"/>
      <c r="P303" s="156"/>
      <c r="Q303" s="156"/>
      <c r="R303" s="157"/>
      <c r="S303" s="157"/>
      <c r="T303" s="157"/>
      <c r="U303" s="157"/>
      <c r="V303" s="157"/>
      <c r="W303" s="147"/>
      <c r="X303" s="147"/>
      <c r="Y303" s="147"/>
      <c r="Z303" s="147"/>
      <c r="AA303" s="147"/>
      <c r="AB303" s="147"/>
      <c r="AC303" s="147"/>
      <c r="AD303" s="147" t="s">
        <v>189</v>
      </c>
      <c r="AE303" s="147">
        <v>0</v>
      </c>
      <c r="AF303" s="147"/>
      <c r="AG303" s="147"/>
      <c r="AH303" s="147"/>
      <c r="AI303" s="147"/>
      <c r="AJ303" s="147"/>
      <c r="AK303" s="147"/>
      <c r="AL303" s="147"/>
      <c r="AM303" s="147"/>
      <c r="AN303" s="147"/>
      <c r="AO303" s="147"/>
      <c r="AP303" s="147"/>
      <c r="AQ303" s="147"/>
      <c r="AR303" s="147"/>
      <c r="AS303" s="147"/>
      <c r="AT303" s="147"/>
      <c r="AU303" s="147"/>
      <c r="AV303" s="147"/>
      <c r="AW303" s="147"/>
      <c r="AX303" s="147"/>
      <c r="AY303" s="147"/>
      <c r="AZ303" s="147"/>
      <c r="BA303" s="147"/>
      <c r="BB303" s="147"/>
      <c r="BC303" s="147"/>
      <c r="BD303" s="147"/>
      <c r="BE303" s="147"/>
    </row>
    <row r="304" spans="1:57" outlineLevel="3" x14ac:dyDescent="0.2">
      <c r="A304" s="154"/>
      <c r="B304" s="155"/>
      <c r="C304" s="186" t="s">
        <v>788</v>
      </c>
      <c r="D304" s="158"/>
      <c r="E304" s="159">
        <v>9.8815500000000007</v>
      </c>
      <c r="F304" s="157"/>
      <c r="G304" s="157"/>
      <c r="H304" s="157"/>
      <c r="I304" s="157"/>
      <c r="J304" s="157"/>
      <c r="K304" s="157"/>
      <c r="L304" s="157"/>
      <c r="M304" s="157"/>
      <c r="N304" s="156"/>
      <c r="O304" s="156"/>
      <c r="P304" s="156"/>
      <c r="Q304" s="156"/>
      <c r="R304" s="157"/>
      <c r="S304" s="157"/>
      <c r="T304" s="157"/>
      <c r="U304" s="157"/>
      <c r="V304" s="157"/>
      <c r="W304" s="147"/>
      <c r="X304" s="147"/>
      <c r="Y304" s="147"/>
      <c r="Z304" s="147"/>
      <c r="AA304" s="147"/>
      <c r="AB304" s="147"/>
      <c r="AC304" s="147"/>
      <c r="AD304" s="147" t="s">
        <v>189</v>
      </c>
      <c r="AE304" s="147">
        <v>0</v>
      </c>
      <c r="AF304" s="147"/>
      <c r="AG304" s="147"/>
      <c r="AH304" s="147"/>
      <c r="AI304" s="147"/>
      <c r="AJ304" s="147"/>
      <c r="AK304" s="147"/>
      <c r="AL304" s="147"/>
      <c r="AM304" s="147"/>
      <c r="AN304" s="147"/>
      <c r="AO304" s="147"/>
      <c r="AP304" s="147"/>
      <c r="AQ304" s="147"/>
      <c r="AR304" s="147"/>
      <c r="AS304" s="147"/>
      <c r="AT304" s="147"/>
      <c r="AU304" s="147"/>
      <c r="AV304" s="147"/>
      <c r="AW304" s="147"/>
      <c r="AX304" s="147"/>
      <c r="AY304" s="147"/>
      <c r="AZ304" s="147"/>
      <c r="BA304" s="147"/>
      <c r="BB304" s="147"/>
      <c r="BC304" s="147"/>
      <c r="BD304" s="147"/>
      <c r="BE304" s="147"/>
    </row>
    <row r="305" spans="1:57" outlineLevel="3" x14ac:dyDescent="0.2">
      <c r="A305" s="154"/>
      <c r="B305" s="155"/>
      <c r="C305" s="186" t="s">
        <v>789</v>
      </c>
      <c r="D305" s="158"/>
      <c r="E305" s="159">
        <v>6.9992999999999999</v>
      </c>
      <c r="F305" s="157"/>
      <c r="G305" s="157"/>
      <c r="H305" s="157"/>
      <c r="I305" s="157"/>
      <c r="J305" s="157"/>
      <c r="K305" s="157"/>
      <c r="L305" s="157"/>
      <c r="M305" s="157"/>
      <c r="N305" s="156"/>
      <c r="O305" s="156"/>
      <c r="P305" s="156"/>
      <c r="Q305" s="156"/>
      <c r="R305" s="157"/>
      <c r="S305" s="157"/>
      <c r="T305" s="157"/>
      <c r="U305" s="157"/>
      <c r="V305" s="157"/>
      <c r="W305" s="147"/>
      <c r="X305" s="147"/>
      <c r="Y305" s="147"/>
      <c r="Z305" s="147"/>
      <c r="AA305" s="147"/>
      <c r="AB305" s="147"/>
      <c r="AC305" s="147"/>
      <c r="AD305" s="147" t="s">
        <v>189</v>
      </c>
      <c r="AE305" s="147">
        <v>0</v>
      </c>
      <c r="AF305" s="147"/>
      <c r="AG305" s="147"/>
      <c r="AH305" s="147"/>
      <c r="AI305" s="147"/>
      <c r="AJ305" s="147"/>
      <c r="AK305" s="147"/>
      <c r="AL305" s="147"/>
      <c r="AM305" s="147"/>
      <c r="AN305" s="147"/>
      <c r="AO305" s="147"/>
      <c r="AP305" s="147"/>
      <c r="AQ305" s="147"/>
      <c r="AR305" s="147"/>
      <c r="AS305" s="147"/>
      <c r="AT305" s="147"/>
      <c r="AU305" s="147"/>
      <c r="AV305" s="147"/>
      <c r="AW305" s="147"/>
      <c r="AX305" s="147"/>
      <c r="AY305" s="147"/>
      <c r="AZ305" s="147"/>
      <c r="BA305" s="147"/>
      <c r="BB305" s="147"/>
      <c r="BC305" s="147"/>
      <c r="BD305" s="147"/>
      <c r="BE305" s="147"/>
    </row>
    <row r="306" spans="1:57" outlineLevel="3" x14ac:dyDescent="0.2">
      <c r="A306" s="154"/>
      <c r="B306" s="155"/>
      <c r="C306" s="186" t="s">
        <v>790</v>
      </c>
      <c r="D306" s="158"/>
      <c r="E306" s="159">
        <v>6.1099500000000004</v>
      </c>
      <c r="F306" s="157"/>
      <c r="G306" s="157"/>
      <c r="H306" s="157"/>
      <c r="I306" s="157"/>
      <c r="J306" s="157"/>
      <c r="K306" s="157"/>
      <c r="L306" s="157"/>
      <c r="M306" s="157"/>
      <c r="N306" s="156"/>
      <c r="O306" s="156"/>
      <c r="P306" s="156"/>
      <c r="Q306" s="156"/>
      <c r="R306" s="157"/>
      <c r="S306" s="157"/>
      <c r="T306" s="157"/>
      <c r="U306" s="157"/>
      <c r="V306" s="157"/>
      <c r="W306" s="147"/>
      <c r="X306" s="147"/>
      <c r="Y306" s="147"/>
      <c r="Z306" s="147"/>
      <c r="AA306" s="147"/>
      <c r="AB306" s="147"/>
      <c r="AC306" s="147"/>
      <c r="AD306" s="147" t="s">
        <v>189</v>
      </c>
      <c r="AE306" s="147">
        <v>0</v>
      </c>
      <c r="AF306" s="147"/>
      <c r="AG306" s="147"/>
      <c r="AH306" s="147"/>
      <c r="AI306" s="147"/>
      <c r="AJ306" s="147"/>
      <c r="AK306" s="147"/>
      <c r="AL306" s="147"/>
      <c r="AM306" s="147"/>
      <c r="AN306" s="147"/>
      <c r="AO306" s="147"/>
      <c r="AP306" s="147"/>
      <c r="AQ306" s="147"/>
      <c r="AR306" s="147"/>
      <c r="AS306" s="147"/>
      <c r="AT306" s="147"/>
      <c r="AU306" s="147"/>
      <c r="AV306" s="147"/>
      <c r="AW306" s="147"/>
      <c r="AX306" s="147"/>
      <c r="AY306" s="147"/>
      <c r="AZ306" s="147"/>
      <c r="BA306" s="147"/>
      <c r="BB306" s="147"/>
      <c r="BC306" s="147"/>
      <c r="BD306" s="147"/>
      <c r="BE306" s="147"/>
    </row>
    <row r="307" spans="1:57" outlineLevel="3" x14ac:dyDescent="0.2">
      <c r="A307" s="154"/>
      <c r="B307" s="155"/>
      <c r="C307" s="186" t="s">
        <v>550</v>
      </c>
      <c r="D307" s="158"/>
      <c r="E307" s="159"/>
      <c r="F307" s="157"/>
      <c r="G307" s="157"/>
      <c r="H307" s="157"/>
      <c r="I307" s="157"/>
      <c r="J307" s="157"/>
      <c r="K307" s="157"/>
      <c r="L307" s="157"/>
      <c r="M307" s="157"/>
      <c r="N307" s="156"/>
      <c r="O307" s="156"/>
      <c r="P307" s="156"/>
      <c r="Q307" s="156"/>
      <c r="R307" s="157"/>
      <c r="S307" s="157"/>
      <c r="T307" s="157"/>
      <c r="U307" s="157"/>
      <c r="V307" s="157"/>
      <c r="W307" s="147"/>
      <c r="X307" s="147"/>
      <c r="Y307" s="147"/>
      <c r="Z307" s="147"/>
      <c r="AA307" s="147"/>
      <c r="AB307" s="147"/>
      <c r="AC307" s="147"/>
      <c r="AD307" s="147" t="s">
        <v>189</v>
      </c>
      <c r="AE307" s="147">
        <v>0</v>
      </c>
      <c r="AF307" s="147"/>
      <c r="AG307" s="147"/>
      <c r="AH307" s="147"/>
      <c r="AI307" s="147"/>
      <c r="AJ307" s="147"/>
      <c r="AK307" s="147"/>
      <c r="AL307" s="147"/>
      <c r="AM307" s="147"/>
      <c r="AN307" s="147"/>
      <c r="AO307" s="147"/>
      <c r="AP307" s="147"/>
      <c r="AQ307" s="147"/>
      <c r="AR307" s="147"/>
      <c r="AS307" s="147"/>
      <c r="AT307" s="147"/>
      <c r="AU307" s="147"/>
      <c r="AV307" s="147"/>
      <c r="AW307" s="147"/>
      <c r="AX307" s="147"/>
      <c r="AY307" s="147"/>
      <c r="AZ307" s="147"/>
      <c r="BA307" s="147"/>
      <c r="BB307" s="147"/>
      <c r="BC307" s="147"/>
      <c r="BD307" s="147"/>
      <c r="BE307" s="147"/>
    </row>
    <row r="308" spans="1:57" outlineLevel="3" x14ac:dyDescent="0.2">
      <c r="A308" s="154"/>
      <c r="B308" s="155"/>
      <c r="C308" s="186" t="s">
        <v>791</v>
      </c>
      <c r="D308" s="158"/>
      <c r="E308" s="159"/>
      <c r="F308" s="157"/>
      <c r="G308" s="157"/>
      <c r="H308" s="157"/>
      <c r="I308" s="157"/>
      <c r="J308" s="157"/>
      <c r="K308" s="157"/>
      <c r="L308" s="157"/>
      <c r="M308" s="157"/>
      <c r="N308" s="156"/>
      <c r="O308" s="156"/>
      <c r="P308" s="156"/>
      <c r="Q308" s="156"/>
      <c r="R308" s="157"/>
      <c r="S308" s="157"/>
      <c r="T308" s="157"/>
      <c r="U308" s="157"/>
      <c r="V308" s="157"/>
      <c r="W308" s="147"/>
      <c r="X308" s="147"/>
      <c r="Y308" s="147"/>
      <c r="Z308" s="147"/>
      <c r="AA308" s="147"/>
      <c r="AB308" s="147"/>
      <c r="AC308" s="147"/>
      <c r="AD308" s="147" t="s">
        <v>189</v>
      </c>
      <c r="AE308" s="147">
        <v>0</v>
      </c>
      <c r="AF308" s="147"/>
      <c r="AG308" s="147"/>
      <c r="AH308" s="147"/>
      <c r="AI308" s="147"/>
      <c r="AJ308" s="147"/>
      <c r="AK308" s="147"/>
      <c r="AL308" s="147"/>
      <c r="AM308" s="147"/>
      <c r="AN308" s="147"/>
      <c r="AO308" s="147"/>
      <c r="AP308" s="147"/>
      <c r="AQ308" s="147"/>
      <c r="AR308" s="147"/>
      <c r="AS308" s="147"/>
      <c r="AT308" s="147"/>
      <c r="AU308" s="147"/>
      <c r="AV308" s="147"/>
      <c r="AW308" s="147"/>
      <c r="AX308" s="147"/>
      <c r="AY308" s="147"/>
      <c r="AZ308" s="147"/>
      <c r="BA308" s="147"/>
      <c r="BB308" s="147"/>
      <c r="BC308" s="147"/>
      <c r="BD308" s="147"/>
      <c r="BE308" s="147"/>
    </row>
    <row r="309" spans="1:57" outlineLevel="3" x14ac:dyDescent="0.2">
      <c r="A309" s="154"/>
      <c r="B309" s="155"/>
      <c r="C309" s="186" t="s">
        <v>976</v>
      </c>
      <c r="D309" s="158"/>
      <c r="E309" s="159">
        <v>3.3071999999999999</v>
      </c>
      <c r="F309" s="157"/>
      <c r="G309" s="157"/>
      <c r="H309" s="157"/>
      <c r="I309" s="157"/>
      <c r="J309" s="157"/>
      <c r="K309" s="157"/>
      <c r="L309" s="157"/>
      <c r="M309" s="157"/>
      <c r="N309" s="156"/>
      <c r="O309" s="156"/>
      <c r="P309" s="156"/>
      <c r="Q309" s="156"/>
      <c r="R309" s="157"/>
      <c r="S309" s="157"/>
      <c r="T309" s="157"/>
      <c r="U309" s="157"/>
      <c r="V309" s="157"/>
      <c r="W309" s="147"/>
      <c r="X309" s="147"/>
      <c r="Y309" s="147"/>
      <c r="Z309" s="147"/>
      <c r="AA309" s="147"/>
      <c r="AB309" s="147"/>
      <c r="AC309" s="147"/>
      <c r="AD309" s="147" t="s">
        <v>189</v>
      </c>
      <c r="AE309" s="147">
        <v>0</v>
      </c>
      <c r="AF309" s="147"/>
      <c r="AG309" s="147"/>
      <c r="AH309" s="147"/>
      <c r="AI309" s="147"/>
      <c r="AJ309" s="147"/>
      <c r="AK309" s="147"/>
      <c r="AL309" s="147"/>
      <c r="AM309" s="147"/>
      <c r="AN309" s="147"/>
      <c r="AO309" s="147"/>
      <c r="AP309" s="147"/>
      <c r="AQ309" s="147"/>
      <c r="AR309" s="147"/>
      <c r="AS309" s="147"/>
      <c r="AT309" s="147"/>
      <c r="AU309" s="147"/>
      <c r="AV309" s="147"/>
      <c r="AW309" s="147"/>
      <c r="AX309" s="147"/>
      <c r="AY309" s="147"/>
      <c r="AZ309" s="147"/>
      <c r="BA309" s="147"/>
      <c r="BB309" s="147"/>
      <c r="BC309" s="147"/>
      <c r="BD309" s="147"/>
      <c r="BE309" s="147"/>
    </row>
    <row r="310" spans="1:57" outlineLevel="3" x14ac:dyDescent="0.2">
      <c r="A310" s="154"/>
      <c r="B310" s="155"/>
      <c r="C310" s="186" t="s">
        <v>550</v>
      </c>
      <c r="D310" s="158"/>
      <c r="E310" s="159"/>
      <c r="F310" s="157"/>
      <c r="G310" s="157"/>
      <c r="H310" s="157"/>
      <c r="I310" s="157"/>
      <c r="J310" s="157"/>
      <c r="K310" s="157"/>
      <c r="L310" s="157"/>
      <c r="M310" s="157"/>
      <c r="N310" s="156"/>
      <c r="O310" s="156"/>
      <c r="P310" s="156"/>
      <c r="Q310" s="156"/>
      <c r="R310" s="157"/>
      <c r="S310" s="157"/>
      <c r="T310" s="157"/>
      <c r="U310" s="157"/>
      <c r="V310" s="157"/>
      <c r="W310" s="147"/>
      <c r="X310" s="147"/>
      <c r="Y310" s="147"/>
      <c r="Z310" s="147"/>
      <c r="AA310" s="147"/>
      <c r="AB310" s="147"/>
      <c r="AC310" s="147"/>
      <c r="AD310" s="147" t="s">
        <v>189</v>
      </c>
      <c r="AE310" s="147">
        <v>0</v>
      </c>
      <c r="AF310" s="147"/>
      <c r="AG310" s="147"/>
      <c r="AH310" s="147"/>
      <c r="AI310" s="147"/>
      <c r="AJ310" s="147"/>
      <c r="AK310" s="147"/>
      <c r="AL310" s="147"/>
      <c r="AM310" s="147"/>
      <c r="AN310" s="147"/>
      <c r="AO310" s="147"/>
      <c r="AP310" s="147"/>
      <c r="AQ310" s="147"/>
      <c r="AR310" s="147"/>
      <c r="AS310" s="147"/>
      <c r="AT310" s="147"/>
      <c r="AU310" s="147"/>
      <c r="AV310" s="147"/>
      <c r="AW310" s="147"/>
      <c r="AX310" s="147"/>
      <c r="AY310" s="147"/>
      <c r="AZ310" s="147"/>
      <c r="BA310" s="147"/>
      <c r="BB310" s="147"/>
      <c r="BC310" s="147"/>
      <c r="BD310" s="147"/>
      <c r="BE310" s="147"/>
    </row>
    <row r="311" spans="1:57" outlineLevel="3" x14ac:dyDescent="0.2">
      <c r="A311" s="154"/>
      <c r="B311" s="155"/>
      <c r="C311" s="186" t="s">
        <v>793</v>
      </c>
      <c r="D311" s="158"/>
      <c r="E311" s="159"/>
      <c r="F311" s="157"/>
      <c r="G311" s="157"/>
      <c r="H311" s="157"/>
      <c r="I311" s="157"/>
      <c r="J311" s="157"/>
      <c r="K311" s="157"/>
      <c r="L311" s="157"/>
      <c r="M311" s="157"/>
      <c r="N311" s="156"/>
      <c r="O311" s="156"/>
      <c r="P311" s="156"/>
      <c r="Q311" s="156"/>
      <c r="R311" s="157"/>
      <c r="S311" s="157"/>
      <c r="T311" s="157"/>
      <c r="U311" s="157"/>
      <c r="V311" s="157"/>
      <c r="W311" s="147"/>
      <c r="X311" s="147"/>
      <c r="Y311" s="147"/>
      <c r="Z311" s="147"/>
      <c r="AA311" s="147"/>
      <c r="AB311" s="147"/>
      <c r="AC311" s="147"/>
      <c r="AD311" s="147" t="s">
        <v>189</v>
      </c>
      <c r="AE311" s="147">
        <v>0</v>
      </c>
      <c r="AF311" s="147"/>
      <c r="AG311" s="147"/>
      <c r="AH311" s="147"/>
      <c r="AI311" s="147"/>
      <c r="AJ311" s="147"/>
      <c r="AK311" s="147"/>
      <c r="AL311" s="147"/>
      <c r="AM311" s="147"/>
      <c r="AN311" s="147"/>
      <c r="AO311" s="147"/>
      <c r="AP311" s="147"/>
      <c r="AQ311" s="147"/>
      <c r="AR311" s="147"/>
      <c r="AS311" s="147"/>
      <c r="AT311" s="147"/>
      <c r="AU311" s="147"/>
      <c r="AV311" s="147"/>
      <c r="AW311" s="147"/>
      <c r="AX311" s="147"/>
      <c r="AY311" s="147"/>
      <c r="AZ311" s="147"/>
      <c r="BA311" s="147"/>
      <c r="BB311" s="147"/>
      <c r="BC311" s="147"/>
      <c r="BD311" s="147"/>
      <c r="BE311" s="147"/>
    </row>
    <row r="312" spans="1:57" outlineLevel="3" x14ac:dyDescent="0.2">
      <c r="A312" s="154"/>
      <c r="B312" s="155"/>
      <c r="C312" s="186" t="s">
        <v>977</v>
      </c>
      <c r="D312" s="158"/>
      <c r="E312" s="159">
        <v>12.2417</v>
      </c>
      <c r="F312" s="157"/>
      <c r="G312" s="157"/>
      <c r="H312" s="157"/>
      <c r="I312" s="157"/>
      <c r="J312" s="157"/>
      <c r="K312" s="157"/>
      <c r="L312" s="157"/>
      <c r="M312" s="157"/>
      <c r="N312" s="156"/>
      <c r="O312" s="156"/>
      <c r="P312" s="156"/>
      <c r="Q312" s="156"/>
      <c r="R312" s="157"/>
      <c r="S312" s="157"/>
      <c r="T312" s="157"/>
      <c r="U312" s="157"/>
      <c r="V312" s="157"/>
      <c r="W312" s="147"/>
      <c r="X312" s="147"/>
      <c r="Y312" s="147"/>
      <c r="Z312" s="147"/>
      <c r="AA312" s="147"/>
      <c r="AB312" s="147"/>
      <c r="AC312" s="147"/>
      <c r="AD312" s="147" t="s">
        <v>189</v>
      </c>
      <c r="AE312" s="147">
        <v>0</v>
      </c>
      <c r="AF312" s="147"/>
      <c r="AG312" s="147"/>
      <c r="AH312" s="147"/>
      <c r="AI312" s="147"/>
      <c r="AJ312" s="147"/>
      <c r="AK312" s="147"/>
      <c r="AL312" s="147"/>
      <c r="AM312" s="147"/>
      <c r="AN312" s="147"/>
      <c r="AO312" s="147"/>
      <c r="AP312" s="147"/>
      <c r="AQ312" s="147"/>
      <c r="AR312" s="147"/>
      <c r="AS312" s="147"/>
      <c r="AT312" s="147"/>
      <c r="AU312" s="147"/>
      <c r="AV312" s="147"/>
      <c r="AW312" s="147"/>
      <c r="AX312" s="147"/>
      <c r="AY312" s="147"/>
      <c r="AZ312" s="147"/>
      <c r="BA312" s="147"/>
      <c r="BB312" s="147"/>
      <c r="BC312" s="147"/>
      <c r="BD312" s="147"/>
      <c r="BE312" s="147"/>
    </row>
    <row r="313" spans="1:57" outlineLevel="3" x14ac:dyDescent="0.2">
      <c r="A313" s="154"/>
      <c r="B313" s="155"/>
      <c r="C313" s="186" t="s">
        <v>795</v>
      </c>
      <c r="D313" s="158"/>
      <c r="E313" s="159">
        <v>2.4826000000000001</v>
      </c>
      <c r="F313" s="157"/>
      <c r="G313" s="157"/>
      <c r="H313" s="157"/>
      <c r="I313" s="157"/>
      <c r="J313" s="157"/>
      <c r="K313" s="157"/>
      <c r="L313" s="157"/>
      <c r="M313" s="157"/>
      <c r="N313" s="156"/>
      <c r="O313" s="156"/>
      <c r="P313" s="156"/>
      <c r="Q313" s="156"/>
      <c r="R313" s="157"/>
      <c r="S313" s="157"/>
      <c r="T313" s="157"/>
      <c r="U313" s="157"/>
      <c r="V313" s="157"/>
      <c r="W313" s="147"/>
      <c r="X313" s="147"/>
      <c r="Y313" s="147"/>
      <c r="Z313" s="147"/>
      <c r="AA313" s="147"/>
      <c r="AB313" s="147"/>
      <c r="AC313" s="147"/>
      <c r="AD313" s="147" t="s">
        <v>189</v>
      </c>
      <c r="AE313" s="147">
        <v>0</v>
      </c>
      <c r="AF313" s="147"/>
      <c r="AG313" s="147"/>
      <c r="AH313" s="147"/>
      <c r="AI313" s="147"/>
      <c r="AJ313" s="147"/>
      <c r="AK313" s="147"/>
      <c r="AL313" s="147"/>
      <c r="AM313" s="147"/>
      <c r="AN313" s="147"/>
      <c r="AO313" s="147"/>
      <c r="AP313" s="147"/>
      <c r="AQ313" s="147"/>
      <c r="AR313" s="147"/>
      <c r="AS313" s="147"/>
      <c r="AT313" s="147"/>
      <c r="AU313" s="147"/>
      <c r="AV313" s="147"/>
      <c r="AW313" s="147"/>
      <c r="AX313" s="147"/>
      <c r="AY313" s="147"/>
      <c r="AZ313" s="147"/>
      <c r="BA313" s="147"/>
      <c r="BB313" s="147"/>
      <c r="BC313" s="147"/>
      <c r="BD313" s="147"/>
      <c r="BE313" s="147"/>
    </row>
    <row r="314" spans="1:57" outlineLevel="3" x14ac:dyDescent="0.2">
      <c r="A314" s="154"/>
      <c r="B314" s="155"/>
      <c r="C314" s="186" t="s">
        <v>978</v>
      </c>
      <c r="D314" s="158"/>
      <c r="E314" s="159">
        <v>5.0990000000000002</v>
      </c>
      <c r="F314" s="157"/>
      <c r="G314" s="157"/>
      <c r="H314" s="157"/>
      <c r="I314" s="157"/>
      <c r="J314" s="157"/>
      <c r="K314" s="157"/>
      <c r="L314" s="157"/>
      <c r="M314" s="157"/>
      <c r="N314" s="156"/>
      <c r="O314" s="156"/>
      <c r="P314" s="156"/>
      <c r="Q314" s="156"/>
      <c r="R314" s="157"/>
      <c r="S314" s="157"/>
      <c r="T314" s="157"/>
      <c r="U314" s="157"/>
      <c r="V314" s="157"/>
      <c r="W314" s="147"/>
      <c r="X314" s="147"/>
      <c r="Y314" s="147"/>
      <c r="Z314" s="147"/>
      <c r="AA314" s="147"/>
      <c r="AB314" s="147"/>
      <c r="AC314" s="147"/>
      <c r="AD314" s="147" t="s">
        <v>189</v>
      </c>
      <c r="AE314" s="147">
        <v>0</v>
      </c>
      <c r="AF314" s="147"/>
      <c r="AG314" s="147"/>
      <c r="AH314" s="147"/>
      <c r="AI314" s="147"/>
      <c r="AJ314" s="147"/>
      <c r="AK314" s="147"/>
      <c r="AL314" s="147"/>
      <c r="AM314" s="147"/>
      <c r="AN314" s="147"/>
      <c r="AO314" s="147"/>
      <c r="AP314" s="147"/>
      <c r="AQ314" s="147"/>
      <c r="AR314" s="147"/>
      <c r="AS314" s="147"/>
      <c r="AT314" s="147"/>
      <c r="AU314" s="147"/>
      <c r="AV314" s="147"/>
      <c r="AW314" s="147"/>
      <c r="AX314" s="147"/>
      <c r="AY314" s="147"/>
      <c r="AZ314" s="147"/>
      <c r="BA314" s="147"/>
      <c r="BB314" s="147"/>
      <c r="BC314" s="147"/>
      <c r="BD314" s="147"/>
      <c r="BE314" s="147"/>
    </row>
    <row r="315" spans="1:57" outlineLevel="3" x14ac:dyDescent="0.2">
      <c r="A315" s="154"/>
      <c r="B315" s="155"/>
      <c r="C315" s="186" t="s">
        <v>979</v>
      </c>
      <c r="D315" s="158"/>
      <c r="E315" s="159">
        <v>4.4984000000000002</v>
      </c>
      <c r="F315" s="157"/>
      <c r="G315" s="157"/>
      <c r="H315" s="157"/>
      <c r="I315" s="157"/>
      <c r="J315" s="157"/>
      <c r="K315" s="157"/>
      <c r="L315" s="157"/>
      <c r="M315" s="157"/>
      <c r="N315" s="156"/>
      <c r="O315" s="156"/>
      <c r="P315" s="156"/>
      <c r="Q315" s="156"/>
      <c r="R315" s="157"/>
      <c r="S315" s="157"/>
      <c r="T315" s="157"/>
      <c r="U315" s="157"/>
      <c r="V315" s="157"/>
      <c r="W315" s="147"/>
      <c r="X315" s="147"/>
      <c r="Y315" s="147"/>
      <c r="Z315" s="147"/>
      <c r="AA315" s="147"/>
      <c r="AB315" s="147"/>
      <c r="AC315" s="147"/>
      <c r="AD315" s="147" t="s">
        <v>189</v>
      </c>
      <c r="AE315" s="147">
        <v>0</v>
      </c>
      <c r="AF315" s="147"/>
      <c r="AG315" s="147"/>
      <c r="AH315" s="147"/>
      <c r="AI315" s="147"/>
      <c r="AJ315" s="147"/>
      <c r="AK315" s="147"/>
      <c r="AL315" s="147"/>
      <c r="AM315" s="147"/>
      <c r="AN315" s="147"/>
      <c r="AO315" s="147"/>
      <c r="AP315" s="147"/>
      <c r="AQ315" s="147"/>
      <c r="AR315" s="147"/>
      <c r="AS315" s="147"/>
      <c r="AT315" s="147"/>
      <c r="AU315" s="147"/>
      <c r="AV315" s="147"/>
      <c r="AW315" s="147"/>
      <c r="AX315" s="147"/>
      <c r="AY315" s="147"/>
      <c r="AZ315" s="147"/>
      <c r="BA315" s="147"/>
      <c r="BB315" s="147"/>
      <c r="BC315" s="147"/>
      <c r="BD315" s="147"/>
      <c r="BE315" s="147"/>
    </row>
    <row r="316" spans="1:57" outlineLevel="2" x14ac:dyDescent="0.2">
      <c r="A316" s="154"/>
      <c r="B316" s="155"/>
      <c r="C316" s="730"/>
      <c r="D316" s="731"/>
      <c r="E316" s="731"/>
      <c r="F316" s="731"/>
      <c r="G316" s="731"/>
      <c r="H316" s="157"/>
      <c r="I316" s="157"/>
      <c r="J316" s="157"/>
      <c r="K316" s="157"/>
      <c r="L316" s="157"/>
      <c r="M316" s="157"/>
      <c r="N316" s="156"/>
      <c r="O316" s="156"/>
      <c r="P316" s="156"/>
      <c r="Q316" s="156"/>
      <c r="R316" s="157"/>
      <c r="S316" s="157"/>
      <c r="T316" s="157"/>
      <c r="U316" s="157"/>
      <c r="V316" s="157"/>
      <c r="W316" s="147"/>
      <c r="X316" s="147"/>
      <c r="Y316" s="147"/>
      <c r="Z316" s="147"/>
      <c r="AA316" s="147"/>
      <c r="AB316" s="147"/>
      <c r="AC316" s="147"/>
      <c r="AD316" s="147" t="s">
        <v>190</v>
      </c>
      <c r="AE316" s="147"/>
      <c r="AF316" s="147"/>
      <c r="AG316" s="147"/>
      <c r="AH316" s="147"/>
      <c r="AI316" s="147"/>
      <c r="AJ316" s="147"/>
      <c r="AK316" s="147"/>
      <c r="AL316" s="147"/>
      <c r="AM316" s="147"/>
      <c r="AN316" s="147"/>
      <c r="AO316" s="147"/>
      <c r="AP316" s="147"/>
      <c r="AQ316" s="147"/>
      <c r="AR316" s="147"/>
      <c r="AS316" s="147"/>
      <c r="AT316" s="147"/>
      <c r="AU316" s="147"/>
      <c r="AV316" s="147"/>
      <c r="AW316" s="147"/>
      <c r="AX316" s="147"/>
      <c r="AY316" s="147"/>
      <c r="AZ316" s="147"/>
      <c r="BA316" s="147"/>
      <c r="BB316" s="147"/>
      <c r="BC316" s="147"/>
      <c r="BD316" s="147"/>
      <c r="BE316" s="147"/>
    </row>
    <row r="317" spans="1:57" outlineLevel="1" x14ac:dyDescent="0.2">
      <c r="A317" s="177">
        <v>55</v>
      </c>
      <c r="B317" s="178" t="s">
        <v>980</v>
      </c>
      <c r="C317" s="185" t="s">
        <v>981</v>
      </c>
      <c r="D317" s="179" t="s">
        <v>182</v>
      </c>
      <c r="E317" s="180">
        <v>144.535</v>
      </c>
      <c r="F317" s="181"/>
      <c r="G317" s="182">
        <f>ROUND(E317*F317,2)</f>
        <v>0</v>
      </c>
      <c r="H317" s="181">
        <v>23.5</v>
      </c>
      <c r="I317" s="182">
        <f>ROUND(E317*H317,2)</f>
        <v>3396.57</v>
      </c>
      <c r="J317" s="181">
        <v>0</v>
      </c>
      <c r="K317" s="182">
        <f>ROUND(E317*J317,2)</f>
        <v>0</v>
      </c>
      <c r="L317" s="182">
        <v>21</v>
      </c>
      <c r="M317" s="182">
        <f>G317*(1+L317/100)</f>
        <v>0</v>
      </c>
      <c r="N317" s="180">
        <v>2.4000000000000001E-4</v>
      </c>
      <c r="O317" s="180">
        <f>ROUND(E317*N317,2)</f>
        <v>0.03</v>
      </c>
      <c r="P317" s="180">
        <v>0</v>
      </c>
      <c r="Q317" s="180">
        <f>ROUND(E317*P317,2)</f>
        <v>0</v>
      </c>
      <c r="R317" s="157">
        <v>0</v>
      </c>
      <c r="S317" s="157">
        <f>ROUND(E317*R317,2)</f>
        <v>0</v>
      </c>
      <c r="T317" s="157"/>
      <c r="U317" s="157" t="s">
        <v>183</v>
      </c>
      <c r="V317" s="157" t="s">
        <v>184</v>
      </c>
      <c r="W317" s="147"/>
      <c r="X317" s="147"/>
      <c r="Y317" s="147"/>
      <c r="Z317" s="147"/>
      <c r="AA317" s="147"/>
      <c r="AB317" s="147"/>
      <c r="AC317" s="147"/>
      <c r="AD317" s="147" t="s">
        <v>185</v>
      </c>
      <c r="AE317" s="147"/>
      <c r="AF317" s="147"/>
      <c r="AG317" s="147"/>
      <c r="AH317" s="147"/>
      <c r="AI317" s="147"/>
      <c r="AJ317" s="147"/>
      <c r="AK317" s="147"/>
      <c r="AL317" s="147"/>
      <c r="AM317" s="147"/>
      <c r="AN317" s="147"/>
      <c r="AO317" s="147"/>
      <c r="AP317" s="147"/>
      <c r="AQ317" s="147"/>
      <c r="AR317" s="147"/>
      <c r="AS317" s="147"/>
      <c r="AT317" s="147"/>
      <c r="AU317" s="147"/>
      <c r="AV317" s="147"/>
      <c r="AW317" s="147"/>
      <c r="AX317" s="147"/>
      <c r="AY317" s="147"/>
      <c r="AZ317" s="147"/>
      <c r="BA317" s="147"/>
      <c r="BB317" s="147"/>
      <c r="BC317" s="147"/>
      <c r="BD317" s="147"/>
      <c r="BE317" s="147"/>
    </row>
    <row r="318" spans="1:57" outlineLevel="2" x14ac:dyDescent="0.2">
      <c r="A318" s="154"/>
      <c r="B318" s="155"/>
      <c r="C318" s="186" t="s">
        <v>982</v>
      </c>
      <c r="D318" s="158"/>
      <c r="E318" s="159"/>
      <c r="F318" s="157"/>
      <c r="G318" s="157"/>
      <c r="H318" s="157"/>
      <c r="I318" s="157"/>
      <c r="J318" s="157"/>
      <c r="K318" s="157"/>
      <c r="L318" s="157"/>
      <c r="M318" s="157"/>
      <c r="N318" s="156"/>
      <c r="O318" s="156"/>
      <c r="P318" s="156"/>
      <c r="Q318" s="156"/>
      <c r="R318" s="157"/>
      <c r="S318" s="157"/>
      <c r="T318" s="157"/>
      <c r="U318" s="157"/>
      <c r="V318" s="157"/>
      <c r="W318" s="147"/>
      <c r="X318" s="147"/>
      <c r="Y318" s="147"/>
      <c r="Z318" s="147"/>
      <c r="AA318" s="147"/>
      <c r="AB318" s="147"/>
      <c r="AC318" s="147"/>
      <c r="AD318" s="147" t="s">
        <v>189</v>
      </c>
      <c r="AE318" s="147">
        <v>0</v>
      </c>
      <c r="AF318" s="147"/>
      <c r="AG318" s="147"/>
      <c r="AH318" s="147"/>
      <c r="AI318" s="147"/>
      <c r="AJ318" s="147"/>
      <c r="AK318" s="147"/>
      <c r="AL318" s="147"/>
      <c r="AM318" s="147"/>
      <c r="AN318" s="147"/>
      <c r="AO318" s="147"/>
      <c r="AP318" s="147"/>
      <c r="AQ318" s="147"/>
      <c r="AR318" s="147"/>
      <c r="AS318" s="147"/>
      <c r="AT318" s="147"/>
      <c r="AU318" s="147"/>
      <c r="AV318" s="147"/>
      <c r="AW318" s="147"/>
      <c r="AX318" s="147"/>
      <c r="AY318" s="147"/>
      <c r="AZ318" s="147"/>
      <c r="BA318" s="147"/>
      <c r="BB318" s="147"/>
      <c r="BC318" s="147"/>
      <c r="BD318" s="147"/>
      <c r="BE318" s="147"/>
    </row>
    <row r="319" spans="1:57" outlineLevel="3" x14ac:dyDescent="0.2">
      <c r="A319" s="154"/>
      <c r="B319" s="155"/>
      <c r="C319" s="186" t="s">
        <v>786</v>
      </c>
      <c r="D319" s="158"/>
      <c r="E319" s="159"/>
      <c r="F319" s="157"/>
      <c r="G319" s="157"/>
      <c r="H319" s="157"/>
      <c r="I319" s="157"/>
      <c r="J319" s="157"/>
      <c r="K319" s="157"/>
      <c r="L319" s="157"/>
      <c r="M319" s="157"/>
      <c r="N319" s="156"/>
      <c r="O319" s="156"/>
      <c r="P319" s="156"/>
      <c r="Q319" s="156"/>
      <c r="R319" s="157"/>
      <c r="S319" s="157"/>
      <c r="T319" s="157"/>
      <c r="U319" s="157"/>
      <c r="V319" s="157"/>
      <c r="W319" s="147"/>
      <c r="X319" s="147"/>
      <c r="Y319" s="147"/>
      <c r="Z319" s="147"/>
      <c r="AA319" s="147"/>
      <c r="AB319" s="147"/>
      <c r="AC319" s="147"/>
      <c r="AD319" s="147" t="s">
        <v>189</v>
      </c>
      <c r="AE319" s="147">
        <v>0</v>
      </c>
      <c r="AF319" s="147"/>
      <c r="AG319" s="147"/>
      <c r="AH319" s="147"/>
      <c r="AI319" s="147"/>
      <c r="AJ319" s="147"/>
      <c r="AK319" s="147"/>
      <c r="AL319" s="147"/>
      <c r="AM319" s="147"/>
      <c r="AN319" s="147"/>
      <c r="AO319" s="147"/>
      <c r="AP319" s="147"/>
      <c r="AQ319" s="147"/>
      <c r="AR319" s="147"/>
      <c r="AS319" s="147"/>
      <c r="AT319" s="147"/>
      <c r="AU319" s="147"/>
      <c r="AV319" s="147"/>
      <c r="AW319" s="147"/>
      <c r="AX319" s="147"/>
      <c r="AY319" s="147"/>
      <c r="AZ319" s="147"/>
      <c r="BA319" s="147"/>
      <c r="BB319" s="147"/>
      <c r="BC319" s="147"/>
      <c r="BD319" s="147"/>
      <c r="BE319" s="147"/>
    </row>
    <row r="320" spans="1:57" outlineLevel="3" x14ac:dyDescent="0.2">
      <c r="A320" s="154"/>
      <c r="B320" s="155"/>
      <c r="C320" s="186" t="s">
        <v>787</v>
      </c>
      <c r="D320" s="158"/>
      <c r="E320" s="159">
        <v>24.9024</v>
      </c>
      <c r="F320" s="157"/>
      <c r="G320" s="157"/>
      <c r="H320" s="157"/>
      <c r="I320" s="157"/>
      <c r="J320" s="157"/>
      <c r="K320" s="157"/>
      <c r="L320" s="157"/>
      <c r="M320" s="157"/>
      <c r="N320" s="156"/>
      <c r="O320" s="156"/>
      <c r="P320" s="156"/>
      <c r="Q320" s="156"/>
      <c r="R320" s="157"/>
      <c r="S320" s="157"/>
      <c r="T320" s="157"/>
      <c r="U320" s="157"/>
      <c r="V320" s="157"/>
      <c r="W320" s="147"/>
      <c r="X320" s="147"/>
      <c r="Y320" s="147"/>
      <c r="Z320" s="147"/>
      <c r="AA320" s="147"/>
      <c r="AB320" s="147"/>
      <c r="AC320" s="147"/>
      <c r="AD320" s="147" t="s">
        <v>189</v>
      </c>
      <c r="AE320" s="147">
        <v>0</v>
      </c>
      <c r="AF320" s="147"/>
      <c r="AG320" s="147"/>
      <c r="AH320" s="147"/>
      <c r="AI320" s="147"/>
      <c r="AJ320" s="147"/>
      <c r="AK320" s="147"/>
      <c r="AL320" s="147"/>
      <c r="AM320" s="147"/>
      <c r="AN320" s="147"/>
      <c r="AO320" s="147"/>
      <c r="AP320" s="147"/>
      <c r="AQ320" s="147"/>
      <c r="AR320" s="147"/>
      <c r="AS320" s="147"/>
      <c r="AT320" s="147"/>
      <c r="AU320" s="147"/>
      <c r="AV320" s="147"/>
      <c r="AW320" s="147"/>
      <c r="AX320" s="147"/>
      <c r="AY320" s="147"/>
      <c r="AZ320" s="147"/>
      <c r="BA320" s="147"/>
      <c r="BB320" s="147"/>
      <c r="BC320" s="147"/>
      <c r="BD320" s="147"/>
      <c r="BE320" s="147"/>
    </row>
    <row r="321" spans="1:57" outlineLevel="3" x14ac:dyDescent="0.2">
      <c r="A321" s="154"/>
      <c r="B321" s="155"/>
      <c r="C321" s="186" t="s">
        <v>983</v>
      </c>
      <c r="D321" s="158"/>
      <c r="E321" s="159">
        <v>19.763100000000001</v>
      </c>
      <c r="F321" s="157"/>
      <c r="G321" s="157"/>
      <c r="H321" s="157"/>
      <c r="I321" s="157"/>
      <c r="J321" s="157"/>
      <c r="K321" s="157"/>
      <c r="L321" s="157"/>
      <c r="M321" s="157"/>
      <c r="N321" s="156"/>
      <c r="O321" s="156"/>
      <c r="P321" s="156"/>
      <c r="Q321" s="156"/>
      <c r="R321" s="157"/>
      <c r="S321" s="157"/>
      <c r="T321" s="157"/>
      <c r="U321" s="157"/>
      <c r="V321" s="157"/>
      <c r="W321" s="147"/>
      <c r="X321" s="147"/>
      <c r="Y321" s="147"/>
      <c r="Z321" s="147"/>
      <c r="AA321" s="147"/>
      <c r="AB321" s="147"/>
      <c r="AC321" s="147"/>
      <c r="AD321" s="147" t="s">
        <v>189</v>
      </c>
      <c r="AE321" s="147">
        <v>0</v>
      </c>
      <c r="AF321" s="147"/>
      <c r="AG321" s="147"/>
      <c r="AH321" s="147"/>
      <c r="AI321" s="147"/>
      <c r="AJ321" s="147"/>
      <c r="AK321" s="147"/>
      <c r="AL321" s="147"/>
      <c r="AM321" s="147"/>
      <c r="AN321" s="147"/>
      <c r="AO321" s="147"/>
      <c r="AP321" s="147"/>
      <c r="AQ321" s="147"/>
      <c r="AR321" s="147"/>
      <c r="AS321" s="147"/>
      <c r="AT321" s="147"/>
      <c r="AU321" s="147"/>
      <c r="AV321" s="147"/>
      <c r="AW321" s="147"/>
      <c r="AX321" s="147"/>
      <c r="AY321" s="147"/>
      <c r="AZ321" s="147"/>
      <c r="BA321" s="147"/>
      <c r="BB321" s="147"/>
      <c r="BC321" s="147"/>
      <c r="BD321" s="147"/>
      <c r="BE321" s="147"/>
    </row>
    <row r="322" spans="1:57" outlineLevel="3" x14ac:dyDescent="0.2">
      <c r="A322" s="154"/>
      <c r="B322" s="155"/>
      <c r="C322" s="186" t="s">
        <v>984</v>
      </c>
      <c r="D322" s="158"/>
      <c r="E322" s="159">
        <v>13.9986</v>
      </c>
      <c r="F322" s="157"/>
      <c r="G322" s="157"/>
      <c r="H322" s="157"/>
      <c r="I322" s="157"/>
      <c r="J322" s="157"/>
      <c r="K322" s="157"/>
      <c r="L322" s="157"/>
      <c r="M322" s="157"/>
      <c r="N322" s="156"/>
      <c r="O322" s="156"/>
      <c r="P322" s="156"/>
      <c r="Q322" s="156"/>
      <c r="R322" s="157"/>
      <c r="S322" s="157"/>
      <c r="T322" s="157"/>
      <c r="U322" s="157"/>
      <c r="V322" s="157"/>
      <c r="W322" s="147"/>
      <c r="X322" s="147"/>
      <c r="Y322" s="147"/>
      <c r="Z322" s="147"/>
      <c r="AA322" s="147"/>
      <c r="AB322" s="147"/>
      <c r="AC322" s="147"/>
      <c r="AD322" s="147" t="s">
        <v>189</v>
      </c>
      <c r="AE322" s="147">
        <v>0</v>
      </c>
      <c r="AF322" s="147"/>
      <c r="AG322" s="147"/>
      <c r="AH322" s="147"/>
      <c r="AI322" s="147"/>
      <c r="AJ322" s="147"/>
      <c r="AK322" s="147"/>
      <c r="AL322" s="147"/>
      <c r="AM322" s="147"/>
      <c r="AN322" s="147"/>
      <c r="AO322" s="147"/>
      <c r="AP322" s="147"/>
      <c r="AQ322" s="147"/>
      <c r="AR322" s="147"/>
      <c r="AS322" s="147"/>
      <c r="AT322" s="147"/>
      <c r="AU322" s="147"/>
      <c r="AV322" s="147"/>
      <c r="AW322" s="147"/>
      <c r="AX322" s="147"/>
      <c r="AY322" s="147"/>
      <c r="AZ322" s="147"/>
      <c r="BA322" s="147"/>
      <c r="BB322" s="147"/>
      <c r="BC322" s="147"/>
      <c r="BD322" s="147"/>
      <c r="BE322" s="147"/>
    </row>
    <row r="323" spans="1:57" outlineLevel="3" x14ac:dyDescent="0.2">
      <c r="A323" s="154"/>
      <c r="B323" s="155"/>
      <c r="C323" s="186" t="s">
        <v>985</v>
      </c>
      <c r="D323" s="158"/>
      <c r="E323" s="159">
        <v>12.219900000000001</v>
      </c>
      <c r="F323" s="157"/>
      <c r="G323" s="157"/>
      <c r="H323" s="157"/>
      <c r="I323" s="157"/>
      <c r="J323" s="157"/>
      <c r="K323" s="157"/>
      <c r="L323" s="157"/>
      <c r="M323" s="157"/>
      <c r="N323" s="156"/>
      <c r="O323" s="156"/>
      <c r="P323" s="156"/>
      <c r="Q323" s="156"/>
      <c r="R323" s="157"/>
      <c r="S323" s="157"/>
      <c r="T323" s="157"/>
      <c r="U323" s="157"/>
      <c r="V323" s="157"/>
      <c r="W323" s="147"/>
      <c r="X323" s="147"/>
      <c r="Y323" s="147"/>
      <c r="Z323" s="147"/>
      <c r="AA323" s="147"/>
      <c r="AB323" s="147"/>
      <c r="AC323" s="147"/>
      <c r="AD323" s="147" t="s">
        <v>189</v>
      </c>
      <c r="AE323" s="147">
        <v>0</v>
      </c>
      <c r="AF323" s="147"/>
      <c r="AG323" s="147"/>
      <c r="AH323" s="147"/>
      <c r="AI323" s="147"/>
      <c r="AJ323" s="147"/>
      <c r="AK323" s="147"/>
      <c r="AL323" s="147"/>
      <c r="AM323" s="147"/>
      <c r="AN323" s="147"/>
      <c r="AO323" s="147"/>
      <c r="AP323" s="147"/>
      <c r="AQ323" s="147"/>
      <c r="AR323" s="147"/>
      <c r="AS323" s="147"/>
      <c r="AT323" s="147"/>
      <c r="AU323" s="147"/>
      <c r="AV323" s="147"/>
      <c r="AW323" s="147"/>
      <c r="AX323" s="147"/>
      <c r="AY323" s="147"/>
      <c r="AZ323" s="147"/>
      <c r="BA323" s="147"/>
      <c r="BB323" s="147"/>
      <c r="BC323" s="147"/>
      <c r="BD323" s="147"/>
      <c r="BE323" s="147"/>
    </row>
    <row r="324" spans="1:57" outlineLevel="3" x14ac:dyDescent="0.2">
      <c r="A324" s="154"/>
      <c r="B324" s="155"/>
      <c r="C324" s="186" t="s">
        <v>550</v>
      </c>
      <c r="D324" s="158"/>
      <c r="E324" s="159"/>
      <c r="F324" s="157"/>
      <c r="G324" s="157"/>
      <c r="H324" s="157"/>
      <c r="I324" s="157"/>
      <c r="J324" s="157"/>
      <c r="K324" s="157"/>
      <c r="L324" s="157"/>
      <c r="M324" s="157"/>
      <c r="N324" s="156"/>
      <c r="O324" s="156"/>
      <c r="P324" s="156"/>
      <c r="Q324" s="156"/>
      <c r="R324" s="157"/>
      <c r="S324" s="157"/>
      <c r="T324" s="157"/>
      <c r="U324" s="157"/>
      <c r="V324" s="157"/>
      <c r="W324" s="147"/>
      <c r="X324" s="147"/>
      <c r="Y324" s="147"/>
      <c r="Z324" s="147"/>
      <c r="AA324" s="147"/>
      <c r="AB324" s="147"/>
      <c r="AC324" s="147"/>
      <c r="AD324" s="147" t="s">
        <v>189</v>
      </c>
      <c r="AE324" s="147">
        <v>0</v>
      </c>
      <c r="AF324" s="147"/>
      <c r="AG324" s="147"/>
      <c r="AH324" s="147"/>
      <c r="AI324" s="147"/>
      <c r="AJ324" s="147"/>
      <c r="AK324" s="147"/>
      <c r="AL324" s="147"/>
      <c r="AM324" s="147"/>
      <c r="AN324" s="147"/>
      <c r="AO324" s="147"/>
      <c r="AP324" s="147"/>
      <c r="AQ324" s="147"/>
      <c r="AR324" s="147"/>
      <c r="AS324" s="147"/>
      <c r="AT324" s="147"/>
      <c r="AU324" s="147"/>
      <c r="AV324" s="147"/>
      <c r="AW324" s="147"/>
      <c r="AX324" s="147"/>
      <c r="AY324" s="147"/>
      <c r="AZ324" s="147"/>
      <c r="BA324" s="147"/>
      <c r="BB324" s="147"/>
      <c r="BC324" s="147"/>
      <c r="BD324" s="147"/>
      <c r="BE324" s="147"/>
    </row>
    <row r="325" spans="1:57" outlineLevel="3" x14ac:dyDescent="0.2">
      <c r="A325" s="154"/>
      <c r="B325" s="155"/>
      <c r="C325" s="186" t="s">
        <v>986</v>
      </c>
      <c r="D325" s="158"/>
      <c r="E325" s="159"/>
      <c r="F325" s="157"/>
      <c r="G325" s="157"/>
      <c r="H325" s="157"/>
      <c r="I325" s="157"/>
      <c r="J325" s="157"/>
      <c r="K325" s="157"/>
      <c r="L325" s="157"/>
      <c r="M325" s="157"/>
      <c r="N325" s="156"/>
      <c r="O325" s="156"/>
      <c r="P325" s="156"/>
      <c r="Q325" s="156"/>
      <c r="R325" s="157"/>
      <c r="S325" s="157"/>
      <c r="T325" s="157"/>
      <c r="U325" s="157"/>
      <c r="V325" s="157"/>
      <c r="W325" s="147"/>
      <c r="X325" s="147"/>
      <c r="Y325" s="147"/>
      <c r="Z325" s="147"/>
      <c r="AA325" s="147"/>
      <c r="AB325" s="147"/>
      <c r="AC325" s="147"/>
      <c r="AD325" s="147" t="s">
        <v>189</v>
      </c>
      <c r="AE325" s="147">
        <v>0</v>
      </c>
      <c r="AF325" s="147"/>
      <c r="AG325" s="147"/>
      <c r="AH325" s="147"/>
      <c r="AI325" s="147"/>
      <c r="AJ325" s="147"/>
      <c r="AK325" s="147"/>
      <c r="AL325" s="147"/>
      <c r="AM325" s="147"/>
      <c r="AN325" s="147"/>
      <c r="AO325" s="147"/>
      <c r="AP325" s="147"/>
      <c r="AQ325" s="147"/>
      <c r="AR325" s="147"/>
      <c r="AS325" s="147"/>
      <c r="AT325" s="147"/>
      <c r="AU325" s="147"/>
      <c r="AV325" s="147"/>
      <c r="AW325" s="147"/>
      <c r="AX325" s="147"/>
      <c r="AY325" s="147"/>
      <c r="AZ325" s="147"/>
      <c r="BA325" s="147"/>
      <c r="BB325" s="147"/>
      <c r="BC325" s="147"/>
      <c r="BD325" s="147"/>
      <c r="BE325" s="147"/>
    </row>
    <row r="326" spans="1:57" outlineLevel="3" x14ac:dyDescent="0.2">
      <c r="A326" s="154"/>
      <c r="B326" s="155"/>
      <c r="C326" s="186" t="s">
        <v>786</v>
      </c>
      <c r="D326" s="158"/>
      <c r="E326" s="159"/>
      <c r="F326" s="157"/>
      <c r="G326" s="157"/>
      <c r="H326" s="157"/>
      <c r="I326" s="157"/>
      <c r="J326" s="157"/>
      <c r="K326" s="157"/>
      <c r="L326" s="157"/>
      <c r="M326" s="157"/>
      <c r="N326" s="156"/>
      <c r="O326" s="156"/>
      <c r="P326" s="156"/>
      <c r="Q326" s="156"/>
      <c r="R326" s="157"/>
      <c r="S326" s="157"/>
      <c r="T326" s="157"/>
      <c r="U326" s="157"/>
      <c r="V326" s="157"/>
      <c r="W326" s="147"/>
      <c r="X326" s="147"/>
      <c r="Y326" s="147"/>
      <c r="Z326" s="147"/>
      <c r="AA326" s="147"/>
      <c r="AB326" s="147"/>
      <c r="AC326" s="147"/>
      <c r="AD326" s="147" t="s">
        <v>189</v>
      </c>
      <c r="AE326" s="147">
        <v>0</v>
      </c>
      <c r="AF326" s="147"/>
      <c r="AG326" s="147"/>
      <c r="AH326" s="147"/>
      <c r="AI326" s="147"/>
      <c r="AJ326" s="147"/>
      <c r="AK326" s="147"/>
      <c r="AL326" s="147"/>
      <c r="AM326" s="147"/>
      <c r="AN326" s="147"/>
      <c r="AO326" s="147"/>
      <c r="AP326" s="147"/>
      <c r="AQ326" s="147"/>
      <c r="AR326" s="147"/>
      <c r="AS326" s="147"/>
      <c r="AT326" s="147"/>
      <c r="AU326" s="147"/>
      <c r="AV326" s="147"/>
      <c r="AW326" s="147"/>
      <c r="AX326" s="147"/>
      <c r="AY326" s="147"/>
      <c r="AZ326" s="147"/>
      <c r="BA326" s="147"/>
      <c r="BB326" s="147"/>
      <c r="BC326" s="147"/>
      <c r="BD326" s="147"/>
      <c r="BE326" s="147"/>
    </row>
    <row r="327" spans="1:57" outlineLevel="3" x14ac:dyDescent="0.2">
      <c r="A327" s="154"/>
      <c r="B327" s="155"/>
      <c r="C327" s="186" t="s">
        <v>917</v>
      </c>
      <c r="D327" s="158"/>
      <c r="E327" s="159"/>
      <c r="F327" s="157"/>
      <c r="G327" s="157"/>
      <c r="H327" s="157"/>
      <c r="I327" s="157"/>
      <c r="J327" s="157"/>
      <c r="K327" s="157"/>
      <c r="L327" s="157"/>
      <c r="M327" s="157"/>
      <c r="N327" s="156"/>
      <c r="O327" s="156"/>
      <c r="P327" s="156"/>
      <c r="Q327" s="156"/>
      <c r="R327" s="157"/>
      <c r="S327" s="157"/>
      <c r="T327" s="157"/>
      <c r="U327" s="157"/>
      <c r="V327" s="157"/>
      <c r="W327" s="147"/>
      <c r="X327" s="147"/>
      <c r="Y327" s="147"/>
      <c r="Z327" s="147"/>
      <c r="AA327" s="147"/>
      <c r="AB327" s="147"/>
      <c r="AC327" s="147"/>
      <c r="AD327" s="147" t="s">
        <v>189</v>
      </c>
      <c r="AE327" s="147">
        <v>0</v>
      </c>
      <c r="AF327" s="147"/>
      <c r="AG327" s="147"/>
      <c r="AH327" s="147"/>
      <c r="AI327" s="147"/>
      <c r="AJ327" s="147"/>
      <c r="AK327" s="147"/>
      <c r="AL327" s="147"/>
      <c r="AM327" s="147"/>
      <c r="AN327" s="147"/>
      <c r="AO327" s="147"/>
      <c r="AP327" s="147"/>
      <c r="AQ327" s="147"/>
      <c r="AR327" s="147"/>
      <c r="AS327" s="147"/>
      <c r="AT327" s="147"/>
      <c r="AU327" s="147"/>
      <c r="AV327" s="147"/>
      <c r="AW327" s="147"/>
      <c r="AX327" s="147"/>
      <c r="AY327" s="147"/>
      <c r="AZ327" s="147"/>
      <c r="BA327" s="147"/>
      <c r="BB327" s="147"/>
      <c r="BC327" s="147"/>
      <c r="BD327" s="147"/>
      <c r="BE327" s="147"/>
    </row>
    <row r="328" spans="1:57" ht="22.5" outlineLevel="3" x14ac:dyDescent="0.2">
      <c r="A328" s="154"/>
      <c r="B328" s="155"/>
      <c r="C328" s="186" t="s">
        <v>975</v>
      </c>
      <c r="D328" s="158"/>
      <c r="E328" s="159">
        <v>23.031300000000002</v>
      </c>
      <c r="F328" s="157"/>
      <c r="G328" s="157"/>
      <c r="H328" s="157"/>
      <c r="I328" s="157"/>
      <c r="J328" s="157"/>
      <c r="K328" s="157"/>
      <c r="L328" s="157"/>
      <c r="M328" s="157"/>
      <c r="N328" s="156"/>
      <c r="O328" s="156"/>
      <c r="P328" s="156"/>
      <c r="Q328" s="156"/>
      <c r="R328" s="157"/>
      <c r="S328" s="157"/>
      <c r="T328" s="157"/>
      <c r="U328" s="157"/>
      <c r="V328" s="157"/>
      <c r="W328" s="147"/>
      <c r="X328" s="147"/>
      <c r="Y328" s="147"/>
      <c r="Z328" s="147"/>
      <c r="AA328" s="147"/>
      <c r="AB328" s="147"/>
      <c r="AC328" s="147"/>
      <c r="AD328" s="147" t="s">
        <v>189</v>
      </c>
      <c r="AE328" s="147">
        <v>0</v>
      </c>
      <c r="AF328" s="147"/>
      <c r="AG328" s="147"/>
      <c r="AH328" s="147"/>
      <c r="AI328" s="147"/>
      <c r="AJ328" s="147"/>
      <c r="AK328" s="147"/>
      <c r="AL328" s="147"/>
      <c r="AM328" s="147"/>
      <c r="AN328" s="147"/>
      <c r="AO328" s="147"/>
      <c r="AP328" s="147"/>
      <c r="AQ328" s="147"/>
      <c r="AR328" s="147"/>
      <c r="AS328" s="147"/>
      <c r="AT328" s="147"/>
      <c r="AU328" s="147"/>
      <c r="AV328" s="147"/>
      <c r="AW328" s="147"/>
      <c r="AX328" s="147"/>
      <c r="AY328" s="147"/>
      <c r="AZ328" s="147"/>
      <c r="BA328" s="147"/>
      <c r="BB328" s="147"/>
      <c r="BC328" s="147"/>
      <c r="BD328" s="147"/>
      <c r="BE328" s="147"/>
    </row>
    <row r="329" spans="1:57" outlineLevel="3" x14ac:dyDescent="0.2">
      <c r="A329" s="154"/>
      <c r="B329" s="155"/>
      <c r="C329" s="186" t="s">
        <v>788</v>
      </c>
      <c r="D329" s="158"/>
      <c r="E329" s="159">
        <v>9.8815500000000007</v>
      </c>
      <c r="F329" s="157"/>
      <c r="G329" s="157"/>
      <c r="H329" s="157"/>
      <c r="I329" s="157"/>
      <c r="J329" s="157"/>
      <c r="K329" s="157"/>
      <c r="L329" s="157"/>
      <c r="M329" s="157"/>
      <c r="N329" s="156"/>
      <c r="O329" s="156"/>
      <c r="P329" s="156"/>
      <c r="Q329" s="156"/>
      <c r="R329" s="157"/>
      <c r="S329" s="157"/>
      <c r="T329" s="157"/>
      <c r="U329" s="157"/>
      <c r="V329" s="157"/>
      <c r="W329" s="147"/>
      <c r="X329" s="147"/>
      <c r="Y329" s="147"/>
      <c r="Z329" s="147"/>
      <c r="AA329" s="147"/>
      <c r="AB329" s="147"/>
      <c r="AC329" s="147"/>
      <c r="AD329" s="147" t="s">
        <v>189</v>
      </c>
      <c r="AE329" s="147">
        <v>0</v>
      </c>
      <c r="AF329" s="147"/>
      <c r="AG329" s="147"/>
      <c r="AH329" s="147"/>
      <c r="AI329" s="147"/>
      <c r="AJ329" s="147"/>
      <c r="AK329" s="147"/>
      <c r="AL329" s="147"/>
      <c r="AM329" s="147"/>
      <c r="AN329" s="147"/>
      <c r="AO329" s="147"/>
      <c r="AP329" s="147"/>
      <c r="AQ329" s="147"/>
      <c r="AR329" s="147"/>
      <c r="AS329" s="147"/>
      <c r="AT329" s="147"/>
      <c r="AU329" s="147"/>
      <c r="AV329" s="147"/>
      <c r="AW329" s="147"/>
      <c r="AX329" s="147"/>
      <c r="AY329" s="147"/>
      <c r="AZ329" s="147"/>
      <c r="BA329" s="147"/>
      <c r="BB329" s="147"/>
      <c r="BC329" s="147"/>
      <c r="BD329" s="147"/>
      <c r="BE329" s="147"/>
    </row>
    <row r="330" spans="1:57" outlineLevel="3" x14ac:dyDescent="0.2">
      <c r="A330" s="154"/>
      <c r="B330" s="155"/>
      <c r="C330" s="186" t="s">
        <v>789</v>
      </c>
      <c r="D330" s="158"/>
      <c r="E330" s="159">
        <v>6.9992999999999999</v>
      </c>
      <c r="F330" s="157"/>
      <c r="G330" s="157"/>
      <c r="H330" s="157"/>
      <c r="I330" s="157"/>
      <c r="J330" s="157"/>
      <c r="K330" s="157"/>
      <c r="L330" s="157"/>
      <c r="M330" s="157"/>
      <c r="N330" s="156"/>
      <c r="O330" s="156"/>
      <c r="P330" s="156"/>
      <c r="Q330" s="156"/>
      <c r="R330" s="157"/>
      <c r="S330" s="157"/>
      <c r="T330" s="157"/>
      <c r="U330" s="157"/>
      <c r="V330" s="157"/>
      <c r="W330" s="147"/>
      <c r="X330" s="147"/>
      <c r="Y330" s="147"/>
      <c r="Z330" s="147"/>
      <c r="AA330" s="147"/>
      <c r="AB330" s="147"/>
      <c r="AC330" s="147"/>
      <c r="AD330" s="147" t="s">
        <v>189</v>
      </c>
      <c r="AE330" s="147">
        <v>0</v>
      </c>
      <c r="AF330" s="147"/>
      <c r="AG330" s="147"/>
      <c r="AH330" s="147"/>
      <c r="AI330" s="147"/>
      <c r="AJ330" s="147"/>
      <c r="AK330" s="147"/>
      <c r="AL330" s="147"/>
      <c r="AM330" s="147"/>
      <c r="AN330" s="147"/>
      <c r="AO330" s="147"/>
      <c r="AP330" s="147"/>
      <c r="AQ330" s="147"/>
      <c r="AR330" s="147"/>
      <c r="AS330" s="147"/>
      <c r="AT330" s="147"/>
      <c r="AU330" s="147"/>
      <c r="AV330" s="147"/>
      <c r="AW330" s="147"/>
      <c r="AX330" s="147"/>
      <c r="AY330" s="147"/>
      <c r="AZ330" s="147"/>
      <c r="BA330" s="147"/>
      <c r="BB330" s="147"/>
      <c r="BC330" s="147"/>
      <c r="BD330" s="147"/>
      <c r="BE330" s="147"/>
    </row>
    <row r="331" spans="1:57" outlineLevel="3" x14ac:dyDescent="0.2">
      <c r="A331" s="154"/>
      <c r="B331" s="155"/>
      <c r="C331" s="186" t="s">
        <v>790</v>
      </c>
      <c r="D331" s="158"/>
      <c r="E331" s="159">
        <v>6.1099500000000004</v>
      </c>
      <c r="F331" s="157"/>
      <c r="G331" s="157"/>
      <c r="H331" s="157"/>
      <c r="I331" s="157"/>
      <c r="J331" s="157"/>
      <c r="K331" s="157"/>
      <c r="L331" s="157"/>
      <c r="M331" s="157"/>
      <c r="N331" s="156"/>
      <c r="O331" s="156"/>
      <c r="P331" s="156"/>
      <c r="Q331" s="156"/>
      <c r="R331" s="157"/>
      <c r="S331" s="157"/>
      <c r="T331" s="157"/>
      <c r="U331" s="157"/>
      <c r="V331" s="157"/>
      <c r="W331" s="147"/>
      <c r="X331" s="147"/>
      <c r="Y331" s="147"/>
      <c r="Z331" s="147"/>
      <c r="AA331" s="147"/>
      <c r="AB331" s="147"/>
      <c r="AC331" s="147"/>
      <c r="AD331" s="147" t="s">
        <v>189</v>
      </c>
      <c r="AE331" s="147">
        <v>0</v>
      </c>
      <c r="AF331" s="147"/>
      <c r="AG331" s="147"/>
      <c r="AH331" s="147"/>
      <c r="AI331" s="147"/>
      <c r="AJ331" s="147"/>
      <c r="AK331" s="147"/>
      <c r="AL331" s="147"/>
      <c r="AM331" s="147"/>
      <c r="AN331" s="147"/>
      <c r="AO331" s="147"/>
      <c r="AP331" s="147"/>
      <c r="AQ331" s="147"/>
      <c r="AR331" s="147"/>
      <c r="AS331" s="147"/>
      <c r="AT331" s="147"/>
      <c r="AU331" s="147"/>
      <c r="AV331" s="147"/>
      <c r="AW331" s="147"/>
      <c r="AX331" s="147"/>
      <c r="AY331" s="147"/>
      <c r="AZ331" s="147"/>
      <c r="BA331" s="147"/>
      <c r="BB331" s="147"/>
      <c r="BC331" s="147"/>
      <c r="BD331" s="147"/>
      <c r="BE331" s="147"/>
    </row>
    <row r="332" spans="1:57" outlineLevel="3" x14ac:dyDescent="0.2">
      <c r="A332" s="154"/>
      <c r="B332" s="155"/>
      <c r="C332" s="186" t="s">
        <v>550</v>
      </c>
      <c r="D332" s="158"/>
      <c r="E332" s="159"/>
      <c r="F332" s="157"/>
      <c r="G332" s="157"/>
      <c r="H332" s="157"/>
      <c r="I332" s="157"/>
      <c r="J332" s="157"/>
      <c r="K332" s="157"/>
      <c r="L332" s="157"/>
      <c r="M332" s="157"/>
      <c r="N332" s="156"/>
      <c r="O332" s="156"/>
      <c r="P332" s="156"/>
      <c r="Q332" s="156"/>
      <c r="R332" s="157"/>
      <c r="S332" s="157"/>
      <c r="T332" s="157"/>
      <c r="U332" s="157"/>
      <c r="V332" s="157"/>
      <c r="W332" s="147"/>
      <c r="X332" s="147"/>
      <c r="Y332" s="147"/>
      <c r="Z332" s="147"/>
      <c r="AA332" s="147"/>
      <c r="AB332" s="147"/>
      <c r="AC332" s="147"/>
      <c r="AD332" s="147" t="s">
        <v>189</v>
      </c>
      <c r="AE332" s="147">
        <v>0</v>
      </c>
      <c r="AF332" s="147"/>
      <c r="AG332" s="147"/>
      <c r="AH332" s="147"/>
      <c r="AI332" s="147"/>
      <c r="AJ332" s="147"/>
      <c r="AK332" s="147"/>
      <c r="AL332" s="147"/>
      <c r="AM332" s="147"/>
      <c r="AN332" s="147"/>
      <c r="AO332" s="147"/>
      <c r="AP332" s="147"/>
      <c r="AQ332" s="147"/>
      <c r="AR332" s="147"/>
      <c r="AS332" s="147"/>
      <c r="AT332" s="147"/>
      <c r="AU332" s="147"/>
      <c r="AV332" s="147"/>
      <c r="AW332" s="147"/>
      <c r="AX332" s="147"/>
      <c r="AY332" s="147"/>
      <c r="AZ332" s="147"/>
      <c r="BA332" s="147"/>
      <c r="BB332" s="147"/>
      <c r="BC332" s="147"/>
      <c r="BD332" s="147"/>
      <c r="BE332" s="147"/>
    </row>
    <row r="333" spans="1:57" outlineLevel="3" x14ac:dyDescent="0.2">
      <c r="A333" s="154"/>
      <c r="B333" s="155"/>
      <c r="C333" s="186" t="s">
        <v>791</v>
      </c>
      <c r="D333" s="158"/>
      <c r="E333" s="159"/>
      <c r="F333" s="157"/>
      <c r="G333" s="157"/>
      <c r="H333" s="157"/>
      <c r="I333" s="157"/>
      <c r="J333" s="157"/>
      <c r="K333" s="157"/>
      <c r="L333" s="157"/>
      <c r="M333" s="157"/>
      <c r="N333" s="156"/>
      <c r="O333" s="156"/>
      <c r="P333" s="156"/>
      <c r="Q333" s="156"/>
      <c r="R333" s="157"/>
      <c r="S333" s="157"/>
      <c r="T333" s="157"/>
      <c r="U333" s="157"/>
      <c r="V333" s="157"/>
      <c r="W333" s="147"/>
      <c r="X333" s="147"/>
      <c r="Y333" s="147"/>
      <c r="Z333" s="147"/>
      <c r="AA333" s="147"/>
      <c r="AB333" s="147"/>
      <c r="AC333" s="147"/>
      <c r="AD333" s="147" t="s">
        <v>189</v>
      </c>
      <c r="AE333" s="147">
        <v>0</v>
      </c>
      <c r="AF333" s="147"/>
      <c r="AG333" s="147"/>
      <c r="AH333" s="147"/>
      <c r="AI333" s="147"/>
      <c r="AJ333" s="147"/>
      <c r="AK333" s="147"/>
      <c r="AL333" s="147"/>
      <c r="AM333" s="147"/>
      <c r="AN333" s="147"/>
      <c r="AO333" s="147"/>
      <c r="AP333" s="147"/>
      <c r="AQ333" s="147"/>
      <c r="AR333" s="147"/>
      <c r="AS333" s="147"/>
      <c r="AT333" s="147"/>
      <c r="AU333" s="147"/>
      <c r="AV333" s="147"/>
      <c r="AW333" s="147"/>
      <c r="AX333" s="147"/>
      <c r="AY333" s="147"/>
      <c r="AZ333" s="147"/>
      <c r="BA333" s="147"/>
      <c r="BB333" s="147"/>
      <c r="BC333" s="147"/>
      <c r="BD333" s="147"/>
      <c r="BE333" s="147"/>
    </row>
    <row r="334" spans="1:57" outlineLevel="3" x14ac:dyDescent="0.2">
      <c r="A334" s="154"/>
      <c r="B334" s="155"/>
      <c r="C334" s="186" t="s">
        <v>976</v>
      </c>
      <c r="D334" s="158"/>
      <c r="E334" s="159">
        <v>3.3071999999999999</v>
      </c>
      <c r="F334" s="157"/>
      <c r="G334" s="157"/>
      <c r="H334" s="157"/>
      <c r="I334" s="157"/>
      <c r="J334" s="157"/>
      <c r="K334" s="157"/>
      <c r="L334" s="157"/>
      <c r="M334" s="157"/>
      <c r="N334" s="156"/>
      <c r="O334" s="156"/>
      <c r="P334" s="156"/>
      <c r="Q334" s="156"/>
      <c r="R334" s="157"/>
      <c r="S334" s="157"/>
      <c r="T334" s="157"/>
      <c r="U334" s="157"/>
      <c r="V334" s="157"/>
      <c r="W334" s="147"/>
      <c r="X334" s="147"/>
      <c r="Y334" s="147"/>
      <c r="Z334" s="147"/>
      <c r="AA334" s="147"/>
      <c r="AB334" s="147"/>
      <c r="AC334" s="147"/>
      <c r="AD334" s="147" t="s">
        <v>189</v>
      </c>
      <c r="AE334" s="147">
        <v>0</v>
      </c>
      <c r="AF334" s="147"/>
      <c r="AG334" s="147"/>
      <c r="AH334" s="147"/>
      <c r="AI334" s="147"/>
      <c r="AJ334" s="147"/>
      <c r="AK334" s="147"/>
      <c r="AL334" s="147"/>
      <c r="AM334" s="147"/>
      <c r="AN334" s="147"/>
      <c r="AO334" s="147"/>
      <c r="AP334" s="147"/>
      <c r="AQ334" s="147"/>
      <c r="AR334" s="147"/>
      <c r="AS334" s="147"/>
      <c r="AT334" s="147"/>
      <c r="AU334" s="147"/>
      <c r="AV334" s="147"/>
      <c r="AW334" s="147"/>
      <c r="AX334" s="147"/>
      <c r="AY334" s="147"/>
      <c r="AZ334" s="147"/>
      <c r="BA334" s="147"/>
      <c r="BB334" s="147"/>
      <c r="BC334" s="147"/>
      <c r="BD334" s="147"/>
      <c r="BE334" s="147"/>
    </row>
    <row r="335" spans="1:57" outlineLevel="3" x14ac:dyDescent="0.2">
      <c r="A335" s="154"/>
      <c r="B335" s="155"/>
      <c r="C335" s="186" t="s">
        <v>550</v>
      </c>
      <c r="D335" s="158"/>
      <c r="E335" s="159"/>
      <c r="F335" s="157"/>
      <c r="G335" s="157"/>
      <c r="H335" s="157"/>
      <c r="I335" s="157"/>
      <c r="J335" s="157"/>
      <c r="K335" s="157"/>
      <c r="L335" s="157"/>
      <c r="M335" s="157"/>
      <c r="N335" s="156"/>
      <c r="O335" s="156"/>
      <c r="P335" s="156"/>
      <c r="Q335" s="156"/>
      <c r="R335" s="157"/>
      <c r="S335" s="157"/>
      <c r="T335" s="157"/>
      <c r="U335" s="157"/>
      <c r="V335" s="157"/>
      <c r="W335" s="147"/>
      <c r="X335" s="147"/>
      <c r="Y335" s="147"/>
      <c r="Z335" s="147"/>
      <c r="AA335" s="147"/>
      <c r="AB335" s="147"/>
      <c r="AC335" s="147"/>
      <c r="AD335" s="147" t="s">
        <v>189</v>
      </c>
      <c r="AE335" s="147">
        <v>0</v>
      </c>
      <c r="AF335" s="147"/>
      <c r="AG335" s="147"/>
      <c r="AH335" s="147"/>
      <c r="AI335" s="147"/>
      <c r="AJ335" s="147"/>
      <c r="AK335" s="147"/>
      <c r="AL335" s="147"/>
      <c r="AM335" s="147"/>
      <c r="AN335" s="147"/>
      <c r="AO335" s="147"/>
      <c r="AP335" s="147"/>
      <c r="AQ335" s="147"/>
      <c r="AR335" s="147"/>
      <c r="AS335" s="147"/>
      <c r="AT335" s="147"/>
      <c r="AU335" s="147"/>
      <c r="AV335" s="147"/>
      <c r="AW335" s="147"/>
      <c r="AX335" s="147"/>
      <c r="AY335" s="147"/>
      <c r="AZ335" s="147"/>
      <c r="BA335" s="147"/>
      <c r="BB335" s="147"/>
      <c r="BC335" s="147"/>
      <c r="BD335" s="147"/>
      <c r="BE335" s="147"/>
    </row>
    <row r="336" spans="1:57" outlineLevel="3" x14ac:dyDescent="0.2">
      <c r="A336" s="154"/>
      <c r="B336" s="155"/>
      <c r="C336" s="186" t="s">
        <v>793</v>
      </c>
      <c r="D336" s="158"/>
      <c r="E336" s="159"/>
      <c r="F336" s="157"/>
      <c r="G336" s="157"/>
      <c r="H336" s="157"/>
      <c r="I336" s="157"/>
      <c r="J336" s="157"/>
      <c r="K336" s="157"/>
      <c r="L336" s="157"/>
      <c r="M336" s="157"/>
      <c r="N336" s="156"/>
      <c r="O336" s="156"/>
      <c r="P336" s="156"/>
      <c r="Q336" s="156"/>
      <c r="R336" s="157"/>
      <c r="S336" s="157"/>
      <c r="T336" s="157"/>
      <c r="U336" s="157"/>
      <c r="V336" s="157"/>
      <c r="W336" s="147"/>
      <c r="X336" s="147"/>
      <c r="Y336" s="147"/>
      <c r="Z336" s="147"/>
      <c r="AA336" s="147"/>
      <c r="AB336" s="147"/>
      <c r="AC336" s="147"/>
      <c r="AD336" s="147" t="s">
        <v>189</v>
      </c>
      <c r="AE336" s="147">
        <v>0</v>
      </c>
      <c r="AF336" s="147"/>
      <c r="AG336" s="147"/>
      <c r="AH336" s="147"/>
      <c r="AI336" s="147"/>
      <c r="AJ336" s="147"/>
      <c r="AK336" s="147"/>
      <c r="AL336" s="147"/>
      <c r="AM336" s="147"/>
      <c r="AN336" s="147"/>
      <c r="AO336" s="147"/>
      <c r="AP336" s="147"/>
      <c r="AQ336" s="147"/>
      <c r="AR336" s="147"/>
      <c r="AS336" s="147"/>
      <c r="AT336" s="147"/>
      <c r="AU336" s="147"/>
      <c r="AV336" s="147"/>
      <c r="AW336" s="147"/>
      <c r="AX336" s="147"/>
      <c r="AY336" s="147"/>
      <c r="AZ336" s="147"/>
      <c r="BA336" s="147"/>
      <c r="BB336" s="147"/>
      <c r="BC336" s="147"/>
      <c r="BD336" s="147"/>
      <c r="BE336" s="147"/>
    </row>
    <row r="337" spans="1:57" outlineLevel="3" x14ac:dyDescent="0.2">
      <c r="A337" s="154"/>
      <c r="B337" s="155"/>
      <c r="C337" s="186" t="s">
        <v>977</v>
      </c>
      <c r="D337" s="158"/>
      <c r="E337" s="159">
        <v>12.2417</v>
      </c>
      <c r="F337" s="157"/>
      <c r="G337" s="157"/>
      <c r="H337" s="157"/>
      <c r="I337" s="157"/>
      <c r="J337" s="157"/>
      <c r="K337" s="157"/>
      <c r="L337" s="157"/>
      <c r="M337" s="157"/>
      <c r="N337" s="156"/>
      <c r="O337" s="156"/>
      <c r="P337" s="156"/>
      <c r="Q337" s="156"/>
      <c r="R337" s="157"/>
      <c r="S337" s="157"/>
      <c r="T337" s="157"/>
      <c r="U337" s="157"/>
      <c r="V337" s="157"/>
      <c r="W337" s="147"/>
      <c r="X337" s="147"/>
      <c r="Y337" s="147"/>
      <c r="Z337" s="147"/>
      <c r="AA337" s="147"/>
      <c r="AB337" s="147"/>
      <c r="AC337" s="147"/>
      <c r="AD337" s="147" t="s">
        <v>189</v>
      </c>
      <c r="AE337" s="147">
        <v>0</v>
      </c>
      <c r="AF337" s="147"/>
      <c r="AG337" s="147"/>
      <c r="AH337" s="147"/>
      <c r="AI337" s="147"/>
      <c r="AJ337" s="147"/>
      <c r="AK337" s="147"/>
      <c r="AL337" s="147"/>
      <c r="AM337" s="147"/>
      <c r="AN337" s="147"/>
      <c r="AO337" s="147"/>
      <c r="AP337" s="147"/>
      <c r="AQ337" s="147"/>
      <c r="AR337" s="147"/>
      <c r="AS337" s="147"/>
      <c r="AT337" s="147"/>
      <c r="AU337" s="147"/>
      <c r="AV337" s="147"/>
      <c r="AW337" s="147"/>
      <c r="AX337" s="147"/>
      <c r="AY337" s="147"/>
      <c r="AZ337" s="147"/>
      <c r="BA337" s="147"/>
      <c r="BB337" s="147"/>
      <c r="BC337" s="147"/>
      <c r="BD337" s="147"/>
      <c r="BE337" s="147"/>
    </row>
    <row r="338" spans="1:57" outlineLevel="3" x14ac:dyDescent="0.2">
      <c r="A338" s="154"/>
      <c r="B338" s="155"/>
      <c r="C338" s="186" t="s">
        <v>795</v>
      </c>
      <c r="D338" s="158"/>
      <c r="E338" s="159">
        <v>2.4826000000000001</v>
      </c>
      <c r="F338" s="157"/>
      <c r="G338" s="157"/>
      <c r="H338" s="157"/>
      <c r="I338" s="157"/>
      <c r="J338" s="157"/>
      <c r="K338" s="157"/>
      <c r="L338" s="157"/>
      <c r="M338" s="157"/>
      <c r="N338" s="156"/>
      <c r="O338" s="156"/>
      <c r="P338" s="156"/>
      <c r="Q338" s="156"/>
      <c r="R338" s="157"/>
      <c r="S338" s="157"/>
      <c r="T338" s="157"/>
      <c r="U338" s="157"/>
      <c r="V338" s="157"/>
      <c r="W338" s="147"/>
      <c r="X338" s="147"/>
      <c r="Y338" s="147"/>
      <c r="Z338" s="147"/>
      <c r="AA338" s="147"/>
      <c r="AB338" s="147"/>
      <c r="AC338" s="147"/>
      <c r="AD338" s="147" t="s">
        <v>189</v>
      </c>
      <c r="AE338" s="147">
        <v>0</v>
      </c>
      <c r="AF338" s="147"/>
      <c r="AG338" s="147"/>
      <c r="AH338" s="147"/>
      <c r="AI338" s="147"/>
      <c r="AJ338" s="147"/>
      <c r="AK338" s="147"/>
      <c r="AL338" s="147"/>
      <c r="AM338" s="147"/>
      <c r="AN338" s="147"/>
      <c r="AO338" s="147"/>
      <c r="AP338" s="147"/>
      <c r="AQ338" s="147"/>
      <c r="AR338" s="147"/>
      <c r="AS338" s="147"/>
      <c r="AT338" s="147"/>
      <c r="AU338" s="147"/>
      <c r="AV338" s="147"/>
      <c r="AW338" s="147"/>
      <c r="AX338" s="147"/>
      <c r="AY338" s="147"/>
      <c r="AZ338" s="147"/>
      <c r="BA338" s="147"/>
      <c r="BB338" s="147"/>
      <c r="BC338" s="147"/>
      <c r="BD338" s="147"/>
      <c r="BE338" s="147"/>
    </row>
    <row r="339" spans="1:57" outlineLevel="3" x14ac:dyDescent="0.2">
      <c r="A339" s="154"/>
      <c r="B339" s="155"/>
      <c r="C339" s="186" t="s">
        <v>978</v>
      </c>
      <c r="D339" s="158"/>
      <c r="E339" s="159">
        <v>5.0990000000000002</v>
      </c>
      <c r="F339" s="157"/>
      <c r="G339" s="157"/>
      <c r="H339" s="157"/>
      <c r="I339" s="157"/>
      <c r="J339" s="157"/>
      <c r="K339" s="157"/>
      <c r="L339" s="157"/>
      <c r="M339" s="157"/>
      <c r="N339" s="156"/>
      <c r="O339" s="156"/>
      <c r="P339" s="156"/>
      <c r="Q339" s="156"/>
      <c r="R339" s="157"/>
      <c r="S339" s="157"/>
      <c r="T339" s="157"/>
      <c r="U339" s="157"/>
      <c r="V339" s="157"/>
      <c r="W339" s="147"/>
      <c r="X339" s="147"/>
      <c r="Y339" s="147"/>
      <c r="Z339" s="147"/>
      <c r="AA339" s="147"/>
      <c r="AB339" s="147"/>
      <c r="AC339" s="147"/>
      <c r="AD339" s="147" t="s">
        <v>189</v>
      </c>
      <c r="AE339" s="147">
        <v>0</v>
      </c>
      <c r="AF339" s="147"/>
      <c r="AG339" s="147"/>
      <c r="AH339" s="147"/>
      <c r="AI339" s="147"/>
      <c r="AJ339" s="147"/>
      <c r="AK339" s="147"/>
      <c r="AL339" s="147"/>
      <c r="AM339" s="147"/>
      <c r="AN339" s="147"/>
      <c r="AO339" s="147"/>
      <c r="AP339" s="147"/>
      <c r="AQ339" s="147"/>
      <c r="AR339" s="147"/>
      <c r="AS339" s="147"/>
      <c r="AT339" s="147"/>
      <c r="AU339" s="147"/>
      <c r="AV339" s="147"/>
      <c r="AW339" s="147"/>
      <c r="AX339" s="147"/>
      <c r="AY339" s="147"/>
      <c r="AZ339" s="147"/>
      <c r="BA339" s="147"/>
      <c r="BB339" s="147"/>
      <c r="BC339" s="147"/>
      <c r="BD339" s="147"/>
      <c r="BE339" s="147"/>
    </row>
    <row r="340" spans="1:57" outlineLevel="3" x14ac:dyDescent="0.2">
      <c r="A340" s="154"/>
      <c r="B340" s="155"/>
      <c r="C340" s="186" t="s">
        <v>979</v>
      </c>
      <c r="D340" s="158"/>
      <c r="E340" s="159">
        <v>4.4984000000000002</v>
      </c>
      <c r="F340" s="157"/>
      <c r="G340" s="157"/>
      <c r="H340" s="157"/>
      <c r="I340" s="157"/>
      <c r="J340" s="157"/>
      <c r="K340" s="157"/>
      <c r="L340" s="157"/>
      <c r="M340" s="157"/>
      <c r="N340" s="156"/>
      <c r="O340" s="156"/>
      <c r="P340" s="156"/>
      <c r="Q340" s="156"/>
      <c r="R340" s="157"/>
      <c r="S340" s="157"/>
      <c r="T340" s="157"/>
      <c r="U340" s="157"/>
      <c r="V340" s="157"/>
      <c r="W340" s="147"/>
      <c r="X340" s="147"/>
      <c r="Y340" s="147"/>
      <c r="Z340" s="147"/>
      <c r="AA340" s="147"/>
      <c r="AB340" s="147"/>
      <c r="AC340" s="147"/>
      <c r="AD340" s="147" t="s">
        <v>189</v>
      </c>
      <c r="AE340" s="147">
        <v>0</v>
      </c>
      <c r="AF340" s="147"/>
      <c r="AG340" s="147"/>
      <c r="AH340" s="147"/>
      <c r="AI340" s="147"/>
      <c r="AJ340" s="147"/>
      <c r="AK340" s="147"/>
      <c r="AL340" s="147"/>
      <c r="AM340" s="147"/>
      <c r="AN340" s="147"/>
      <c r="AO340" s="147"/>
      <c r="AP340" s="147"/>
      <c r="AQ340" s="147"/>
      <c r="AR340" s="147"/>
      <c r="AS340" s="147"/>
      <c r="AT340" s="147"/>
      <c r="AU340" s="147"/>
      <c r="AV340" s="147"/>
      <c r="AW340" s="147"/>
      <c r="AX340" s="147"/>
      <c r="AY340" s="147"/>
      <c r="AZ340" s="147"/>
      <c r="BA340" s="147"/>
      <c r="BB340" s="147"/>
      <c r="BC340" s="147"/>
      <c r="BD340" s="147"/>
      <c r="BE340" s="147"/>
    </row>
    <row r="341" spans="1:57" outlineLevel="2" x14ac:dyDescent="0.2">
      <c r="A341" s="154"/>
      <c r="B341" s="155"/>
      <c r="C341" s="730"/>
      <c r="D341" s="731"/>
      <c r="E341" s="731"/>
      <c r="F341" s="731"/>
      <c r="G341" s="731"/>
      <c r="H341" s="157"/>
      <c r="I341" s="157"/>
      <c r="J341" s="157"/>
      <c r="K341" s="157"/>
      <c r="L341" s="157"/>
      <c r="M341" s="157"/>
      <c r="N341" s="156"/>
      <c r="O341" s="156"/>
      <c r="P341" s="156"/>
      <c r="Q341" s="156"/>
      <c r="R341" s="157"/>
      <c r="S341" s="157"/>
      <c r="T341" s="157"/>
      <c r="U341" s="157"/>
      <c r="V341" s="157"/>
      <c r="W341" s="147"/>
      <c r="X341" s="147"/>
      <c r="Y341" s="147"/>
      <c r="Z341" s="147"/>
      <c r="AA341" s="147"/>
      <c r="AB341" s="147"/>
      <c r="AC341" s="147"/>
      <c r="AD341" s="147" t="s">
        <v>190</v>
      </c>
      <c r="AE341" s="147"/>
      <c r="AF341" s="147"/>
      <c r="AG341" s="147"/>
      <c r="AH341" s="147"/>
      <c r="AI341" s="147"/>
      <c r="AJ341" s="147"/>
      <c r="AK341" s="147"/>
      <c r="AL341" s="147"/>
      <c r="AM341" s="147"/>
      <c r="AN341" s="147"/>
      <c r="AO341" s="147"/>
      <c r="AP341" s="147"/>
      <c r="AQ341" s="147"/>
      <c r="AR341" s="147"/>
      <c r="AS341" s="147"/>
      <c r="AT341" s="147"/>
      <c r="AU341" s="147"/>
      <c r="AV341" s="147"/>
      <c r="AW341" s="147"/>
      <c r="AX341" s="147"/>
      <c r="AY341" s="147"/>
      <c r="AZ341" s="147"/>
      <c r="BA341" s="147"/>
      <c r="BB341" s="147"/>
      <c r="BC341" s="147"/>
      <c r="BD341" s="147"/>
      <c r="BE341" s="147"/>
    </row>
    <row r="342" spans="1:57" outlineLevel="1" x14ac:dyDescent="0.2">
      <c r="A342" s="177">
        <v>56</v>
      </c>
      <c r="B342" s="178" t="s">
        <v>987</v>
      </c>
      <c r="C342" s="185" t="s">
        <v>988</v>
      </c>
      <c r="D342" s="179" t="s">
        <v>182</v>
      </c>
      <c r="E342" s="180">
        <v>47.8932</v>
      </c>
      <c r="F342" s="181"/>
      <c r="G342" s="182">
        <f>ROUND(E342*F342,2)</f>
        <v>0</v>
      </c>
      <c r="H342" s="181">
        <v>0</v>
      </c>
      <c r="I342" s="182">
        <f>ROUND(E342*H342,2)</f>
        <v>0</v>
      </c>
      <c r="J342" s="181">
        <v>87.5</v>
      </c>
      <c r="K342" s="182">
        <f>ROUND(E342*J342,2)</f>
        <v>4190.66</v>
      </c>
      <c r="L342" s="182">
        <v>21</v>
      </c>
      <c r="M342" s="182">
        <f>G342*(1+L342/100)</f>
        <v>0</v>
      </c>
      <c r="N342" s="180">
        <v>1.6000000000000001E-4</v>
      </c>
      <c r="O342" s="180">
        <f>ROUND(E342*N342,2)</f>
        <v>0.01</v>
      </c>
      <c r="P342" s="180">
        <v>0</v>
      </c>
      <c r="Q342" s="180">
        <f>ROUND(E342*P342,2)</f>
        <v>0</v>
      </c>
      <c r="R342" s="157">
        <v>0.14000000000000001</v>
      </c>
      <c r="S342" s="157">
        <f>ROUND(E342*R342,2)</f>
        <v>6.71</v>
      </c>
      <c r="T342" s="157"/>
      <c r="U342" s="157" t="s">
        <v>183</v>
      </c>
      <c r="V342" s="157" t="s">
        <v>184</v>
      </c>
      <c r="W342" s="147"/>
      <c r="X342" s="147"/>
      <c r="Y342" s="147"/>
      <c r="Z342" s="147"/>
      <c r="AA342" s="147"/>
      <c r="AB342" s="147"/>
      <c r="AC342" s="147"/>
      <c r="AD342" s="147" t="s">
        <v>185</v>
      </c>
      <c r="AE342" s="147"/>
      <c r="AF342" s="147"/>
      <c r="AG342" s="147"/>
      <c r="AH342" s="147"/>
      <c r="AI342" s="147"/>
      <c r="AJ342" s="147"/>
      <c r="AK342" s="147"/>
      <c r="AL342" s="147"/>
      <c r="AM342" s="147"/>
      <c r="AN342" s="147"/>
      <c r="AO342" s="147"/>
      <c r="AP342" s="147"/>
      <c r="AQ342" s="147"/>
      <c r="AR342" s="147"/>
      <c r="AS342" s="147"/>
      <c r="AT342" s="147"/>
      <c r="AU342" s="147"/>
      <c r="AV342" s="147"/>
      <c r="AW342" s="147"/>
      <c r="AX342" s="147"/>
      <c r="AY342" s="147"/>
      <c r="AZ342" s="147"/>
      <c r="BA342" s="147"/>
      <c r="BB342" s="147"/>
      <c r="BC342" s="147"/>
      <c r="BD342" s="147"/>
      <c r="BE342" s="147"/>
    </row>
    <row r="343" spans="1:57" outlineLevel="2" x14ac:dyDescent="0.2">
      <c r="A343" s="154"/>
      <c r="B343" s="155"/>
      <c r="C343" s="186" t="s">
        <v>786</v>
      </c>
      <c r="D343" s="158"/>
      <c r="E343" s="159"/>
      <c r="F343" s="157"/>
      <c r="G343" s="157"/>
      <c r="H343" s="157"/>
      <c r="I343" s="157"/>
      <c r="J343" s="157"/>
      <c r="K343" s="157"/>
      <c r="L343" s="157"/>
      <c r="M343" s="157"/>
      <c r="N343" s="156"/>
      <c r="O343" s="156"/>
      <c r="P343" s="156"/>
      <c r="Q343" s="156"/>
      <c r="R343" s="157"/>
      <c r="S343" s="157"/>
      <c r="T343" s="157"/>
      <c r="U343" s="157"/>
      <c r="V343" s="157"/>
      <c r="W343" s="147"/>
      <c r="X343" s="147"/>
      <c r="Y343" s="147"/>
      <c r="Z343" s="147"/>
      <c r="AA343" s="147"/>
      <c r="AB343" s="147"/>
      <c r="AC343" s="147"/>
      <c r="AD343" s="147" t="s">
        <v>189</v>
      </c>
      <c r="AE343" s="147">
        <v>0</v>
      </c>
      <c r="AF343" s="147"/>
      <c r="AG343" s="147"/>
      <c r="AH343" s="147"/>
      <c r="AI343" s="147"/>
      <c r="AJ343" s="147"/>
      <c r="AK343" s="147"/>
      <c r="AL343" s="147"/>
      <c r="AM343" s="147"/>
      <c r="AN343" s="147"/>
      <c r="AO343" s="147"/>
      <c r="AP343" s="147"/>
      <c r="AQ343" s="147"/>
      <c r="AR343" s="147"/>
      <c r="AS343" s="147"/>
      <c r="AT343" s="147"/>
      <c r="AU343" s="147"/>
      <c r="AV343" s="147"/>
      <c r="AW343" s="147"/>
      <c r="AX343" s="147"/>
      <c r="AY343" s="147"/>
      <c r="AZ343" s="147"/>
      <c r="BA343" s="147"/>
      <c r="BB343" s="147"/>
      <c r="BC343" s="147"/>
      <c r="BD343" s="147"/>
      <c r="BE343" s="147"/>
    </row>
    <row r="344" spans="1:57" outlineLevel="3" x14ac:dyDescent="0.2">
      <c r="A344" s="154"/>
      <c r="B344" s="155"/>
      <c r="C344" s="186" t="s">
        <v>787</v>
      </c>
      <c r="D344" s="158"/>
      <c r="E344" s="159">
        <v>24.9024</v>
      </c>
      <c r="F344" s="157"/>
      <c r="G344" s="157"/>
      <c r="H344" s="157"/>
      <c r="I344" s="157"/>
      <c r="J344" s="157"/>
      <c r="K344" s="157"/>
      <c r="L344" s="157"/>
      <c r="M344" s="157"/>
      <c r="N344" s="156"/>
      <c r="O344" s="156"/>
      <c r="P344" s="156"/>
      <c r="Q344" s="156"/>
      <c r="R344" s="157"/>
      <c r="S344" s="157"/>
      <c r="T344" s="157"/>
      <c r="U344" s="157"/>
      <c r="V344" s="157"/>
      <c r="W344" s="147"/>
      <c r="X344" s="147"/>
      <c r="Y344" s="147"/>
      <c r="Z344" s="147"/>
      <c r="AA344" s="147"/>
      <c r="AB344" s="147"/>
      <c r="AC344" s="147"/>
      <c r="AD344" s="147" t="s">
        <v>189</v>
      </c>
      <c r="AE344" s="147">
        <v>0</v>
      </c>
      <c r="AF344" s="147"/>
      <c r="AG344" s="147"/>
      <c r="AH344" s="147"/>
      <c r="AI344" s="147"/>
      <c r="AJ344" s="147"/>
      <c r="AK344" s="147"/>
      <c r="AL344" s="147"/>
      <c r="AM344" s="147"/>
      <c r="AN344" s="147"/>
      <c r="AO344" s="147"/>
      <c r="AP344" s="147"/>
      <c r="AQ344" s="147"/>
      <c r="AR344" s="147"/>
      <c r="AS344" s="147"/>
      <c r="AT344" s="147"/>
      <c r="AU344" s="147"/>
      <c r="AV344" s="147"/>
      <c r="AW344" s="147"/>
      <c r="AX344" s="147"/>
      <c r="AY344" s="147"/>
      <c r="AZ344" s="147"/>
      <c r="BA344" s="147"/>
      <c r="BB344" s="147"/>
      <c r="BC344" s="147"/>
      <c r="BD344" s="147"/>
      <c r="BE344" s="147"/>
    </row>
    <row r="345" spans="1:57" outlineLevel="3" x14ac:dyDescent="0.2">
      <c r="A345" s="154"/>
      <c r="B345" s="155"/>
      <c r="C345" s="186" t="s">
        <v>788</v>
      </c>
      <c r="D345" s="158"/>
      <c r="E345" s="159">
        <v>9.8815500000000007</v>
      </c>
      <c r="F345" s="157"/>
      <c r="G345" s="157"/>
      <c r="H345" s="157"/>
      <c r="I345" s="157"/>
      <c r="J345" s="157"/>
      <c r="K345" s="157"/>
      <c r="L345" s="157"/>
      <c r="M345" s="157"/>
      <c r="N345" s="156"/>
      <c r="O345" s="156"/>
      <c r="P345" s="156"/>
      <c r="Q345" s="156"/>
      <c r="R345" s="157"/>
      <c r="S345" s="157"/>
      <c r="T345" s="157"/>
      <c r="U345" s="157"/>
      <c r="V345" s="157"/>
      <c r="W345" s="147"/>
      <c r="X345" s="147"/>
      <c r="Y345" s="147"/>
      <c r="Z345" s="147"/>
      <c r="AA345" s="147"/>
      <c r="AB345" s="147"/>
      <c r="AC345" s="147"/>
      <c r="AD345" s="147" t="s">
        <v>189</v>
      </c>
      <c r="AE345" s="147">
        <v>0</v>
      </c>
      <c r="AF345" s="147"/>
      <c r="AG345" s="147"/>
      <c r="AH345" s="147"/>
      <c r="AI345" s="147"/>
      <c r="AJ345" s="147"/>
      <c r="AK345" s="147"/>
      <c r="AL345" s="147"/>
      <c r="AM345" s="147"/>
      <c r="AN345" s="147"/>
      <c r="AO345" s="147"/>
      <c r="AP345" s="147"/>
      <c r="AQ345" s="147"/>
      <c r="AR345" s="147"/>
      <c r="AS345" s="147"/>
      <c r="AT345" s="147"/>
      <c r="AU345" s="147"/>
      <c r="AV345" s="147"/>
      <c r="AW345" s="147"/>
      <c r="AX345" s="147"/>
      <c r="AY345" s="147"/>
      <c r="AZ345" s="147"/>
      <c r="BA345" s="147"/>
      <c r="BB345" s="147"/>
      <c r="BC345" s="147"/>
      <c r="BD345" s="147"/>
      <c r="BE345" s="147"/>
    </row>
    <row r="346" spans="1:57" outlineLevel="3" x14ac:dyDescent="0.2">
      <c r="A346" s="154"/>
      <c r="B346" s="155"/>
      <c r="C346" s="186" t="s">
        <v>789</v>
      </c>
      <c r="D346" s="158"/>
      <c r="E346" s="159">
        <v>6.9992999999999999</v>
      </c>
      <c r="F346" s="157"/>
      <c r="G346" s="157"/>
      <c r="H346" s="157"/>
      <c r="I346" s="157"/>
      <c r="J346" s="157"/>
      <c r="K346" s="157"/>
      <c r="L346" s="157"/>
      <c r="M346" s="157"/>
      <c r="N346" s="156"/>
      <c r="O346" s="156"/>
      <c r="P346" s="156"/>
      <c r="Q346" s="156"/>
      <c r="R346" s="157"/>
      <c r="S346" s="157"/>
      <c r="T346" s="157"/>
      <c r="U346" s="157"/>
      <c r="V346" s="157"/>
      <c r="W346" s="147"/>
      <c r="X346" s="147"/>
      <c r="Y346" s="147"/>
      <c r="Z346" s="147"/>
      <c r="AA346" s="147"/>
      <c r="AB346" s="147"/>
      <c r="AC346" s="147"/>
      <c r="AD346" s="147" t="s">
        <v>189</v>
      </c>
      <c r="AE346" s="147">
        <v>0</v>
      </c>
      <c r="AF346" s="147"/>
      <c r="AG346" s="147"/>
      <c r="AH346" s="147"/>
      <c r="AI346" s="147"/>
      <c r="AJ346" s="147"/>
      <c r="AK346" s="147"/>
      <c r="AL346" s="147"/>
      <c r="AM346" s="147"/>
      <c r="AN346" s="147"/>
      <c r="AO346" s="147"/>
      <c r="AP346" s="147"/>
      <c r="AQ346" s="147"/>
      <c r="AR346" s="147"/>
      <c r="AS346" s="147"/>
      <c r="AT346" s="147"/>
      <c r="AU346" s="147"/>
      <c r="AV346" s="147"/>
      <c r="AW346" s="147"/>
      <c r="AX346" s="147"/>
      <c r="AY346" s="147"/>
      <c r="AZ346" s="147"/>
      <c r="BA346" s="147"/>
      <c r="BB346" s="147"/>
      <c r="BC346" s="147"/>
      <c r="BD346" s="147"/>
      <c r="BE346" s="147"/>
    </row>
    <row r="347" spans="1:57" outlineLevel="3" x14ac:dyDescent="0.2">
      <c r="A347" s="154"/>
      <c r="B347" s="155"/>
      <c r="C347" s="186" t="s">
        <v>790</v>
      </c>
      <c r="D347" s="158"/>
      <c r="E347" s="159">
        <v>6.1099500000000004</v>
      </c>
      <c r="F347" s="157"/>
      <c r="G347" s="157"/>
      <c r="H347" s="157"/>
      <c r="I347" s="157"/>
      <c r="J347" s="157"/>
      <c r="K347" s="157"/>
      <c r="L347" s="157"/>
      <c r="M347" s="157"/>
      <c r="N347" s="156"/>
      <c r="O347" s="156"/>
      <c r="P347" s="156"/>
      <c r="Q347" s="156"/>
      <c r="R347" s="157"/>
      <c r="S347" s="157"/>
      <c r="T347" s="157"/>
      <c r="U347" s="157"/>
      <c r="V347" s="157"/>
      <c r="W347" s="147"/>
      <c r="X347" s="147"/>
      <c r="Y347" s="147"/>
      <c r="Z347" s="147"/>
      <c r="AA347" s="147"/>
      <c r="AB347" s="147"/>
      <c r="AC347" s="147"/>
      <c r="AD347" s="147" t="s">
        <v>189</v>
      </c>
      <c r="AE347" s="147">
        <v>0</v>
      </c>
      <c r="AF347" s="147"/>
      <c r="AG347" s="147"/>
      <c r="AH347" s="147"/>
      <c r="AI347" s="147"/>
      <c r="AJ347" s="147"/>
      <c r="AK347" s="147"/>
      <c r="AL347" s="147"/>
      <c r="AM347" s="147"/>
      <c r="AN347" s="147"/>
      <c r="AO347" s="147"/>
      <c r="AP347" s="147"/>
      <c r="AQ347" s="147"/>
      <c r="AR347" s="147"/>
      <c r="AS347" s="147"/>
      <c r="AT347" s="147"/>
      <c r="AU347" s="147"/>
      <c r="AV347" s="147"/>
      <c r="AW347" s="147"/>
      <c r="AX347" s="147"/>
      <c r="AY347" s="147"/>
      <c r="AZ347" s="147"/>
      <c r="BA347" s="147"/>
      <c r="BB347" s="147"/>
      <c r="BC347" s="147"/>
      <c r="BD347" s="147"/>
      <c r="BE347" s="147"/>
    </row>
    <row r="348" spans="1:57" outlineLevel="2" x14ac:dyDescent="0.2">
      <c r="A348" s="154"/>
      <c r="B348" s="155"/>
      <c r="C348" s="730"/>
      <c r="D348" s="731"/>
      <c r="E348" s="731"/>
      <c r="F348" s="731"/>
      <c r="G348" s="731"/>
      <c r="H348" s="157"/>
      <c r="I348" s="157"/>
      <c r="J348" s="157"/>
      <c r="K348" s="157"/>
      <c r="L348" s="157"/>
      <c r="M348" s="157"/>
      <c r="N348" s="156"/>
      <c r="O348" s="156"/>
      <c r="P348" s="156"/>
      <c r="Q348" s="156"/>
      <c r="R348" s="157"/>
      <c r="S348" s="157"/>
      <c r="T348" s="157"/>
      <c r="U348" s="157"/>
      <c r="V348" s="157"/>
      <c r="W348" s="147"/>
      <c r="X348" s="147"/>
      <c r="Y348" s="147"/>
      <c r="Z348" s="147"/>
      <c r="AA348" s="147"/>
      <c r="AB348" s="147"/>
      <c r="AC348" s="147"/>
      <c r="AD348" s="147" t="s">
        <v>190</v>
      </c>
      <c r="AE348" s="147"/>
      <c r="AF348" s="147"/>
      <c r="AG348" s="147"/>
      <c r="AH348" s="147"/>
      <c r="AI348" s="147"/>
      <c r="AJ348" s="147"/>
      <c r="AK348" s="147"/>
      <c r="AL348" s="147"/>
      <c r="AM348" s="147"/>
      <c r="AN348" s="147"/>
      <c r="AO348" s="147"/>
      <c r="AP348" s="147"/>
      <c r="AQ348" s="147"/>
      <c r="AR348" s="147"/>
      <c r="AS348" s="147"/>
      <c r="AT348" s="147"/>
      <c r="AU348" s="147"/>
      <c r="AV348" s="147"/>
      <c r="AW348" s="147"/>
      <c r="AX348" s="147"/>
      <c r="AY348" s="147"/>
      <c r="AZ348" s="147"/>
      <c r="BA348" s="147"/>
      <c r="BB348" s="147"/>
      <c r="BC348" s="147"/>
      <c r="BD348" s="147"/>
      <c r="BE348" s="147"/>
    </row>
    <row r="349" spans="1:57" outlineLevel="1" x14ac:dyDescent="0.2">
      <c r="A349" s="177">
        <v>57</v>
      </c>
      <c r="B349" s="178" t="s">
        <v>989</v>
      </c>
      <c r="C349" s="185" t="s">
        <v>990</v>
      </c>
      <c r="D349" s="179" t="s">
        <v>182</v>
      </c>
      <c r="E349" s="180">
        <v>2.7</v>
      </c>
      <c r="F349" s="181"/>
      <c r="G349" s="182">
        <f>ROUND(E349*F349,2)</f>
        <v>0</v>
      </c>
      <c r="H349" s="181">
        <v>0</v>
      </c>
      <c r="I349" s="182">
        <f>ROUND(E349*H349,2)</f>
        <v>0</v>
      </c>
      <c r="J349" s="181">
        <v>111</v>
      </c>
      <c r="K349" s="182">
        <f>ROUND(E349*J349,2)</f>
        <v>299.7</v>
      </c>
      <c r="L349" s="182">
        <v>21</v>
      </c>
      <c r="M349" s="182">
        <f>G349*(1+L349/100)</f>
        <v>0</v>
      </c>
      <c r="N349" s="180">
        <v>0</v>
      </c>
      <c r="O349" s="180">
        <f>ROUND(E349*N349,2)</f>
        <v>0</v>
      </c>
      <c r="P349" s="180">
        <v>2.4E-2</v>
      </c>
      <c r="Q349" s="180">
        <f>ROUND(E349*P349,2)</f>
        <v>0.06</v>
      </c>
      <c r="R349" s="157">
        <v>0.18</v>
      </c>
      <c r="S349" s="157">
        <f>ROUND(E349*R349,2)</f>
        <v>0.49</v>
      </c>
      <c r="T349" s="157"/>
      <c r="U349" s="157" t="s">
        <v>183</v>
      </c>
      <c r="V349" s="157" t="s">
        <v>184</v>
      </c>
      <c r="W349" s="147"/>
      <c r="X349" s="147"/>
      <c r="Y349" s="147"/>
      <c r="Z349" s="147"/>
      <c r="AA349" s="147"/>
      <c r="AB349" s="147"/>
      <c r="AC349" s="147"/>
      <c r="AD349" s="147" t="s">
        <v>185</v>
      </c>
      <c r="AE349" s="147"/>
      <c r="AF349" s="147"/>
      <c r="AG349" s="147"/>
      <c r="AH349" s="147"/>
      <c r="AI349" s="147"/>
      <c r="AJ349" s="147"/>
      <c r="AK349" s="147"/>
      <c r="AL349" s="147"/>
      <c r="AM349" s="147"/>
      <c r="AN349" s="147"/>
      <c r="AO349" s="147"/>
      <c r="AP349" s="147"/>
      <c r="AQ349" s="147"/>
      <c r="AR349" s="147"/>
      <c r="AS349" s="147"/>
      <c r="AT349" s="147"/>
      <c r="AU349" s="147"/>
      <c r="AV349" s="147"/>
      <c r="AW349" s="147"/>
      <c r="AX349" s="147"/>
      <c r="AY349" s="147"/>
      <c r="AZ349" s="147"/>
      <c r="BA349" s="147"/>
      <c r="BB349" s="147"/>
      <c r="BC349" s="147"/>
      <c r="BD349" s="147"/>
      <c r="BE349" s="147"/>
    </row>
    <row r="350" spans="1:57" outlineLevel="2" x14ac:dyDescent="0.2">
      <c r="A350" s="154"/>
      <c r="B350" s="155"/>
      <c r="C350" s="186" t="s">
        <v>991</v>
      </c>
      <c r="D350" s="158"/>
      <c r="E350" s="159"/>
      <c r="F350" s="157"/>
      <c r="G350" s="157"/>
      <c r="H350" s="157"/>
      <c r="I350" s="157"/>
      <c r="J350" s="157"/>
      <c r="K350" s="157"/>
      <c r="L350" s="157"/>
      <c r="M350" s="157"/>
      <c r="N350" s="156"/>
      <c r="O350" s="156"/>
      <c r="P350" s="156"/>
      <c r="Q350" s="156"/>
      <c r="R350" s="157"/>
      <c r="S350" s="157"/>
      <c r="T350" s="157"/>
      <c r="U350" s="157"/>
      <c r="V350" s="157"/>
      <c r="W350" s="147"/>
      <c r="X350" s="147"/>
      <c r="Y350" s="147"/>
      <c r="Z350" s="147"/>
      <c r="AA350" s="147"/>
      <c r="AB350" s="147"/>
      <c r="AC350" s="147"/>
      <c r="AD350" s="147" t="s">
        <v>189</v>
      </c>
      <c r="AE350" s="147">
        <v>0</v>
      </c>
      <c r="AF350" s="147"/>
      <c r="AG350" s="147"/>
      <c r="AH350" s="147"/>
      <c r="AI350" s="147"/>
      <c r="AJ350" s="147"/>
      <c r="AK350" s="147"/>
      <c r="AL350" s="147"/>
      <c r="AM350" s="147"/>
      <c r="AN350" s="147"/>
      <c r="AO350" s="147"/>
      <c r="AP350" s="147"/>
      <c r="AQ350" s="147"/>
      <c r="AR350" s="147"/>
      <c r="AS350" s="147"/>
      <c r="AT350" s="147"/>
      <c r="AU350" s="147"/>
      <c r="AV350" s="147"/>
      <c r="AW350" s="147"/>
      <c r="AX350" s="147"/>
      <c r="AY350" s="147"/>
      <c r="AZ350" s="147"/>
      <c r="BA350" s="147"/>
      <c r="BB350" s="147"/>
      <c r="BC350" s="147"/>
      <c r="BD350" s="147"/>
      <c r="BE350" s="147"/>
    </row>
    <row r="351" spans="1:57" outlineLevel="3" x14ac:dyDescent="0.2">
      <c r="A351" s="154"/>
      <c r="B351" s="155"/>
      <c r="C351" s="186" t="s">
        <v>802</v>
      </c>
      <c r="D351" s="158"/>
      <c r="E351" s="159">
        <v>2.7</v>
      </c>
      <c r="F351" s="157"/>
      <c r="G351" s="157"/>
      <c r="H351" s="157"/>
      <c r="I351" s="157"/>
      <c r="J351" s="157"/>
      <c r="K351" s="157"/>
      <c r="L351" s="157"/>
      <c r="M351" s="157"/>
      <c r="N351" s="156"/>
      <c r="O351" s="156"/>
      <c r="P351" s="156"/>
      <c r="Q351" s="156"/>
      <c r="R351" s="157"/>
      <c r="S351" s="157"/>
      <c r="T351" s="157"/>
      <c r="U351" s="157"/>
      <c r="V351" s="157"/>
      <c r="W351" s="147"/>
      <c r="X351" s="147"/>
      <c r="Y351" s="147"/>
      <c r="Z351" s="147"/>
      <c r="AA351" s="147"/>
      <c r="AB351" s="147"/>
      <c r="AC351" s="147"/>
      <c r="AD351" s="147" t="s">
        <v>189</v>
      </c>
      <c r="AE351" s="147">
        <v>0</v>
      </c>
      <c r="AF351" s="147"/>
      <c r="AG351" s="147"/>
      <c r="AH351" s="147"/>
      <c r="AI351" s="147"/>
      <c r="AJ351" s="147"/>
      <c r="AK351" s="147"/>
      <c r="AL351" s="147"/>
      <c r="AM351" s="147"/>
      <c r="AN351" s="147"/>
      <c r="AO351" s="147"/>
      <c r="AP351" s="147"/>
      <c r="AQ351" s="147"/>
      <c r="AR351" s="147"/>
      <c r="AS351" s="147"/>
      <c r="AT351" s="147"/>
      <c r="AU351" s="147"/>
      <c r="AV351" s="147"/>
      <c r="AW351" s="147"/>
      <c r="AX351" s="147"/>
      <c r="AY351" s="147"/>
      <c r="AZ351" s="147"/>
      <c r="BA351" s="147"/>
      <c r="BB351" s="147"/>
      <c r="BC351" s="147"/>
      <c r="BD351" s="147"/>
      <c r="BE351" s="147"/>
    </row>
    <row r="352" spans="1:57" outlineLevel="2" x14ac:dyDescent="0.2">
      <c r="A352" s="154"/>
      <c r="B352" s="155"/>
      <c r="C352" s="730"/>
      <c r="D352" s="731"/>
      <c r="E352" s="731"/>
      <c r="F352" s="731"/>
      <c r="G352" s="731"/>
      <c r="H352" s="157"/>
      <c r="I352" s="157"/>
      <c r="J352" s="157"/>
      <c r="K352" s="157"/>
      <c r="L352" s="157"/>
      <c r="M352" s="157"/>
      <c r="N352" s="156"/>
      <c r="O352" s="156"/>
      <c r="P352" s="156"/>
      <c r="Q352" s="156"/>
      <c r="R352" s="157"/>
      <c r="S352" s="157"/>
      <c r="T352" s="157"/>
      <c r="U352" s="157"/>
      <c r="V352" s="157"/>
      <c r="W352" s="147"/>
      <c r="X352" s="147"/>
      <c r="Y352" s="147"/>
      <c r="Z352" s="147"/>
      <c r="AA352" s="147"/>
      <c r="AB352" s="147"/>
      <c r="AC352" s="147"/>
      <c r="AD352" s="147" t="s">
        <v>190</v>
      </c>
      <c r="AE352" s="147"/>
      <c r="AF352" s="147"/>
      <c r="AG352" s="147"/>
      <c r="AH352" s="147"/>
      <c r="AI352" s="147"/>
      <c r="AJ352" s="147"/>
      <c r="AK352" s="147"/>
      <c r="AL352" s="147"/>
      <c r="AM352" s="147"/>
      <c r="AN352" s="147"/>
      <c r="AO352" s="147"/>
      <c r="AP352" s="147"/>
      <c r="AQ352" s="147"/>
      <c r="AR352" s="147"/>
      <c r="AS352" s="147"/>
      <c r="AT352" s="147"/>
      <c r="AU352" s="147"/>
      <c r="AV352" s="147"/>
      <c r="AW352" s="147"/>
      <c r="AX352" s="147"/>
      <c r="AY352" s="147"/>
      <c r="AZ352" s="147"/>
      <c r="BA352" s="147"/>
      <c r="BB352" s="147"/>
      <c r="BC352" s="147"/>
      <c r="BD352" s="147"/>
      <c r="BE352" s="147"/>
    </row>
    <row r="353" spans="1:57" ht="22.5" outlineLevel="1" x14ac:dyDescent="0.2">
      <c r="A353" s="177">
        <v>58</v>
      </c>
      <c r="B353" s="178" t="s">
        <v>992</v>
      </c>
      <c r="C353" s="185" t="s">
        <v>993</v>
      </c>
      <c r="D353" s="179" t="s">
        <v>182</v>
      </c>
      <c r="E353" s="180">
        <v>81.016099999999994</v>
      </c>
      <c r="F353" s="181"/>
      <c r="G353" s="182">
        <f>ROUND(E353*F353,2)</f>
        <v>0</v>
      </c>
      <c r="H353" s="181">
        <v>552</v>
      </c>
      <c r="I353" s="182">
        <f>ROUND(E353*H353,2)</f>
        <v>44720.89</v>
      </c>
      <c r="J353" s="181">
        <v>0</v>
      </c>
      <c r="K353" s="182">
        <f>ROUND(E353*J353,2)</f>
        <v>0</v>
      </c>
      <c r="L353" s="182">
        <v>21</v>
      </c>
      <c r="M353" s="182">
        <f>G353*(1+L353/100)</f>
        <v>0</v>
      </c>
      <c r="N353" s="180">
        <v>1.2800000000000001E-2</v>
      </c>
      <c r="O353" s="180">
        <f>ROUND(E353*N353,2)</f>
        <v>1.04</v>
      </c>
      <c r="P353" s="180">
        <v>0</v>
      </c>
      <c r="Q353" s="180">
        <f>ROUND(E353*P353,2)</f>
        <v>0</v>
      </c>
      <c r="R353" s="157">
        <v>0</v>
      </c>
      <c r="S353" s="157">
        <f>ROUND(E353*R353,2)</f>
        <v>0</v>
      </c>
      <c r="T353" s="157"/>
      <c r="U353" s="157" t="s">
        <v>308</v>
      </c>
      <c r="V353" s="157" t="s">
        <v>184</v>
      </c>
      <c r="W353" s="147"/>
      <c r="X353" s="147"/>
      <c r="Y353" s="147"/>
      <c r="Z353" s="147"/>
      <c r="AA353" s="147"/>
      <c r="AB353" s="147"/>
      <c r="AC353" s="147"/>
      <c r="AD353" s="147" t="s">
        <v>309</v>
      </c>
      <c r="AE353" s="147"/>
      <c r="AF353" s="147"/>
      <c r="AG353" s="147"/>
      <c r="AH353" s="147"/>
      <c r="AI353" s="147"/>
      <c r="AJ353" s="147"/>
      <c r="AK353" s="147"/>
      <c r="AL353" s="147"/>
      <c r="AM353" s="147"/>
      <c r="AN353" s="147"/>
      <c r="AO353" s="147"/>
      <c r="AP353" s="147"/>
      <c r="AQ353" s="147"/>
      <c r="AR353" s="147"/>
      <c r="AS353" s="147"/>
      <c r="AT353" s="147"/>
      <c r="AU353" s="147"/>
      <c r="AV353" s="147"/>
      <c r="AW353" s="147"/>
      <c r="AX353" s="147"/>
      <c r="AY353" s="147"/>
      <c r="AZ353" s="147"/>
      <c r="BA353" s="147"/>
      <c r="BB353" s="147"/>
      <c r="BC353" s="147"/>
      <c r="BD353" s="147"/>
      <c r="BE353" s="147"/>
    </row>
    <row r="354" spans="1:57" ht="22.5" outlineLevel="2" x14ac:dyDescent="0.2">
      <c r="A354" s="154"/>
      <c r="B354" s="155"/>
      <c r="C354" s="728" t="s">
        <v>994</v>
      </c>
      <c r="D354" s="729"/>
      <c r="E354" s="729"/>
      <c r="F354" s="729"/>
      <c r="G354" s="729"/>
      <c r="H354" s="157"/>
      <c r="I354" s="157"/>
      <c r="J354" s="157"/>
      <c r="K354" s="157"/>
      <c r="L354" s="157"/>
      <c r="M354" s="157"/>
      <c r="N354" s="156"/>
      <c r="O354" s="156"/>
      <c r="P354" s="156"/>
      <c r="Q354" s="156"/>
      <c r="R354" s="157"/>
      <c r="S354" s="157"/>
      <c r="T354" s="157"/>
      <c r="U354" s="157"/>
      <c r="V354" s="157"/>
      <c r="W354" s="147"/>
      <c r="X354" s="147"/>
      <c r="Y354" s="147"/>
      <c r="Z354" s="147"/>
      <c r="AA354" s="147"/>
      <c r="AB354" s="147"/>
      <c r="AC354" s="147"/>
      <c r="AD354" s="147" t="s">
        <v>208</v>
      </c>
      <c r="AE354" s="147"/>
      <c r="AF354" s="147"/>
      <c r="AG354" s="147"/>
      <c r="AH354" s="147"/>
      <c r="AI354" s="147"/>
      <c r="AJ354" s="147"/>
      <c r="AK354" s="147"/>
      <c r="AL354" s="147"/>
      <c r="AM354" s="147"/>
      <c r="AN354" s="147"/>
      <c r="AO354" s="147"/>
      <c r="AP354" s="147"/>
      <c r="AQ354" s="147"/>
      <c r="AR354" s="147"/>
      <c r="AS354" s="147"/>
      <c r="AT354" s="147"/>
      <c r="AU354" s="147"/>
      <c r="AV354" s="147"/>
      <c r="AW354" s="147"/>
      <c r="AX354" s="183" t="str">
        <f>C354</f>
        <v>Sádrokartonová deska -  sádrové jádro obsahující skelná vlákna, která zlepšují soudržnost při působení ohně a je impregnováno proti vlhkosti. Zvýšená pevnost a tvrdost povrchu.</v>
      </c>
      <c r="AY354" s="147"/>
      <c r="AZ354" s="147"/>
      <c r="BA354" s="147"/>
      <c r="BB354" s="147"/>
      <c r="BC354" s="147"/>
      <c r="BD354" s="147"/>
      <c r="BE354" s="147"/>
    </row>
    <row r="355" spans="1:57" outlineLevel="3" x14ac:dyDescent="0.2">
      <c r="A355" s="154"/>
      <c r="B355" s="155"/>
      <c r="C355" s="734" t="s">
        <v>995</v>
      </c>
      <c r="D355" s="735"/>
      <c r="E355" s="735"/>
      <c r="F355" s="735"/>
      <c r="G355" s="735"/>
      <c r="H355" s="157"/>
      <c r="I355" s="157"/>
      <c r="J355" s="157"/>
      <c r="K355" s="157"/>
      <c r="L355" s="157"/>
      <c r="M355" s="157"/>
      <c r="N355" s="156"/>
      <c r="O355" s="156"/>
      <c r="P355" s="156"/>
      <c r="Q355" s="156"/>
      <c r="R355" s="157"/>
      <c r="S355" s="157"/>
      <c r="T355" s="157"/>
      <c r="U355" s="157"/>
      <c r="V355" s="157"/>
      <c r="W355" s="147"/>
      <c r="X355" s="147"/>
      <c r="Y355" s="147"/>
      <c r="Z355" s="147"/>
      <c r="AA355" s="147"/>
      <c r="AB355" s="147"/>
      <c r="AC355" s="147"/>
      <c r="AD355" s="147" t="s">
        <v>208</v>
      </c>
      <c r="AE355" s="147"/>
      <c r="AF355" s="147"/>
      <c r="AG355" s="147"/>
      <c r="AH355" s="147"/>
      <c r="AI355" s="147"/>
      <c r="AJ355" s="147"/>
      <c r="AK355" s="147"/>
      <c r="AL355" s="147"/>
      <c r="AM355" s="147"/>
      <c r="AN355" s="147"/>
      <c r="AO355" s="147"/>
      <c r="AP355" s="147"/>
      <c r="AQ355" s="147"/>
      <c r="AR355" s="147"/>
      <c r="AS355" s="147"/>
      <c r="AT355" s="147"/>
      <c r="AU355" s="147"/>
      <c r="AV355" s="147"/>
      <c r="AW355" s="147"/>
      <c r="AX355" s="147"/>
      <c r="AY355" s="147"/>
      <c r="AZ355" s="147"/>
      <c r="BA355" s="147"/>
      <c r="BB355" s="147"/>
      <c r="BC355" s="147"/>
      <c r="BD355" s="147"/>
      <c r="BE355" s="147"/>
    </row>
    <row r="356" spans="1:57" outlineLevel="2" x14ac:dyDescent="0.2">
      <c r="A356" s="154"/>
      <c r="B356" s="155"/>
      <c r="C356" s="186" t="s">
        <v>786</v>
      </c>
      <c r="D356" s="158"/>
      <c r="E356" s="159"/>
      <c r="F356" s="157"/>
      <c r="G356" s="157"/>
      <c r="H356" s="157"/>
      <c r="I356" s="157"/>
      <c r="J356" s="157"/>
      <c r="K356" s="157"/>
      <c r="L356" s="157"/>
      <c r="M356" s="157"/>
      <c r="N356" s="156"/>
      <c r="O356" s="156"/>
      <c r="P356" s="156"/>
      <c r="Q356" s="156"/>
      <c r="R356" s="157"/>
      <c r="S356" s="157"/>
      <c r="T356" s="157"/>
      <c r="U356" s="157"/>
      <c r="V356" s="157"/>
      <c r="W356" s="147"/>
      <c r="X356" s="147"/>
      <c r="Y356" s="147"/>
      <c r="Z356" s="147"/>
      <c r="AA356" s="147"/>
      <c r="AB356" s="147"/>
      <c r="AC356" s="147"/>
      <c r="AD356" s="147" t="s">
        <v>189</v>
      </c>
      <c r="AE356" s="147">
        <v>0</v>
      </c>
      <c r="AF356" s="147"/>
      <c r="AG356" s="147"/>
      <c r="AH356" s="147"/>
      <c r="AI356" s="147"/>
      <c r="AJ356" s="147"/>
      <c r="AK356" s="147"/>
      <c r="AL356" s="147"/>
      <c r="AM356" s="147"/>
      <c r="AN356" s="147"/>
      <c r="AO356" s="147"/>
      <c r="AP356" s="147"/>
      <c r="AQ356" s="147"/>
      <c r="AR356" s="147"/>
      <c r="AS356" s="147"/>
      <c r="AT356" s="147"/>
      <c r="AU356" s="147"/>
      <c r="AV356" s="147"/>
      <c r="AW356" s="147"/>
      <c r="AX356" s="147"/>
      <c r="AY356" s="147"/>
      <c r="AZ356" s="147"/>
      <c r="BA356" s="147"/>
      <c r="BB356" s="147"/>
      <c r="BC356" s="147"/>
      <c r="BD356" s="147"/>
      <c r="BE356" s="147"/>
    </row>
    <row r="357" spans="1:57" ht="22.5" outlineLevel="3" x14ac:dyDescent="0.2">
      <c r="A357" s="154"/>
      <c r="B357" s="155"/>
      <c r="C357" s="186" t="s">
        <v>975</v>
      </c>
      <c r="D357" s="158"/>
      <c r="E357" s="159">
        <v>23.031300000000002</v>
      </c>
      <c r="F357" s="157"/>
      <c r="G357" s="157"/>
      <c r="H357" s="157"/>
      <c r="I357" s="157"/>
      <c r="J357" s="157"/>
      <c r="K357" s="157"/>
      <c r="L357" s="157"/>
      <c r="M357" s="157"/>
      <c r="N357" s="156"/>
      <c r="O357" s="156"/>
      <c r="P357" s="156"/>
      <c r="Q357" s="156"/>
      <c r="R357" s="157"/>
      <c r="S357" s="157"/>
      <c r="T357" s="157"/>
      <c r="U357" s="157"/>
      <c r="V357" s="157"/>
      <c r="W357" s="147"/>
      <c r="X357" s="147"/>
      <c r="Y357" s="147"/>
      <c r="Z357" s="147"/>
      <c r="AA357" s="147"/>
      <c r="AB357" s="147"/>
      <c r="AC357" s="147"/>
      <c r="AD357" s="147" t="s">
        <v>189</v>
      </c>
      <c r="AE357" s="147">
        <v>0</v>
      </c>
      <c r="AF357" s="147"/>
      <c r="AG357" s="147"/>
      <c r="AH357" s="147"/>
      <c r="AI357" s="147"/>
      <c r="AJ357" s="147"/>
      <c r="AK357" s="147"/>
      <c r="AL357" s="147"/>
      <c r="AM357" s="147"/>
      <c r="AN357" s="147"/>
      <c r="AO357" s="147"/>
      <c r="AP357" s="147"/>
      <c r="AQ357" s="147"/>
      <c r="AR357" s="147"/>
      <c r="AS357" s="147"/>
      <c r="AT357" s="147"/>
      <c r="AU357" s="147"/>
      <c r="AV357" s="147"/>
      <c r="AW357" s="147"/>
      <c r="AX357" s="147"/>
      <c r="AY357" s="147"/>
      <c r="AZ357" s="147"/>
      <c r="BA357" s="147"/>
      <c r="BB357" s="147"/>
      <c r="BC357" s="147"/>
      <c r="BD357" s="147"/>
      <c r="BE357" s="147"/>
    </row>
    <row r="358" spans="1:57" outlineLevel="3" x14ac:dyDescent="0.2">
      <c r="A358" s="154"/>
      <c r="B358" s="155"/>
      <c r="C358" s="186" t="s">
        <v>788</v>
      </c>
      <c r="D358" s="158"/>
      <c r="E358" s="159">
        <v>9.8815500000000007</v>
      </c>
      <c r="F358" s="157"/>
      <c r="G358" s="157"/>
      <c r="H358" s="157"/>
      <c r="I358" s="157"/>
      <c r="J358" s="157"/>
      <c r="K358" s="157"/>
      <c r="L358" s="157"/>
      <c r="M358" s="157"/>
      <c r="N358" s="156"/>
      <c r="O358" s="156"/>
      <c r="P358" s="156"/>
      <c r="Q358" s="156"/>
      <c r="R358" s="157"/>
      <c r="S358" s="157"/>
      <c r="T358" s="157"/>
      <c r="U358" s="157"/>
      <c r="V358" s="157"/>
      <c r="W358" s="147"/>
      <c r="X358" s="147"/>
      <c r="Y358" s="147"/>
      <c r="Z358" s="147"/>
      <c r="AA358" s="147"/>
      <c r="AB358" s="147"/>
      <c r="AC358" s="147"/>
      <c r="AD358" s="147" t="s">
        <v>189</v>
      </c>
      <c r="AE358" s="147">
        <v>0</v>
      </c>
      <c r="AF358" s="147"/>
      <c r="AG358" s="147"/>
      <c r="AH358" s="147"/>
      <c r="AI358" s="147"/>
      <c r="AJ358" s="147"/>
      <c r="AK358" s="147"/>
      <c r="AL358" s="147"/>
      <c r="AM358" s="147"/>
      <c r="AN358" s="147"/>
      <c r="AO358" s="147"/>
      <c r="AP358" s="147"/>
      <c r="AQ358" s="147"/>
      <c r="AR358" s="147"/>
      <c r="AS358" s="147"/>
      <c r="AT358" s="147"/>
      <c r="AU358" s="147"/>
      <c r="AV358" s="147"/>
      <c r="AW358" s="147"/>
      <c r="AX358" s="147"/>
      <c r="AY358" s="147"/>
      <c r="AZ358" s="147"/>
      <c r="BA358" s="147"/>
      <c r="BB358" s="147"/>
      <c r="BC358" s="147"/>
      <c r="BD358" s="147"/>
      <c r="BE358" s="147"/>
    </row>
    <row r="359" spans="1:57" outlineLevel="3" x14ac:dyDescent="0.2">
      <c r="A359" s="154"/>
      <c r="B359" s="155"/>
      <c r="C359" s="186" t="s">
        <v>789</v>
      </c>
      <c r="D359" s="158"/>
      <c r="E359" s="159">
        <v>6.9992999999999999</v>
      </c>
      <c r="F359" s="157"/>
      <c r="G359" s="157"/>
      <c r="H359" s="157"/>
      <c r="I359" s="157"/>
      <c r="J359" s="157"/>
      <c r="K359" s="157"/>
      <c r="L359" s="157"/>
      <c r="M359" s="157"/>
      <c r="N359" s="156"/>
      <c r="O359" s="156"/>
      <c r="P359" s="156"/>
      <c r="Q359" s="156"/>
      <c r="R359" s="157"/>
      <c r="S359" s="157"/>
      <c r="T359" s="157"/>
      <c r="U359" s="157"/>
      <c r="V359" s="157"/>
      <c r="W359" s="147"/>
      <c r="X359" s="147"/>
      <c r="Y359" s="147"/>
      <c r="Z359" s="147"/>
      <c r="AA359" s="147"/>
      <c r="AB359" s="147"/>
      <c r="AC359" s="147"/>
      <c r="AD359" s="147" t="s">
        <v>189</v>
      </c>
      <c r="AE359" s="147">
        <v>0</v>
      </c>
      <c r="AF359" s="147"/>
      <c r="AG359" s="147"/>
      <c r="AH359" s="147"/>
      <c r="AI359" s="147"/>
      <c r="AJ359" s="147"/>
      <c r="AK359" s="147"/>
      <c r="AL359" s="147"/>
      <c r="AM359" s="147"/>
      <c r="AN359" s="147"/>
      <c r="AO359" s="147"/>
      <c r="AP359" s="147"/>
      <c r="AQ359" s="147"/>
      <c r="AR359" s="147"/>
      <c r="AS359" s="147"/>
      <c r="AT359" s="147"/>
      <c r="AU359" s="147"/>
      <c r="AV359" s="147"/>
      <c r="AW359" s="147"/>
      <c r="AX359" s="147"/>
      <c r="AY359" s="147"/>
      <c r="AZ359" s="147"/>
      <c r="BA359" s="147"/>
      <c r="BB359" s="147"/>
      <c r="BC359" s="147"/>
      <c r="BD359" s="147"/>
      <c r="BE359" s="147"/>
    </row>
    <row r="360" spans="1:57" outlineLevel="3" x14ac:dyDescent="0.2">
      <c r="A360" s="154"/>
      <c r="B360" s="155"/>
      <c r="C360" s="186" t="s">
        <v>790</v>
      </c>
      <c r="D360" s="158"/>
      <c r="E360" s="159">
        <v>6.1099500000000004</v>
      </c>
      <c r="F360" s="157"/>
      <c r="G360" s="157"/>
      <c r="H360" s="157"/>
      <c r="I360" s="157"/>
      <c r="J360" s="157"/>
      <c r="K360" s="157"/>
      <c r="L360" s="157"/>
      <c r="M360" s="157"/>
      <c r="N360" s="156"/>
      <c r="O360" s="156"/>
      <c r="P360" s="156"/>
      <c r="Q360" s="156"/>
      <c r="R360" s="157"/>
      <c r="S360" s="157"/>
      <c r="T360" s="157"/>
      <c r="U360" s="157"/>
      <c r="V360" s="157"/>
      <c r="W360" s="147"/>
      <c r="X360" s="147"/>
      <c r="Y360" s="147"/>
      <c r="Z360" s="147"/>
      <c r="AA360" s="147"/>
      <c r="AB360" s="147"/>
      <c r="AC360" s="147"/>
      <c r="AD360" s="147" t="s">
        <v>189</v>
      </c>
      <c r="AE360" s="147">
        <v>0</v>
      </c>
      <c r="AF360" s="147"/>
      <c r="AG360" s="147"/>
      <c r="AH360" s="147"/>
      <c r="AI360" s="147"/>
      <c r="AJ360" s="147"/>
      <c r="AK360" s="147"/>
      <c r="AL360" s="147"/>
      <c r="AM360" s="147"/>
      <c r="AN360" s="147"/>
      <c r="AO360" s="147"/>
      <c r="AP360" s="147"/>
      <c r="AQ360" s="147"/>
      <c r="AR360" s="147"/>
      <c r="AS360" s="147"/>
      <c r="AT360" s="147"/>
      <c r="AU360" s="147"/>
      <c r="AV360" s="147"/>
      <c r="AW360" s="147"/>
      <c r="AX360" s="147"/>
      <c r="AY360" s="147"/>
      <c r="AZ360" s="147"/>
      <c r="BA360" s="147"/>
      <c r="BB360" s="147"/>
      <c r="BC360" s="147"/>
      <c r="BD360" s="147"/>
      <c r="BE360" s="147"/>
    </row>
    <row r="361" spans="1:57" outlineLevel="3" x14ac:dyDescent="0.2">
      <c r="A361" s="154"/>
      <c r="B361" s="155"/>
      <c r="C361" s="186" t="s">
        <v>550</v>
      </c>
      <c r="D361" s="158"/>
      <c r="E361" s="159"/>
      <c r="F361" s="157"/>
      <c r="G361" s="157"/>
      <c r="H361" s="157"/>
      <c r="I361" s="157"/>
      <c r="J361" s="157"/>
      <c r="K361" s="157"/>
      <c r="L361" s="157"/>
      <c r="M361" s="157"/>
      <c r="N361" s="156"/>
      <c r="O361" s="156"/>
      <c r="P361" s="156"/>
      <c r="Q361" s="156"/>
      <c r="R361" s="157"/>
      <c r="S361" s="157"/>
      <c r="T361" s="157"/>
      <c r="U361" s="157"/>
      <c r="V361" s="157"/>
      <c r="W361" s="147"/>
      <c r="X361" s="147"/>
      <c r="Y361" s="147"/>
      <c r="Z361" s="147"/>
      <c r="AA361" s="147"/>
      <c r="AB361" s="147"/>
      <c r="AC361" s="147"/>
      <c r="AD361" s="147" t="s">
        <v>189</v>
      </c>
      <c r="AE361" s="147">
        <v>0</v>
      </c>
      <c r="AF361" s="147"/>
      <c r="AG361" s="147"/>
      <c r="AH361" s="147"/>
      <c r="AI361" s="147"/>
      <c r="AJ361" s="147"/>
      <c r="AK361" s="147"/>
      <c r="AL361" s="147"/>
      <c r="AM361" s="147"/>
      <c r="AN361" s="147"/>
      <c r="AO361" s="147"/>
      <c r="AP361" s="147"/>
      <c r="AQ361" s="147"/>
      <c r="AR361" s="147"/>
      <c r="AS361" s="147"/>
      <c r="AT361" s="147"/>
      <c r="AU361" s="147"/>
      <c r="AV361" s="147"/>
      <c r="AW361" s="147"/>
      <c r="AX361" s="147"/>
      <c r="AY361" s="147"/>
      <c r="AZ361" s="147"/>
      <c r="BA361" s="147"/>
      <c r="BB361" s="147"/>
      <c r="BC361" s="147"/>
      <c r="BD361" s="147"/>
      <c r="BE361" s="147"/>
    </row>
    <row r="362" spans="1:57" outlineLevel="3" x14ac:dyDescent="0.2">
      <c r="A362" s="154"/>
      <c r="B362" s="155"/>
      <c r="C362" s="186" t="s">
        <v>791</v>
      </c>
      <c r="D362" s="158"/>
      <c r="E362" s="159"/>
      <c r="F362" s="157"/>
      <c r="G362" s="157"/>
      <c r="H362" s="157"/>
      <c r="I362" s="157"/>
      <c r="J362" s="157"/>
      <c r="K362" s="157"/>
      <c r="L362" s="157"/>
      <c r="M362" s="157"/>
      <c r="N362" s="156"/>
      <c r="O362" s="156"/>
      <c r="P362" s="156"/>
      <c r="Q362" s="156"/>
      <c r="R362" s="157"/>
      <c r="S362" s="157"/>
      <c r="T362" s="157"/>
      <c r="U362" s="157"/>
      <c r="V362" s="157"/>
      <c r="W362" s="147"/>
      <c r="X362" s="147"/>
      <c r="Y362" s="147"/>
      <c r="Z362" s="147"/>
      <c r="AA362" s="147"/>
      <c r="AB362" s="147"/>
      <c r="AC362" s="147"/>
      <c r="AD362" s="147" t="s">
        <v>189</v>
      </c>
      <c r="AE362" s="147">
        <v>0</v>
      </c>
      <c r="AF362" s="147"/>
      <c r="AG362" s="147"/>
      <c r="AH362" s="147"/>
      <c r="AI362" s="147"/>
      <c r="AJ362" s="147"/>
      <c r="AK362" s="147"/>
      <c r="AL362" s="147"/>
      <c r="AM362" s="147"/>
      <c r="AN362" s="147"/>
      <c r="AO362" s="147"/>
      <c r="AP362" s="147"/>
      <c r="AQ362" s="147"/>
      <c r="AR362" s="147"/>
      <c r="AS362" s="147"/>
      <c r="AT362" s="147"/>
      <c r="AU362" s="147"/>
      <c r="AV362" s="147"/>
      <c r="AW362" s="147"/>
      <c r="AX362" s="147"/>
      <c r="AY362" s="147"/>
      <c r="AZ362" s="147"/>
      <c r="BA362" s="147"/>
      <c r="BB362" s="147"/>
      <c r="BC362" s="147"/>
      <c r="BD362" s="147"/>
      <c r="BE362" s="147"/>
    </row>
    <row r="363" spans="1:57" outlineLevel="3" x14ac:dyDescent="0.2">
      <c r="A363" s="154"/>
      <c r="B363" s="155"/>
      <c r="C363" s="186" t="s">
        <v>976</v>
      </c>
      <c r="D363" s="158"/>
      <c r="E363" s="159">
        <v>3.3071999999999999</v>
      </c>
      <c r="F363" s="157"/>
      <c r="G363" s="157"/>
      <c r="H363" s="157"/>
      <c r="I363" s="157"/>
      <c r="J363" s="157"/>
      <c r="K363" s="157"/>
      <c r="L363" s="157"/>
      <c r="M363" s="157"/>
      <c r="N363" s="156"/>
      <c r="O363" s="156"/>
      <c r="P363" s="156"/>
      <c r="Q363" s="156"/>
      <c r="R363" s="157"/>
      <c r="S363" s="157"/>
      <c r="T363" s="157"/>
      <c r="U363" s="157"/>
      <c r="V363" s="157"/>
      <c r="W363" s="147"/>
      <c r="X363" s="147"/>
      <c r="Y363" s="147"/>
      <c r="Z363" s="147"/>
      <c r="AA363" s="147"/>
      <c r="AB363" s="147"/>
      <c r="AC363" s="147"/>
      <c r="AD363" s="147" t="s">
        <v>189</v>
      </c>
      <c r="AE363" s="147">
        <v>0</v>
      </c>
      <c r="AF363" s="147"/>
      <c r="AG363" s="147"/>
      <c r="AH363" s="147"/>
      <c r="AI363" s="147"/>
      <c r="AJ363" s="147"/>
      <c r="AK363" s="147"/>
      <c r="AL363" s="147"/>
      <c r="AM363" s="147"/>
      <c r="AN363" s="147"/>
      <c r="AO363" s="147"/>
      <c r="AP363" s="147"/>
      <c r="AQ363" s="147"/>
      <c r="AR363" s="147"/>
      <c r="AS363" s="147"/>
      <c r="AT363" s="147"/>
      <c r="AU363" s="147"/>
      <c r="AV363" s="147"/>
      <c r="AW363" s="147"/>
      <c r="AX363" s="147"/>
      <c r="AY363" s="147"/>
      <c r="AZ363" s="147"/>
      <c r="BA363" s="147"/>
      <c r="BB363" s="147"/>
      <c r="BC363" s="147"/>
      <c r="BD363" s="147"/>
      <c r="BE363" s="147"/>
    </row>
    <row r="364" spans="1:57" outlineLevel="3" x14ac:dyDescent="0.2">
      <c r="A364" s="154"/>
      <c r="B364" s="155"/>
      <c r="C364" s="186" t="s">
        <v>550</v>
      </c>
      <c r="D364" s="158"/>
      <c r="E364" s="159"/>
      <c r="F364" s="157"/>
      <c r="G364" s="157"/>
      <c r="H364" s="157"/>
      <c r="I364" s="157"/>
      <c r="J364" s="157"/>
      <c r="K364" s="157"/>
      <c r="L364" s="157"/>
      <c r="M364" s="157"/>
      <c r="N364" s="156"/>
      <c r="O364" s="156"/>
      <c r="P364" s="156"/>
      <c r="Q364" s="156"/>
      <c r="R364" s="157"/>
      <c r="S364" s="157"/>
      <c r="T364" s="157"/>
      <c r="U364" s="157"/>
      <c r="V364" s="157"/>
      <c r="W364" s="147"/>
      <c r="X364" s="147"/>
      <c r="Y364" s="147"/>
      <c r="Z364" s="147"/>
      <c r="AA364" s="147"/>
      <c r="AB364" s="147"/>
      <c r="AC364" s="147"/>
      <c r="AD364" s="147" t="s">
        <v>189</v>
      </c>
      <c r="AE364" s="147">
        <v>0</v>
      </c>
      <c r="AF364" s="147"/>
      <c r="AG364" s="147"/>
      <c r="AH364" s="147"/>
      <c r="AI364" s="147"/>
      <c r="AJ364" s="147"/>
      <c r="AK364" s="147"/>
      <c r="AL364" s="147"/>
      <c r="AM364" s="147"/>
      <c r="AN364" s="147"/>
      <c r="AO364" s="147"/>
      <c r="AP364" s="147"/>
      <c r="AQ364" s="147"/>
      <c r="AR364" s="147"/>
      <c r="AS364" s="147"/>
      <c r="AT364" s="147"/>
      <c r="AU364" s="147"/>
      <c r="AV364" s="147"/>
      <c r="AW364" s="147"/>
      <c r="AX364" s="147"/>
      <c r="AY364" s="147"/>
      <c r="AZ364" s="147"/>
      <c r="BA364" s="147"/>
      <c r="BB364" s="147"/>
      <c r="BC364" s="147"/>
      <c r="BD364" s="147"/>
      <c r="BE364" s="147"/>
    </row>
    <row r="365" spans="1:57" outlineLevel="3" x14ac:dyDescent="0.2">
      <c r="A365" s="154"/>
      <c r="B365" s="155"/>
      <c r="C365" s="186" t="s">
        <v>793</v>
      </c>
      <c r="D365" s="158"/>
      <c r="E365" s="159"/>
      <c r="F365" s="157"/>
      <c r="G365" s="157"/>
      <c r="H365" s="157"/>
      <c r="I365" s="157"/>
      <c r="J365" s="157"/>
      <c r="K365" s="157"/>
      <c r="L365" s="157"/>
      <c r="M365" s="157"/>
      <c r="N365" s="156"/>
      <c r="O365" s="156"/>
      <c r="P365" s="156"/>
      <c r="Q365" s="156"/>
      <c r="R365" s="157"/>
      <c r="S365" s="157"/>
      <c r="T365" s="157"/>
      <c r="U365" s="157"/>
      <c r="V365" s="157"/>
      <c r="W365" s="147"/>
      <c r="X365" s="147"/>
      <c r="Y365" s="147"/>
      <c r="Z365" s="147"/>
      <c r="AA365" s="147"/>
      <c r="AB365" s="147"/>
      <c r="AC365" s="147"/>
      <c r="AD365" s="147" t="s">
        <v>189</v>
      </c>
      <c r="AE365" s="147">
        <v>0</v>
      </c>
      <c r="AF365" s="147"/>
      <c r="AG365" s="147"/>
      <c r="AH365" s="147"/>
      <c r="AI365" s="147"/>
      <c r="AJ365" s="147"/>
      <c r="AK365" s="147"/>
      <c r="AL365" s="147"/>
      <c r="AM365" s="147"/>
      <c r="AN365" s="147"/>
      <c r="AO365" s="147"/>
      <c r="AP365" s="147"/>
      <c r="AQ365" s="147"/>
      <c r="AR365" s="147"/>
      <c r="AS365" s="147"/>
      <c r="AT365" s="147"/>
      <c r="AU365" s="147"/>
      <c r="AV365" s="147"/>
      <c r="AW365" s="147"/>
      <c r="AX365" s="147"/>
      <c r="AY365" s="147"/>
      <c r="AZ365" s="147"/>
      <c r="BA365" s="147"/>
      <c r="BB365" s="147"/>
      <c r="BC365" s="147"/>
      <c r="BD365" s="147"/>
      <c r="BE365" s="147"/>
    </row>
    <row r="366" spans="1:57" outlineLevel="3" x14ac:dyDescent="0.2">
      <c r="A366" s="154"/>
      <c r="B366" s="155"/>
      <c r="C366" s="186" t="s">
        <v>977</v>
      </c>
      <c r="D366" s="158"/>
      <c r="E366" s="159">
        <v>12.2417</v>
      </c>
      <c r="F366" s="157"/>
      <c r="G366" s="157"/>
      <c r="H366" s="157"/>
      <c r="I366" s="157"/>
      <c r="J366" s="157"/>
      <c r="K366" s="157"/>
      <c r="L366" s="157"/>
      <c r="M366" s="157"/>
      <c r="N366" s="156"/>
      <c r="O366" s="156"/>
      <c r="P366" s="156"/>
      <c r="Q366" s="156"/>
      <c r="R366" s="157"/>
      <c r="S366" s="157"/>
      <c r="T366" s="157"/>
      <c r="U366" s="157"/>
      <c r="V366" s="157"/>
      <c r="W366" s="147"/>
      <c r="X366" s="147"/>
      <c r="Y366" s="147"/>
      <c r="Z366" s="147"/>
      <c r="AA366" s="147"/>
      <c r="AB366" s="147"/>
      <c r="AC366" s="147"/>
      <c r="AD366" s="147" t="s">
        <v>189</v>
      </c>
      <c r="AE366" s="147">
        <v>0</v>
      </c>
      <c r="AF366" s="147"/>
      <c r="AG366" s="147"/>
      <c r="AH366" s="147"/>
      <c r="AI366" s="147"/>
      <c r="AJ366" s="147"/>
      <c r="AK366" s="147"/>
      <c r="AL366" s="147"/>
      <c r="AM366" s="147"/>
      <c r="AN366" s="147"/>
      <c r="AO366" s="147"/>
      <c r="AP366" s="147"/>
      <c r="AQ366" s="147"/>
      <c r="AR366" s="147"/>
      <c r="AS366" s="147"/>
      <c r="AT366" s="147"/>
      <c r="AU366" s="147"/>
      <c r="AV366" s="147"/>
      <c r="AW366" s="147"/>
      <c r="AX366" s="147"/>
      <c r="AY366" s="147"/>
      <c r="AZ366" s="147"/>
      <c r="BA366" s="147"/>
      <c r="BB366" s="147"/>
      <c r="BC366" s="147"/>
      <c r="BD366" s="147"/>
      <c r="BE366" s="147"/>
    </row>
    <row r="367" spans="1:57" outlineLevel="3" x14ac:dyDescent="0.2">
      <c r="A367" s="154"/>
      <c r="B367" s="155"/>
      <c r="C367" s="186" t="s">
        <v>795</v>
      </c>
      <c r="D367" s="158"/>
      <c r="E367" s="159">
        <v>2.4826000000000001</v>
      </c>
      <c r="F367" s="157"/>
      <c r="G367" s="157"/>
      <c r="H367" s="157"/>
      <c r="I367" s="157"/>
      <c r="J367" s="157"/>
      <c r="K367" s="157"/>
      <c r="L367" s="157"/>
      <c r="M367" s="157"/>
      <c r="N367" s="156"/>
      <c r="O367" s="156"/>
      <c r="P367" s="156"/>
      <c r="Q367" s="156"/>
      <c r="R367" s="157"/>
      <c r="S367" s="157"/>
      <c r="T367" s="157"/>
      <c r="U367" s="157"/>
      <c r="V367" s="157"/>
      <c r="W367" s="147"/>
      <c r="X367" s="147"/>
      <c r="Y367" s="147"/>
      <c r="Z367" s="147"/>
      <c r="AA367" s="147"/>
      <c r="AB367" s="147"/>
      <c r="AC367" s="147"/>
      <c r="AD367" s="147" t="s">
        <v>189</v>
      </c>
      <c r="AE367" s="147">
        <v>0</v>
      </c>
      <c r="AF367" s="147"/>
      <c r="AG367" s="147"/>
      <c r="AH367" s="147"/>
      <c r="AI367" s="147"/>
      <c r="AJ367" s="147"/>
      <c r="AK367" s="147"/>
      <c r="AL367" s="147"/>
      <c r="AM367" s="147"/>
      <c r="AN367" s="147"/>
      <c r="AO367" s="147"/>
      <c r="AP367" s="147"/>
      <c r="AQ367" s="147"/>
      <c r="AR367" s="147"/>
      <c r="AS367" s="147"/>
      <c r="AT367" s="147"/>
      <c r="AU367" s="147"/>
      <c r="AV367" s="147"/>
      <c r="AW367" s="147"/>
      <c r="AX367" s="147"/>
      <c r="AY367" s="147"/>
      <c r="AZ367" s="147"/>
      <c r="BA367" s="147"/>
      <c r="BB367" s="147"/>
      <c r="BC367" s="147"/>
      <c r="BD367" s="147"/>
      <c r="BE367" s="147"/>
    </row>
    <row r="368" spans="1:57" outlineLevel="3" x14ac:dyDescent="0.2">
      <c r="A368" s="154"/>
      <c r="B368" s="155"/>
      <c r="C368" s="186" t="s">
        <v>978</v>
      </c>
      <c r="D368" s="158"/>
      <c r="E368" s="159">
        <v>5.0990000000000002</v>
      </c>
      <c r="F368" s="157"/>
      <c r="G368" s="157"/>
      <c r="H368" s="157"/>
      <c r="I368" s="157"/>
      <c r="J368" s="157"/>
      <c r="K368" s="157"/>
      <c r="L368" s="157"/>
      <c r="M368" s="157"/>
      <c r="N368" s="156"/>
      <c r="O368" s="156"/>
      <c r="P368" s="156"/>
      <c r="Q368" s="156"/>
      <c r="R368" s="157"/>
      <c r="S368" s="157"/>
      <c r="T368" s="157"/>
      <c r="U368" s="157"/>
      <c r="V368" s="157"/>
      <c r="W368" s="147"/>
      <c r="X368" s="147"/>
      <c r="Y368" s="147"/>
      <c r="Z368" s="147"/>
      <c r="AA368" s="147"/>
      <c r="AB368" s="147"/>
      <c r="AC368" s="147"/>
      <c r="AD368" s="147" t="s">
        <v>189</v>
      </c>
      <c r="AE368" s="147">
        <v>0</v>
      </c>
      <c r="AF368" s="147"/>
      <c r="AG368" s="147"/>
      <c r="AH368" s="147"/>
      <c r="AI368" s="147"/>
      <c r="AJ368" s="147"/>
      <c r="AK368" s="147"/>
      <c r="AL368" s="147"/>
      <c r="AM368" s="147"/>
      <c r="AN368" s="147"/>
      <c r="AO368" s="147"/>
      <c r="AP368" s="147"/>
      <c r="AQ368" s="147"/>
      <c r="AR368" s="147"/>
      <c r="AS368" s="147"/>
      <c r="AT368" s="147"/>
      <c r="AU368" s="147"/>
      <c r="AV368" s="147"/>
      <c r="AW368" s="147"/>
      <c r="AX368" s="147"/>
      <c r="AY368" s="147"/>
      <c r="AZ368" s="147"/>
      <c r="BA368" s="147"/>
      <c r="BB368" s="147"/>
      <c r="BC368" s="147"/>
      <c r="BD368" s="147"/>
      <c r="BE368" s="147"/>
    </row>
    <row r="369" spans="1:57" outlineLevel="3" x14ac:dyDescent="0.2">
      <c r="A369" s="154"/>
      <c r="B369" s="155"/>
      <c r="C369" s="186" t="s">
        <v>979</v>
      </c>
      <c r="D369" s="158"/>
      <c r="E369" s="159">
        <v>4.4984000000000002</v>
      </c>
      <c r="F369" s="157"/>
      <c r="G369" s="157"/>
      <c r="H369" s="157"/>
      <c r="I369" s="157"/>
      <c r="J369" s="157"/>
      <c r="K369" s="157"/>
      <c r="L369" s="157"/>
      <c r="M369" s="157"/>
      <c r="N369" s="156"/>
      <c r="O369" s="156"/>
      <c r="P369" s="156"/>
      <c r="Q369" s="156"/>
      <c r="R369" s="157"/>
      <c r="S369" s="157"/>
      <c r="T369" s="157"/>
      <c r="U369" s="157"/>
      <c r="V369" s="157"/>
      <c r="W369" s="147"/>
      <c r="X369" s="147"/>
      <c r="Y369" s="147"/>
      <c r="Z369" s="147"/>
      <c r="AA369" s="147"/>
      <c r="AB369" s="147"/>
      <c r="AC369" s="147"/>
      <c r="AD369" s="147" t="s">
        <v>189</v>
      </c>
      <c r="AE369" s="147">
        <v>0</v>
      </c>
      <c r="AF369" s="147"/>
      <c r="AG369" s="147"/>
      <c r="AH369" s="147"/>
      <c r="AI369" s="147"/>
      <c r="AJ369" s="147"/>
      <c r="AK369" s="147"/>
      <c r="AL369" s="147"/>
      <c r="AM369" s="147"/>
      <c r="AN369" s="147"/>
      <c r="AO369" s="147"/>
      <c r="AP369" s="147"/>
      <c r="AQ369" s="147"/>
      <c r="AR369" s="147"/>
      <c r="AS369" s="147"/>
      <c r="AT369" s="147"/>
      <c r="AU369" s="147"/>
      <c r="AV369" s="147"/>
      <c r="AW369" s="147"/>
      <c r="AX369" s="147"/>
      <c r="AY369" s="147"/>
      <c r="AZ369" s="147"/>
      <c r="BA369" s="147"/>
      <c r="BB369" s="147"/>
      <c r="BC369" s="147"/>
      <c r="BD369" s="147"/>
      <c r="BE369" s="147"/>
    </row>
    <row r="370" spans="1:57" outlineLevel="3" x14ac:dyDescent="0.2">
      <c r="A370" s="154"/>
      <c r="B370" s="155"/>
      <c r="C370" s="187" t="s">
        <v>232</v>
      </c>
      <c r="D370" s="163"/>
      <c r="E370" s="164">
        <v>73.650999999999996</v>
      </c>
      <c r="F370" s="157"/>
      <c r="G370" s="157"/>
      <c r="H370" s="157"/>
      <c r="I370" s="157"/>
      <c r="J370" s="157"/>
      <c r="K370" s="157"/>
      <c r="L370" s="157"/>
      <c r="M370" s="157"/>
      <c r="N370" s="156"/>
      <c r="O370" s="156"/>
      <c r="P370" s="156"/>
      <c r="Q370" s="156"/>
      <c r="R370" s="157"/>
      <c r="S370" s="157"/>
      <c r="T370" s="157"/>
      <c r="U370" s="157"/>
      <c r="V370" s="157"/>
      <c r="W370" s="147"/>
      <c r="X370" s="147"/>
      <c r="Y370" s="147"/>
      <c r="Z370" s="147"/>
      <c r="AA370" s="147"/>
      <c r="AB370" s="147"/>
      <c r="AC370" s="147"/>
      <c r="AD370" s="147" t="s">
        <v>189</v>
      </c>
      <c r="AE370" s="147">
        <v>1</v>
      </c>
      <c r="AF370" s="147"/>
      <c r="AG370" s="147"/>
      <c r="AH370" s="147"/>
      <c r="AI370" s="147"/>
      <c r="AJ370" s="147"/>
      <c r="AK370" s="147"/>
      <c r="AL370" s="147"/>
      <c r="AM370" s="147"/>
      <c r="AN370" s="147"/>
      <c r="AO370" s="147"/>
      <c r="AP370" s="147"/>
      <c r="AQ370" s="147"/>
      <c r="AR370" s="147"/>
      <c r="AS370" s="147"/>
      <c r="AT370" s="147"/>
      <c r="AU370" s="147"/>
      <c r="AV370" s="147"/>
      <c r="AW370" s="147"/>
      <c r="AX370" s="147"/>
      <c r="AY370" s="147"/>
      <c r="AZ370" s="147"/>
      <c r="BA370" s="147"/>
      <c r="BB370" s="147"/>
      <c r="BC370" s="147"/>
      <c r="BD370" s="147"/>
      <c r="BE370" s="147"/>
    </row>
    <row r="371" spans="1:57" outlineLevel="3" x14ac:dyDescent="0.2">
      <c r="A371" s="154"/>
      <c r="B371" s="155"/>
      <c r="C371" s="186" t="s">
        <v>996</v>
      </c>
      <c r="D371" s="158"/>
      <c r="E371" s="159">
        <v>7.3651</v>
      </c>
      <c r="F371" s="157"/>
      <c r="G371" s="157"/>
      <c r="H371" s="157"/>
      <c r="I371" s="157"/>
      <c r="J371" s="157"/>
      <c r="K371" s="157"/>
      <c r="L371" s="157"/>
      <c r="M371" s="157"/>
      <c r="N371" s="156"/>
      <c r="O371" s="156"/>
      <c r="P371" s="156"/>
      <c r="Q371" s="156"/>
      <c r="R371" s="157"/>
      <c r="S371" s="157"/>
      <c r="T371" s="157"/>
      <c r="U371" s="157"/>
      <c r="V371" s="157"/>
      <c r="W371" s="147"/>
      <c r="X371" s="147"/>
      <c r="Y371" s="147"/>
      <c r="Z371" s="147"/>
      <c r="AA371" s="147"/>
      <c r="AB371" s="147"/>
      <c r="AC371" s="147"/>
      <c r="AD371" s="147" t="s">
        <v>189</v>
      </c>
      <c r="AE371" s="147">
        <v>0</v>
      </c>
      <c r="AF371" s="147"/>
      <c r="AG371" s="147"/>
      <c r="AH371" s="147"/>
      <c r="AI371" s="147"/>
      <c r="AJ371" s="147"/>
      <c r="AK371" s="147"/>
      <c r="AL371" s="147"/>
      <c r="AM371" s="147"/>
      <c r="AN371" s="147"/>
      <c r="AO371" s="147"/>
      <c r="AP371" s="147"/>
      <c r="AQ371" s="147"/>
      <c r="AR371" s="147"/>
      <c r="AS371" s="147"/>
      <c r="AT371" s="147"/>
      <c r="AU371" s="147"/>
      <c r="AV371" s="147"/>
      <c r="AW371" s="147"/>
      <c r="AX371" s="147"/>
      <c r="AY371" s="147"/>
      <c r="AZ371" s="147"/>
      <c r="BA371" s="147"/>
      <c r="BB371" s="147"/>
      <c r="BC371" s="147"/>
      <c r="BD371" s="147"/>
      <c r="BE371" s="147"/>
    </row>
    <row r="372" spans="1:57" outlineLevel="2" x14ac:dyDescent="0.2">
      <c r="A372" s="154"/>
      <c r="B372" s="155"/>
      <c r="C372" s="730"/>
      <c r="D372" s="731"/>
      <c r="E372" s="731"/>
      <c r="F372" s="731"/>
      <c r="G372" s="731"/>
      <c r="H372" s="157"/>
      <c r="I372" s="157"/>
      <c r="J372" s="157"/>
      <c r="K372" s="157"/>
      <c r="L372" s="157"/>
      <c r="M372" s="157"/>
      <c r="N372" s="156"/>
      <c r="O372" s="156"/>
      <c r="P372" s="156"/>
      <c r="Q372" s="156"/>
      <c r="R372" s="157"/>
      <c r="S372" s="157"/>
      <c r="T372" s="157"/>
      <c r="U372" s="157"/>
      <c r="V372" s="157"/>
      <c r="W372" s="147"/>
      <c r="X372" s="147"/>
      <c r="Y372" s="147"/>
      <c r="Z372" s="147"/>
      <c r="AA372" s="147"/>
      <c r="AB372" s="147"/>
      <c r="AC372" s="147"/>
      <c r="AD372" s="147" t="s">
        <v>190</v>
      </c>
      <c r="AE372" s="147"/>
      <c r="AF372" s="147"/>
      <c r="AG372" s="147"/>
      <c r="AH372" s="147"/>
      <c r="AI372" s="147"/>
      <c r="AJ372" s="147"/>
      <c r="AK372" s="147"/>
      <c r="AL372" s="147"/>
      <c r="AM372" s="147"/>
      <c r="AN372" s="147"/>
      <c r="AO372" s="147"/>
      <c r="AP372" s="147"/>
      <c r="AQ372" s="147"/>
      <c r="AR372" s="147"/>
      <c r="AS372" s="147"/>
      <c r="AT372" s="147"/>
      <c r="AU372" s="147"/>
      <c r="AV372" s="147"/>
      <c r="AW372" s="147"/>
      <c r="AX372" s="147"/>
      <c r="AY372" s="147"/>
      <c r="AZ372" s="147"/>
      <c r="BA372" s="147"/>
      <c r="BB372" s="147"/>
      <c r="BC372" s="147"/>
      <c r="BD372" s="147"/>
      <c r="BE372" s="147"/>
    </row>
    <row r="373" spans="1:57" outlineLevel="1" x14ac:dyDescent="0.2">
      <c r="A373" s="177">
        <v>59</v>
      </c>
      <c r="B373" s="178" t="s">
        <v>997</v>
      </c>
      <c r="C373" s="185" t="s">
        <v>998</v>
      </c>
      <c r="D373" s="179" t="s">
        <v>182</v>
      </c>
      <c r="E373" s="180">
        <v>52.682519999999997</v>
      </c>
      <c r="F373" s="181"/>
      <c r="G373" s="182">
        <f>ROUND(E373*F373,2)</f>
        <v>0</v>
      </c>
      <c r="H373" s="181">
        <v>202.5</v>
      </c>
      <c r="I373" s="182">
        <f>ROUND(E373*H373,2)</f>
        <v>10668.21</v>
      </c>
      <c r="J373" s="181">
        <v>0</v>
      </c>
      <c r="K373" s="182">
        <f>ROUND(E373*J373,2)</f>
        <v>0</v>
      </c>
      <c r="L373" s="182">
        <v>21</v>
      </c>
      <c r="M373" s="182">
        <f>G373*(1+L373/100)</f>
        <v>0</v>
      </c>
      <c r="N373" s="180">
        <v>7.9000000000000008E-3</v>
      </c>
      <c r="O373" s="180">
        <f>ROUND(E373*N373,2)</f>
        <v>0.42</v>
      </c>
      <c r="P373" s="180">
        <v>0</v>
      </c>
      <c r="Q373" s="180">
        <f>ROUND(E373*P373,2)</f>
        <v>0</v>
      </c>
      <c r="R373" s="157">
        <v>0</v>
      </c>
      <c r="S373" s="157">
        <f>ROUND(E373*R373,2)</f>
        <v>0</v>
      </c>
      <c r="T373" s="157"/>
      <c r="U373" s="157" t="s">
        <v>308</v>
      </c>
      <c r="V373" s="157" t="s">
        <v>184</v>
      </c>
      <c r="W373" s="147"/>
      <c r="X373" s="147"/>
      <c r="Y373" s="147"/>
      <c r="Z373" s="147"/>
      <c r="AA373" s="147"/>
      <c r="AB373" s="147"/>
      <c r="AC373" s="147"/>
      <c r="AD373" s="147" t="s">
        <v>309</v>
      </c>
      <c r="AE373" s="147"/>
      <c r="AF373" s="147"/>
      <c r="AG373" s="147"/>
      <c r="AH373" s="147"/>
      <c r="AI373" s="147"/>
      <c r="AJ373" s="147"/>
      <c r="AK373" s="147"/>
      <c r="AL373" s="147"/>
      <c r="AM373" s="147"/>
      <c r="AN373" s="147"/>
      <c r="AO373" s="147"/>
      <c r="AP373" s="147"/>
      <c r="AQ373" s="147"/>
      <c r="AR373" s="147"/>
      <c r="AS373" s="147"/>
      <c r="AT373" s="147"/>
      <c r="AU373" s="147"/>
      <c r="AV373" s="147"/>
      <c r="AW373" s="147"/>
      <c r="AX373" s="147"/>
      <c r="AY373" s="147"/>
      <c r="AZ373" s="147"/>
      <c r="BA373" s="147"/>
      <c r="BB373" s="147"/>
      <c r="BC373" s="147"/>
      <c r="BD373" s="147"/>
      <c r="BE373" s="147"/>
    </row>
    <row r="374" spans="1:57" outlineLevel="2" x14ac:dyDescent="0.2">
      <c r="A374" s="154"/>
      <c r="B374" s="155"/>
      <c r="C374" s="186" t="s">
        <v>786</v>
      </c>
      <c r="D374" s="158"/>
      <c r="E374" s="159"/>
      <c r="F374" s="157"/>
      <c r="G374" s="157"/>
      <c r="H374" s="157"/>
      <c r="I374" s="157"/>
      <c r="J374" s="157"/>
      <c r="K374" s="157"/>
      <c r="L374" s="157"/>
      <c r="M374" s="157"/>
      <c r="N374" s="156"/>
      <c r="O374" s="156"/>
      <c r="P374" s="156"/>
      <c r="Q374" s="156"/>
      <c r="R374" s="157"/>
      <c r="S374" s="157"/>
      <c r="T374" s="157"/>
      <c r="U374" s="157"/>
      <c r="V374" s="157"/>
      <c r="W374" s="147"/>
      <c r="X374" s="147"/>
      <c r="Y374" s="147"/>
      <c r="Z374" s="147"/>
      <c r="AA374" s="147"/>
      <c r="AB374" s="147"/>
      <c r="AC374" s="147"/>
      <c r="AD374" s="147" t="s">
        <v>189</v>
      </c>
      <c r="AE374" s="147">
        <v>0</v>
      </c>
      <c r="AF374" s="147"/>
      <c r="AG374" s="147"/>
      <c r="AH374" s="147"/>
      <c r="AI374" s="147"/>
      <c r="AJ374" s="147"/>
      <c r="AK374" s="147"/>
      <c r="AL374" s="147"/>
      <c r="AM374" s="147"/>
      <c r="AN374" s="147"/>
      <c r="AO374" s="147"/>
      <c r="AP374" s="147"/>
      <c r="AQ374" s="147"/>
      <c r="AR374" s="147"/>
      <c r="AS374" s="147"/>
      <c r="AT374" s="147"/>
      <c r="AU374" s="147"/>
      <c r="AV374" s="147"/>
      <c r="AW374" s="147"/>
      <c r="AX374" s="147"/>
      <c r="AY374" s="147"/>
      <c r="AZ374" s="147"/>
      <c r="BA374" s="147"/>
      <c r="BB374" s="147"/>
      <c r="BC374" s="147"/>
      <c r="BD374" s="147"/>
      <c r="BE374" s="147"/>
    </row>
    <row r="375" spans="1:57" outlineLevel="3" x14ac:dyDescent="0.2">
      <c r="A375" s="154"/>
      <c r="B375" s="155"/>
      <c r="C375" s="186" t="s">
        <v>917</v>
      </c>
      <c r="D375" s="158"/>
      <c r="E375" s="159"/>
      <c r="F375" s="157"/>
      <c r="G375" s="157"/>
      <c r="H375" s="157"/>
      <c r="I375" s="157"/>
      <c r="J375" s="157"/>
      <c r="K375" s="157"/>
      <c r="L375" s="157"/>
      <c r="M375" s="157"/>
      <c r="N375" s="156"/>
      <c r="O375" s="156"/>
      <c r="P375" s="156"/>
      <c r="Q375" s="156"/>
      <c r="R375" s="157"/>
      <c r="S375" s="157"/>
      <c r="T375" s="157"/>
      <c r="U375" s="157"/>
      <c r="V375" s="157"/>
      <c r="W375" s="147"/>
      <c r="X375" s="147"/>
      <c r="Y375" s="147"/>
      <c r="Z375" s="147"/>
      <c r="AA375" s="147"/>
      <c r="AB375" s="147"/>
      <c r="AC375" s="147"/>
      <c r="AD375" s="147" t="s">
        <v>189</v>
      </c>
      <c r="AE375" s="147">
        <v>0</v>
      </c>
      <c r="AF375" s="147"/>
      <c r="AG375" s="147"/>
      <c r="AH375" s="147"/>
      <c r="AI375" s="147"/>
      <c r="AJ375" s="147"/>
      <c r="AK375" s="147"/>
      <c r="AL375" s="147"/>
      <c r="AM375" s="147"/>
      <c r="AN375" s="147"/>
      <c r="AO375" s="147"/>
      <c r="AP375" s="147"/>
      <c r="AQ375" s="147"/>
      <c r="AR375" s="147"/>
      <c r="AS375" s="147"/>
      <c r="AT375" s="147"/>
      <c r="AU375" s="147"/>
      <c r="AV375" s="147"/>
      <c r="AW375" s="147"/>
      <c r="AX375" s="147"/>
      <c r="AY375" s="147"/>
      <c r="AZ375" s="147"/>
      <c r="BA375" s="147"/>
      <c r="BB375" s="147"/>
      <c r="BC375" s="147"/>
      <c r="BD375" s="147"/>
      <c r="BE375" s="147"/>
    </row>
    <row r="376" spans="1:57" outlineLevel="3" x14ac:dyDescent="0.2">
      <c r="A376" s="154"/>
      <c r="B376" s="155"/>
      <c r="C376" s="186" t="s">
        <v>787</v>
      </c>
      <c r="D376" s="158"/>
      <c r="E376" s="159">
        <v>24.9024</v>
      </c>
      <c r="F376" s="157"/>
      <c r="G376" s="157"/>
      <c r="H376" s="157"/>
      <c r="I376" s="157"/>
      <c r="J376" s="157"/>
      <c r="K376" s="157"/>
      <c r="L376" s="157"/>
      <c r="M376" s="157"/>
      <c r="N376" s="156"/>
      <c r="O376" s="156"/>
      <c r="P376" s="156"/>
      <c r="Q376" s="156"/>
      <c r="R376" s="157"/>
      <c r="S376" s="157"/>
      <c r="T376" s="157"/>
      <c r="U376" s="157"/>
      <c r="V376" s="157"/>
      <c r="W376" s="147"/>
      <c r="X376" s="147"/>
      <c r="Y376" s="147"/>
      <c r="Z376" s="147"/>
      <c r="AA376" s="147"/>
      <c r="AB376" s="147"/>
      <c r="AC376" s="147"/>
      <c r="AD376" s="147" t="s">
        <v>189</v>
      </c>
      <c r="AE376" s="147">
        <v>0</v>
      </c>
      <c r="AF376" s="147"/>
      <c r="AG376" s="147"/>
      <c r="AH376" s="147"/>
      <c r="AI376" s="147"/>
      <c r="AJ376" s="147"/>
      <c r="AK376" s="147"/>
      <c r="AL376" s="147"/>
      <c r="AM376" s="147"/>
      <c r="AN376" s="147"/>
      <c r="AO376" s="147"/>
      <c r="AP376" s="147"/>
      <c r="AQ376" s="147"/>
      <c r="AR376" s="147"/>
      <c r="AS376" s="147"/>
      <c r="AT376" s="147"/>
      <c r="AU376" s="147"/>
      <c r="AV376" s="147"/>
      <c r="AW376" s="147"/>
      <c r="AX376" s="147"/>
      <c r="AY376" s="147"/>
      <c r="AZ376" s="147"/>
      <c r="BA376" s="147"/>
      <c r="BB376" s="147"/>
      <c r="BC376" s="147"/>
      <c r="BD376" s="147"/>
      <c r="BE376" s="147"/>
    </row>
    <row r="377" spans="1:57" outlineLevel="3" x14ac:dyDescent="0.2">
      <c r="A377" s="154"/>
      <c r="B377" s="155"/>
      <c r="C377" s="186" t="s">
        <v>788</v>
      </c>
      <c r="D377" s="158"/>
      <c r="E377" s="159">
        <v>9.8815500000000007</v>
      </c>
      <c r="F377" s="157"/>
      <c r="G377" s="157"/>
      <c r="H377" s="157"/>
      <c r="I377" s="157"/>
      <c r="J377" s="157"/>
      <c r="K377" s="157"/>
      <c r="L377" s="157"/>
      <c r="M377" s="157"/>
      <c r="N377" s="156"/>
      <c r="O377" s="156"/>
      <c r="P377" s="156"/>
      <c r="Q377" s="156"/>
      <c r="R377" s="157"/>
      <c r="S377" s="157"/>
      <c r="T377" s="157"/>
      <c r="U377" s="157"/>
      <c r="V377" s="157"/>
      <c r="W377" s="147"/>
      <c r="X377" s="147"/>
      <c r="Y377" s="147"/>
      <c r="Z377" s="147"/>
      <c r="AA377" s="147"/>
      <c r="AB377" s="147"/>
      <c r="AC377" s="147"/>
      <c r="AD377" s="147" t="s">
        <v>189</v>
      </c>
      <c r="AE377" s="147">
        <v>0</v>
      </c>
      <c r="AF377" s="147"/>
      <c r="AG377" s="147"/>
      <c r="AH377" s="147"/>
      <c r="AI377" s="147"/>
      <c r="AJ377" s="147"/>
      <c r="AK377" s="147"/>
      <c r="AL377" s="147"/>
      <c r="AM377" s="147"/>
      <c r="AN377" s="147"/>
      <c r="AO377" s="147"/>
      <c r="AP377" s="147"/>
      <c r="AQ377" s="147"/>
      <c r="AR377" s="147"/>
      <c r="AS377" s="147"/>
      <c r="AT377" s="147"/>
      <c r="AU377" s="147"/>
      <c r="AV377" s="147"/>
      <c r="AW377" s="147"/>
      <c r="AX377" s="147"/>
      <c r="AY377" s="147"/>
      <c r="AZ377" s="147"/>
      <c r="BA377" s="147"/>
      <c r="BB377" s="147"/>
      <c r="BC377" s="147"/>
      <c r="BD377" s="147"/>
      <c r="BE377" s="147"/>
    </row>
    <row r="378" spans="1:57" outlineLevel="3" x14ac:dyDescent="0.2">
      <c r="A378" s="154"/>
      <c r="B378" s="155"/>
      <c r="C378" s="186" t="s">
        <v>789</v>
      </c>
      <c r="D378" s="158"/>
      <c r="E378" s="159">
        <v>6.9992999999999999</v>
      </c>
      <c r="F378" s="157"/>
      <c r="G378" s="157"/>
      <c r="H378" s="157"/>
      <c r="I378" s="157"/>
      <c r="J378" s="157"/>
      <c r="K378" s="157"/>
      <c r="L378" s="157"/>
      <c r="M378" s="157"/>
      <c r="N378" s="156"/>
      <c r="O378" s="156"/>
      <c r="P378" s="156"/>
      <c r="Q378" s="156"/>
      <c r="R378" s="157"/>
      <c r="S378" s="157"/>
      <c r="T378" s="157"/>
      <c r="U378" s="157"/>
      <c r="V378" s="157"/>
      <c r="W378" s="147"/>
      <c r="X378" s="147"/>
      <c r="Y378" s="147"/>
      <c r="Z378" s="147"/>
      <c r="AA378" s="147"/>
      <c r="AB378" s="147"/>
      <c r="AC378" s="147"/>
      <c r="AD378" s="147" t="s">
        <v>189</v>
      </c>
      <c r="AE378" s="147">
        <v>0</v>
      </c>
      <c r="AF378" s="147"/>
      <c r="AG378" s="147"/>
      <c r="AH378" s="147"/>
      <c r="AI378" s="147"/>
      <c r="AJ378" s="147"/>
      <c r="AK378" s="147"/>
      <c r="AL378" s="147"/>
      <c r="AM378" s="147"/>
      <c r="AN378" s="147"/>
      <c r="AO378" s="147"/>
      <c r="AP378" s="147"/>
      <c r="AQ378" s="147"/>
      <c r="AR378" s="147"/>
      <c r="AS378" s="147"/>
      <c r="AT378" s="147"/>
      <c r="AU378" s="147"/>
      <c r="AV378" s="147"/>
      <c r="AW378" s="147"/>
      <c r="AX378" s="147"/>
      <c r="AY378" s="147"/>
      <c r="AZ378" s="147"/>
      <c r="BA378" s="147"/>
      <c r="BB378" s="147"/>
      <c r="BC378" s="147"/>
      <c r="BD378" s="147"/>
      <c r="BE378" s="147"/>
    </row>
    <row r="379" spans="1:57" outlineLevel="3" x14ac:dyDescent="0.2">
      <c r="A379" s="154"/>
      <c r="B379" s="155"/>
      <c r="C379" s="186" t="s">
        <v>790</v>
      </c>
      <c r="D379" s="158"/>
      <c r="E379" s="159">
        <v>6.1099500000000004</v>
      </c>
      <c r="F379" s="157"/>
      <c r="G379" s="157"/>
      <c r="H379" s="157"/>
      <c r="I379" s="157"/>
      <c r="J379" s="157"/>
      <c r="K379" s="157"/>
      <c r="L379" s="157"/>
      <c r="M379" s="157"/>
      <c r="N379" s="156"/>
      <c r="O379" s="156"/>
      <c r="P379" s="156"/>
      <c r="Q379" s="156"/>
      <c r="R379" s="157"/>
      <c r="S379" s="157"/>
      <c r="T379" s="157"/>
      <c r="U379" s="157"/>
      <c r="V379" s="157"/>
      <c r="W379" s="147"/>
      <c r="X379" s="147"/>
      <c r="Y379" s="147"/>
      <c r="Z379" s="147"/>
      <c r="AA379" s="147"/>
      <c r="AB379" s="147"/>
      <c r="AC379" s="147"/>
      <c r="AD379" s="147" t="s">
        <v>189</v>
      </c>
      <c r="AE379" s="147">
        <v>0</v>
      </c>
      <c r="AF379" s="147"/>
      <c r="AG379" s="147"/>
      <c r="AH379" s="147"/>
      <c r="AI379" s="147"/>
      <c r="AJ379" s="147"/>
      <c r="AK379" s="147"/>
      <c r="AL379" s="147"/>
      <c r="AM379" s="147"/>
      <c r="AN379" s="147"/>
      <c r="AO379" s="147"/>
      <c r="AP379" s="147"/>
      <c r="AQ379" s="147"/>
      <c r="AR379" s="147"/>
      <c r="AS379" s="147"/>
      <c r="AT379" s="147"/>
      <c r="AU379" s="147"/>
      <c r="AV379" s="147"/>
      <c r="AW379" s="147"/>
      <c r="AX379" s="147"/>
      <c r="AY379" s="147"/>
      <c r="AZ379" s="147"/>
      <c r="BA379" s="147"/>
      <c r="BB379" s="147"/>
      <c r="BC379" s="147"/>
      <c r="BD379" s="147"/>
      <c r="BE379" s="147"/>
    </row>
    <row r="380" spans="1:57" outlineLevel="3" x14ac:dyDescent="0.2">
      <c r="A380" s="154"/>
      <c r="B380" s="155"/>
      <c r="C380" s="187" t="s">
        <v>232</v>
      </c>
      <c r="D380" s="163"/>
      <c r="E380" s="164">
        <v>47.8932</v>
      </c>
      <c r="F380" s="157"/>
      <c r="G380" s="157"/>
      <c r="H380" s="157"/>
      <c r="I380" s="157"/>
      <c r="J380" s="157"/>
      <c r="K380" s="157"/>
      <c r="L380" s="157"/>
      <c r="M380" s="157"/>
      <c r="N380" s="156"/>
      <c r="O380" s="156"/>
      <c r="P380" s="156"/>
      <c r="Q380" s="156"/>
      <c r="R380" s="157"/>
      <c r="S380" s="157"/>
      <c r="T380" s="157"/>
      <c r="U380" s="157"/>
      <c r="V380" s="157"/>
      <c r="W380" s="147"/>
      <c r="X380" s="147"/>
      <c r="Y380" s="147"/>
      <c r="Z380" s="147"/>
      <c r="AA380" s="147"/>
      <c r="AB380" s="147"/>
      <c r="AC380" s="147"/>
      <c r="AD380" s="147" t="s">
        <v>189</v>
      </c>
      <c r="AE380" s="147">
        <v>1</v>
      </c>
      <c r="AF380" s="147"/>
      <c r="AG380" s="147"/>
      <c r="AH380" s="147"/>
      <c r="AI380" s="147"/>
      <c r="AJ380" s="147"/>
      <c r="AK380" s="147"/>
      <c r="AL380" s="147"/>
      <c r="AM380" s="147"/>
      <c r="AN380" s="147"/>
      <c r="AO380" s="147"/>
      <c r="AP380" s="147"/>
      <c r="AQ380" s="147"/>
      <c r="AR380" s="147"/>
      <c r="AS380" s="147"/>
      <c r="AT380" s="147"/>
      <c r="AU380" s="147"/>
      <c r="AV380" s="147"/>
      <c r="AW380" s="147"/>
      <c r="AX380" s="147"/>
      <c r="AY380" s="147"/>
      <c r="AZ380" s="147"/>
      <c r="BA380" s="147"/>
      <c r="BB380" s="147"/>
      <c r="BC380" s="147"/>
      <c r="BD380" s="147"/>
      <c r="BE380" s="147"/>
    </row>
    <row r="381" spans="1:57" outlineLevel="3" x14ac:dyDescent="0.2">
      <c r="A381" s="154"/>
      <c r="B381" s="155"/>
      <c r="C381" s="186" t="s">
        <v>999</v>
      </c>
      <c r="D381" s="158"/>
      <c r="E381" s="159">
        <v>4.78932</v>
      </c>
      <c r="F381" s="157"/>
      <c r="G381" s="157"/>
      <c r="H381" s="157"/>
      <c r="I381" s="157"/>
      <c r="J381" s="157"/>
      <c r="K381" s="157"/>
      <c r="L381" s="157"/>
      <c r="M381" s="157"/>
      <c r="N381" s="156"/>
      <c r="O381" s="156"/>
      <c r="P381" s="156"/>
      <c r="Q381" s="156"/>
      <c r="R381" s="157"/>
      <c r="S381" s="157"/>
      <c r="T381" s="157"/>
      <c r="U381" s="157"/>
      <c r="V381" s="157"/>
      <c r="W381" s="147"/>
      <c r="X381" s="147"/>
      <c r="Y381" s="147"/>
      <c r="Z381" s="147"/>
      <c r="AA381" s="147"/>
      <c r="AB381" s="147"/>
      <c r="AC381" s="147"/>
      <c r="AD381" s="147" t="s">
        <v>189</v>
      </c>
      <c r="AE381" s="147">
        <v>0</v>
      </c>
      <c r="AF381" s="147"/>
      <c r="AG381" s="147"/>
      <c r="AH381" s="147"/>
      <c r="AI381" s="147"/>
      <c r="AJ381" s="147"/>
      <c r="AK381" s="147"/>
      <c r="AL381" s="147"/>
      <c r="AM381" s="147"/>
      <c r="AN381" s="147"/>
      <c r="AO381" s="147"/>
      <c r="AP381" s="147"/>
      <c r="AQ381" s="147"/>
      <c r="AR381" s="147"/>
      <c r="AS381" s="147"/>
      <c r="AT381" s="147"/>
      <c r="AU381" s="147"/>
      <c r="AV381" s="147"/>
      <c r="AW381" s="147"/>
      <c r="AX381" s="147"/>
      <c r="AY381" s="147"/>
      <c r="AZ381" s="147"/>
      <c r="BA381" s="147"/>
      <c r="BB381" s="147"/>
      <c r="BC381" s="147"/>
      <c r="BD381" s="147"/>
      <c r="BE381" s="147"/>
    </row>
    <row r="382" spans="1:57" outlineLevel="2" x14ac:dyDescent="0.2">
      <c r="A382" s="154"/>
      <c r="B382" s="155"/>
      <c r="C382" s="730"/>
      <c r="D382" s="731"/>
      <c r="E382" s="731"/>
      <c r="F382" s="731"/>
      <c r="G382" s="731"/>
      <c r="H382" s="157"/>
      <c r="I382" s="157"/>
      <c r="J382" s="157"/>
      <c r="K382" s="157"/>
      <c r="L382" s="157"/>
      <c r="M382" s="157"/>
      <c r="N382" s="156"/>
      <c r="O382" s="156"/>
      <c r="P382" s="156"/>
      <c r="Q382" s="156"/>
      <c r="R382" s="157"/>
      <c r="S382" s="157"/>
      <c r="T382" s="157"/>
      <c r="U382" s="157"/>
      <c r="V382" s="157"/>
      <c r="W382" s="147"/>
      <c r="X382" s="147"/>
      <c r="Y382" s="147"/>
      <c r="Z382" s="147"/>
      <c r="AA382" s="147"/>
      <c r="AB382" s="147"/>
      <c r="AC382" s="147"/>
      <c r="AD382" s="147" t="s">
        <v>190</v>
      </c>
      <c r="AE382" s="147"/>
      <c r="AF382" s="147"/>
      <c r="AG382" s="147"/>
      <c r="AH382" s="147"/>
      <c r="AI382" s="147"/>
      <c r="AJ382" s="147"/>
      <c r="AK382" s="147"/>
      <c r="AL382" s="147"/>
      <c r="AM382" s="147"/>
      <c r="AN382" s="147"/>
      <c r="AO382" s="147"/>
      <c r="AP382" s="147"/>
      <c r="AQ382" s="147"/>
      <c r="AR382" s="147"/>
      <c r="AS382" s="147"/>
      <c r="AT382" s="147"/>
      <c r="AU382" s="147"/>
      <c r="AV382" s="147"/>
      <c r="AW382" s="147"/>
      <c r="AX382" s="147"/>
      <c r="AY382" s="147"/>
      <c r="AZ382" s="147"/>
      <c r="BA382" s="147"/>
      <c r="BB382" s="147"/>
      <c r="BC382" s="147"/>
      <c r="BD382" s="147"/>
      <c r="BE382" s="147"/>
    </row>
    <row r="383" spans="1:57" outlineLevel="1" x14ac:dyDescent="0.2">
      <c r="A383" s="177">
        <v>60</v>
      </c>
      <c r="B383" s="178" t="s">
        <v>650</v>
      </c>
      <c r="C383" s="185" t="s">
        <v>651</v>
      </c>
      <c r="D383" s="179" t="s">
        <v>0</v>
      </c>
      <c r="E383" s="180">
        <v>696.76300000000003</v>
      </c>
      <c r="F383" s="181"/>
      <c r="G383" s="182">
        <f>ROUND(E383*F383,2)</f>
        <v>0</v>
      </c>
      <c r="H383" s="181">
        <v>0</v>
      </c>
      <c r="I383" s="182">
        <f>ROUND(E383*H383,2)</f>
        <v>0</v>
      </c>
      <c r="J383" s="181">
        <v>8.1999999999999993</v>
      </c>
      <c r="K383" s="182">
        <f>ROUND(E383*J383,2)</f>
        <v>5713.46</v>
      </c>
      <c r="L383" s="182">
        <v>21</v>
      </c>
      <c r="M383" s="182">
        <f>G383*(1+L383/100)</f>
        <v>0</v>
      </c>
      <c r="N383" s="180">
        <v>0</v>
      </c>
      <c r="O383" s="180">
        <f>ROUND(E383*N383,2)</f>
        <v>0</v>
      </c>
      <c r="P383" s="180">
        <v>0</v>
      </c>
      <c r="Q383" s="180">
        <f>ROUND(E383*P383,2)</f>
        <v>0</v>
      </c>
      <c r="R383" s="157">
        <v>0</v>
      </c>
      <c r="S383" s="157">
        <f>ROUND(E383*R383,2)</f>
        <v>0</v>
      </c>
      <c r="T383" s="157"/>
      <c r="U383" s="157" t="s">
        <v>620</v>
      </c>
      <c r="V383" s="157" t="s">
        <v>184</v>
      </c>
      <c r="W383" s="147"/>
      <c r="X383" s="147"/>
      <c r="Y383" s="147"/>
      <c r="Z383" s="147"/>
      <c r="AA383" s="147"/>
      <c r="AB383" s="147"/>
      <c r="AC383" s="147"/>
      <c r="AD383" s="147" t="s">
        <v>621</v>
      </c>
      <c r="AE383" s="147"/>
      <c r="AF383" s="147"/>
      <c r="AG383" s="147"/>
      <c r="AH383" s="147"/>
      <c r="AI383" s="147"/>
      <c r="AJ383" s="147"/>
      <c r="AK383" s="147"/>
      <c r="AL383" s="147"/>
      <c r="AM383" s="147"/>
      <c r="AN383" s="147"/>
      <c r="AO383" s="147"/>
      <c r="AP383" s="147"/>
      <c r="AQ383" s="147"/>
      <c r="AR383" s="147"/>
      <c r="AS383" s="147"/>
      <c r="AT383" s="147"/>
      <c r="AU383" s="147"/>
      <c r="AV383" s="147"/>
      <c r="AW383" s="147"/>
      <c r="AX383" s="147"/>
      <c r="AY383" s="147"/>
      <c r="AZ383" s="147"/>
      <c r="BA383" s="147"/>
      <c r="BB383" s="147"/>
      <c r="BC383" s="147"/>
      <c r="BD383" s="147"/>
      <c r="BE383" s="147"/>
    </row>
    <row r="384" spans="1:57" outlineLevel="2" x14ac:dyDescent="0.2">
      <c r="A384" s="154"/>
      <c r="B384" s="155"/>
      <c r="C384" s="732" t="s">
        <v>652</v>
      </c>
      <c r="D384" s="733"/>
      <c r="E384" s="733"/>
      <c r="F384" s="733"/>
      <c r="G384" s="733"/>
      <c r="H384" s="157"/>
      <c r="I384" s="157"/>
      <c r="J384" s="157"/>
      <c r="K384" s="157"/>
      <c r="L384" s="157"/>
      <c r="M384" s="157"/>
      <c r="N384" s="156"/>
      <c r="O384" s="156"/>
      <c r="P384" s="156"/>
      <c r="Q384" s="156"/>
      <c r="R384" s="157"/>
      <c r="S384" s="157"/>
      <c r="T384" s="157"/>
      <c r="U384" s="157"/>
      <c r="V384" s="157"/>
      <c r="W384" s="147"/>
      <c r="X384" s="147"/>
      <c r="Y384" s="147"/>
      <c r="Z384" s="147"/>
      <c r="AA384" s="147"/>
      <c r="AB384" s="147"/>
      <c r="AC384" s="147"/>
      <c r="AD384" s="147" t="s">
        <v>187</v>
      </c>
      <c r="AE384" s="147"/>
      <c r="AF384" s="147"/>
      <c r="AG384" s="147"/>
      <c r="AH384" s="147"/>
      <c r="AI384" s="147"/>
      <c r="AJ384" s="147"/>
      <c r="AK384" s="147"/>
      <c r="AL384" s="147"/>
      <c r="AM384" s="147"/>
      <c r="AN384" s="147"/>
      <c r="AO384" s="147"/>
      <c r="AP384" s="147"/>
      <c r="AQ384" s="147"/>
      <c r="AR384" s="147"/>
      <c r="AS384" s="147"/>
      <c r="AT384" s="147"/>
      <c r="AU384" s="147"/>
      <c r="AV384" s="147"/>
      <c r="AW384" s="147"/>
      <c r="AX384" s="147"/>
      <c r="AY384" s="147"/>
      <c r="AZ384" s="147"/>
      <c r="BA384" s="147"/>
      <c r="BB384" s="147"/>
      <c r="BC384" s="147"/>
      <c r="BD384" s="147"/>
      <c r="BE384" s="147"/>
    </row>
    <row r="385" spans="1:57" outlineLevel="2" x14ac:dyDescent="0.2">
      <c r="A385" s="154"/>
      <c r="B385" s="155"/>
      <c r="C385" s="730"/>
      <c r="D385" s="731"/>
      <c r="E385" s="731"/>
      <c r="F385" s="731"/>
      <c r="G385" s="731"/>
      <c r="H385" s="157"/>
      <c r="I385" s="157"/>
      <c r="J385" s="157"/>
      <c r="K385" s="157"/>
      <c r="L385" s="157"/>
      <c r="M385" s="157"/>
      <c r="N385" s="156"/>
      <c r="O385" s="156"/>
      <c r="P385" s="156"/>
      <c r="Q385" s="156"/>
      <c r="R385" s="157"/>
      <c r="S385" s="157"/>
      <c r="T385" s="157"/>
      <c r="U385" s="157"/>
      <c r="V385" s="157"/>
      <c r="W385" s="147"/>
      <c r="X385" s="147"/>
      <c r="Y385" s="147"/>
      <c r="Z385" s="147"/>
      <c r="AA385" s="147"/>
      <c r="AB385" s="147"/>
      <c r="AC385" s="147"/>
      <c r="AD385" s="147" t="s">
        <v>190</v>
      </c>
      <c r="AE385" s="147"/>
      <c r="AF385" s="147"/>
      <c r="AG385" s="147"/>
      <c r="AH385" s="147"/>
      <c r="AI385" s="147"/>
      <c r="AJ385" s="147"/>
      <c r="AK385" s="147"/>
      <c r="AL385" s="147"/>
      <c r="AM385" s="147"/>
      <c r="AN385" s="147"/>
      <c r="AO385" s="147"/>
      <c r="AP385" s="147"/>
      <c r="AQ385" s="147"/>
      <c r="AR385" s="147"/>
      <c r="AS385" s="147"/>
      <c r="AT385" s="147"/>
      <c r="AU385" s="147"/>
      <c r="AV385" s="147"/>
      <c r="AW385" s="147"/>
      <c r="AX385" s="147"/>
      <c r="AY385" s="147"/>
      <c r="AZ385" s="147"/>
      <c r="BA385" s="147"/>
      <c r="BB385" s="147"/>
      <c r="BC385" s="147"/>
      <c r="BD385" s="147"/>
      <c r="BE385" s="147"/>
    </row>
    <row r="386" spans="1:57" x14ac:dyDescent="0.2">
      <c r="A386" s="168" t="s">
        <v>178</v>
      </c>
      <c r="B386" s="169" t="s">
        <v>126</v>
      </c>
      <c r="C386" s="184" t="s">
        <v>127</v>
      </c>
      <c r="D386" s="170"/>
      <c r="E386" s="171"/>
      <c r="F386" s="172"/>
      <c r="G386" s="172">
        <f>SUMIF(AD387:AD398,"&lt;&gt;NOR",G387:G398)</f>
        <v>0</v>
      </c>
      <c r="H386" s="172"/>
      <c r="I386" s="172">
        <f>SUM(I387:I398)</f>
        <v>97190.39</v>
      </c>
      <c r="J386" s="172"/>
      <c r="K386" s="172">
        <f>SUM(K387:K398)</f>
        <v>19106.55</v>
      </c>
      <c r="L386" s="172"/>
      <c r="M386" s="172">
        <f>SUM(M387:M398)</f>
        <v>0</v>
      </c>
      <c r="N386" s="171"/>
      <c r="O386" s="171">
        <f>SUM(O387:O398)</f>
        <v>0.72</v>
      </c>
      <c r="P386" s="171"/>
      <c r="Q386" s="171">
        <f>SUM(Q387:Q398)</f>
        <v>0</v>
      </c>
      <c r="R386" s="167"/>
      <c r="S386" s="167">
        <f>SUM(S387:S398)</f>
        <v>11.8</v>
      </c>
      <c r="T386" s="167"/>
      <c r="U386" s="167"/>
      <c r="V386" s="167"/>
      <c r="AD386" t="s">
        <v>179</v>
      </c>
    </row>
    <row r="387" spans="1:57" outlineLevel="1" x14ac:dyDescent="0.2">
      <c r="A387" s="177">
        <v>61</v>
      </c>
      <c r="B387" s="178" t="s">
        <v>1000</v>
      </c>
      <c r="C387" s="185" t="s">
        <v>1001</v>
      </c>
      <c r="D387" s="179" t="s">
        <v>182</v>
      </c>
      <c r="E387" s="180">
        <v>38.071930000000002</v>
      </c>
      <c r="F387" s="181"/>
      <c r="G387" s="182">
        <f>ROUND(E387*F387,2)</f>
        <v>0</v>
      </c>
      <c r="H387" s="181">
        <v>32.81</v>
      </c>
      <c r="I387" s="182">
        <f>ROUND(E387*H387,2)</f>
        <v>1249.1400000000001</v>
      </c>
      <c r="J387" s="181">
        <v>194.19</v>
      </c>
      <c r="K387" s="182">
        <f>ROUND(E387*J387,2)</f>
        <v>7393.19</v>
      </c>
      <c r="L387" s="182">
        <v>21</v>
      </c>
      <c r="M387" s="182">
        <f>G387*(1+L387/100)</f>
        <v>0</v>
      </c>
      <c r="N387" s="180">
        <v>7.2999999999999996E-4</v>
      </c>
      <c r="O387" s="180">
        <f>ROUND(E387*N387,2)</f>
        <v>0.03</v>
      </c>
      <c r="P387" s="180">
        <v>0</v>
      </c>
      <c r="Q387" s="180">
        <f>ROUND(E387*P387,2)</f>
        <v>0</v>
      </c>
      <c r="R387" s="157">
        <v>0.31</v>
      </c>
      <c r="S387" s="157">
        <f>ROUND(E387*R387,2)</f>
        <v>11.8</v>
      </c>
      <c r="T387" s="157"/>
      <c r="U387" s="157" t="s">
        <v>183</v>
      </c>
      <c r="V387" s="157" t="s">
        <v>184</v>
      </c>
      <c r="W387" s="147"/>
      <c r="X387" s="147"/>
      <c r="Y387" s="147"/>
      <c r="Z387" s="147"/>
      <c r="AA387" s="147"/>
      <c r="AB387" s="147"/>
      <c r="AC387" s="147"/>
      <c r="AD387" s="147" t="s">
        <v>185</v>
      </c>
      <c r="AE387" s="147"/>
      <c r="AF387" s="147"/>
      <c r="AG387" s="147"/>
      <c r="AH387" s="147"/>
      <c r="AI387" s="147"/>
      <c r="AJ387" s="147"/>
      <c r="AK387" s="147"/>
      <c r="AL387" s="147"/>
      <c r="AM387" s="147"/>
      <c r="AN387" s="147"/>
      <c r="AO387" s="147"/>
      <c r="AP387" s="147"/>
      <c r="AQ387" s="147"/>
      <c r="AR387" s="147"/>
      <c r="AS387" s="147"/>
      <c r="AT387" s="147"/>
      <c r="AU387" s="147"/>
      <c r="AV387" s="147"/>
      <c r="AW387" s="147"/>
      <c r="AX387" s="147"/>
      <c r="AY387" s="147"/>
      <c r="AZ387" s="147"/>
      <c r="BA387" s="147"/>
      <c r="BB387" s="147"/>
      <c r="BC387" s="147"/>
      <c r="BD387" s="147"/>
      <c r="BE387" s="147"/>
    </row>
    <row r="388" spans="1:57" outlineLevel="2" x14ac:dyDescent="0.2">
      <c r="A388" s="154"/>
      <c r="B388" s="155"/>
      <c r="C388" s="732" t="s">
        <v>1002</v>
      </c>
      <c r="D388" s="733"/>
      <c r="E388" s="733"/>
      <c r="F388" s="733"/>
      <c r="G388" s="733"/>
      <c r="H388" s="157"/>
      <c r="I388" s="157"/>
      <c r="J388" s="157"/>
      <c r="K388" s="157"/>
      <c r="L388" s="157"/>
      <c r="M388" s="157"/>
      <c r="N388" s="156"/>
      <c r="O388" s="156"/>
      <c r="P388" s="156"/>
      <c r="Q388" s="156"/>
      <c r="R388" s="157"/>
      <c r="S388" s="157"/>
      <c r="T388" s="157"/>
      <c r="U388" s="157"/>
      <c r="V388" s="157"/>
      <c r="W388" s="147"/>
      <c r="X388" s="147"/>
      <c r="Y388" s="147"/>
      <c r="Z388" s="147"/>
      <c r="AA388" s="147"/>
      <c r="AB388" s="147"/>
      <c r="AC388" s="147"/>
      <c r="AD388" s="147" t="s">
        <v>187</v>
      </c>
      <c r="AE388" s="147"/>
      <c r="AF388" s="147"/>
      <c r="AG388" s="147"/>
      <c r="AH388" s="147"/>
      <c r="AI388" s="147"/>
      <c r="AJ388" s="147"/>
      <c r="AK388" s="147"/>
      <c r="AL388" s="147"/>
      <c r="AM388" s="147"/>
      <c r="AN388" s="147"/>
      <c r="AO388" s="147"/>
      <c r="AP388" s="147"/>
      <c r="AQ388" s="147"/>
      <c r="AR388" s="147"/>
      <c r="AS388" s="147"/>
      <c r="AT388" s="147"/>
      <c r="AU388" s="147"/>
      <c r="AV388" s="147"/>
      <c r="AW388" s="147"/>
      <c r="AX388" s="147"/>
      <c r="AY388" s="147"/>
      <c r="AZ388" s="147"/>
      <c r="BA388" s="147"/>
      <c r="BB388" s="147"/>
      <c r="BC388" s="147"/>
      <c r="BD388" s="147"/>
      <c r="BE388" s="147"/>
    </row>
    <row r="389" spans="1:57" ht="33.75" outlineLevel="2" x14ac:dyDescent="0.2">
      <c r="A389" s="154"/>
      <c r="B389" s="155"/>
      <c r="C389" s="186" t="s">
        <v>1003</v>
      </c>
      <c r="D389" s="158"/>
      <c r="E389" s="159">
        <v>38.071930000000002</v>
      </c>
      <c r="F389" s="157"/>
      <c r="G389" s="157"/>
      <c r="H389" s="157"/>
      <c r="I389" s="157"/>
      <c r="J389" s="157"/>
      <c r="K389" s="157"/>
      <c r="L389" s="157"/>
      <c r="M389" s="157"/>
      <c r="N389" s="156"/>
      <c r="O389" s="156"/>
      <c r="P389" s="156"/>
      <c r="Q389" s="156"/>
      <c r="R389" s="157"/>
      <c r="S389" s="157"/>
      <c r="T389" s="157"/>
      <c r="U389" s="157"/>
      <c r="V389" s="157"/>
      <c r="W389" s="147"/>
      <c r="X389" s="147"/>
      <c r="Y389" s="147"/>
      <c r="Z389" s="147"/>
      <c r="AA389" s="147"/>
      <c r="AB389" s="147"/>
      <c r="AC389" s="147"/>
      <c r="AD389" s="147" t="s">
        <v>189</v>
      </c>
      <c r="AE389" s="147">
        <v>0</v>
      </c>
      <c r="AF389" s="147"/>
      <c r="AG389" s="147"/>
      <c r="AH389" s="147"/>
      <c r="AI389" s="147"/>
      <c r="AJ389" s="147"/>
      <c r="AK389" s="147"/>
      <c r="AL389" s="147"/>
      <c r="AM389" s="147"/>
      <c r="AN389" s="147"/>
      <c r="AO389" s="147"/>
      <c r="AP389" s="147"/>
      <c r="AQ389" s="147"/>
      <c r="AR389" s="147"/>
      <c r="AS389" s="147"/>
      <c r="AT389" s="147"/>
      <c r="AU389" s="147"/>
      <c r="AV389" s="147"/>
      <c r="AW389" s="147"/>
      <c r="AX389" s="147"/>
      <c r="AY389" s="147"/>
      <c r="AZ389" s="147"/>
      <c r="BA389" s="147"/>
      <c r="BB389" s="147"/>
      <c r="BC389" s="147"/>
      <c r="BD389" s="147"/>
      <c r="BE389" s="147"/>
    </row>
    <row r="390" spans="1:57" outlineLevel="2" x14ac:dyDescent="0.2">
      <c r="A390" s="154"/>
      <c r="B390" s="155"/>
      <c r="C390" s="730"/>
      <c r="D390" s="731"/>
      <c r="E390" s="731"/>
      <c r="F390" s="731"/>
      <c r="G390" s="731"/>
      <c r="H390" s="157"/>
      <c r="I390" s="157"/>
      <c r="J390" s="157"/>
      <c r="K390" s="157"/>
      <c r="L390" s="157"/>
      <c r="M390" s="157"/>
      <c r="N390" s="156"/>
      <c r="O390" s="156"/>
      <c r="P390" s="156"/>
      <c r="Q390" s="156"/>
      <c r="R390" s="157"/>
      <c r="S390" s="157"/>
      <c r="T390" s="157"/>
      <c r="U390" s="157"/>
      <c r="V390" s="157"/>
      <c r="W390" s="147"/>
      <c r="X390" s="147"/>
      <c r="Y390" s="147"/>
      <c r="Z390" s="147"/>
      <c r="AA390" s="147"/>
      <c r="AB390" s="147"/>
      <c r="AC390" s="147"/>
      <c r="AD390" s="147" t="s">
        <v>190</v>
      </c>
      <c r="AE390" s="147"/>
      <c r="AF390" s="147"/>
      <c r="AG390" s="147"/>
      <c r="AH390" s="147"/>
      <c r="AI390" s="147"/>
      <c r="AJ390" s="147"/>
      <c r="AK390" s="147"/>
      <c r="AL390" s="147"/>
      <c r="AM390" s="147"/>
      <c r="AN390" s="147"/>
      <c r="AO390" s="147"/>
      <c r="AP390" s="147"/>
      <c r="AQ390" s="147"/>
      <c r="AR390" s="147"/>
      <c r="AS390" s="147"/>
      <c r="AT390" s="147"/>
      <c r="AU390" s="147"/>
      <c r="AV390" s="147"/>
      <c r="AW390" s="147"/>
      <c r="AX390" s="147"/>
      <c r="AY390" s="147"/>
      <c r="AZ390" s="147"/>
      <c r="BA390" s="147"/>
      <c r="BB390" s="147"/>
      <c r="BC390" s="147"/>
      <c r="BD390" s="147"/>
      <c r="BE390" s="147"/>
    </row>
    <row r="391" spans="1:57" ht="22.5" outlineLevel="1" x14ac:dyDescent="0.2">
      <c r="A391" s="177">
        <v>62</v>
      </c>
      <c r="B391" s="178" t="s">
        <v>1004</v>
      </c>
      <c r="C391" s="185" t="s">
        <v>1005</v>
      </c>
      <c r="D391" s="179" t="s">
        <v>182</v>
      </c>
      <c r="E391" s="180">
        <v>39.975520000000003</v>
      </c>
      <c r="F391" s="181"/>
      <c r="G391" s="182">
        <f>ROUND(E391*F391,2)</f>
        <v>0</v>
      </c>
      <c r="H391" s="181">
        <v>2400</v>
      </c>
      <c r="I391" s="182">
        <f>ROUND(E391*H391,2)</f>
        <v>95941.25</v>
      </c>
      <c r="J391" s="181">
        <v>0</v>
      </c>
      <c r="K391" s="182">
        <f>ROUND(E391*J391,2)</f>
        <v>0</v>
      </c>
      <c r="L391" s="182">
        <v>21</v>
      </c>
      <c r="M391" s="182">
        <f>G391*(1+L391/100)</f>
        <v>0</v>
      </c>
      <c r="N391" s="180">
        <v>1.729E-2</v>
      </c>
      <c r="O391" s="180">
        <f>ROUND(E391*N391,2)</f>
        <v>0.69</v>
      </c>
      <c r="P391" s="180">
        <v>0</v>
      </c>
      <c r="Q391" s="180">
        <f>ROUND(E391*P391,2)</f>
        <v>0</v>
      </c>
      <c r="R391" s="157">
        <v>0</v>
      </c>
      <c r="S391" s="157">
        <f>ROUND(E391*R391,2)</f>
        <v>0</v>
      </c>
      <c r="T391" s="157"/>
      <c r="U391" s="157" t="s">
        <v>308</v>
      </c>
      <c r="V391" s="157" t="s">
        <v>184</v>
      </c>
      <c r="W391" s="147"/>
      <c r="X391" s="147"/>
      <c r="Y391" s="147"/>
      <c r="Z391" s="147"/>
      <c r="AA391" s="147"/>
      <c r="AB391" s="147"/>
      <c r="AC391" s="147"/>
      <c r="AD391" s="147" t="s">
        <v>309</v>
      </c>
      <c r="AE391" s="147"/>
      <c r="AF391" s="147"/>
      <c r="AG391" s="147"/>
      <c r="AH391" s="147"/>
      <c r="AI391" s="147"/>
      <c r="AJ391" s="147"/>
      <c r="AK391" s="147"/>
      <c r="AL391" s="147"/>
      <c r="AM391" s="147"/>
      <c r="AN391" s="147"/>
      <c r="AO391" s="147"/>
      <c r="AP391" s="147"/>
      <c r="AQ391" s="147"/>
      <c r="AR391" s="147"/>
      <c r="AS391" s="147"/>
      <c r="AT391" s="147"/>
      <c r="AU391" s="147"/>
      <c r="AV391" s="147"/>
      <c r="AW391" s="147"/>
      <c r="AX391" s="147"/>
      <c r="AY391" s="147"/>
      <c r="AZ391" s="147"/>
      <c r="BA391" s="147"/>
      <c r="BB391" s="147"/>
      <c r="BC391" s="147"/>
      <c r="BD391" s="147"/>
      <c r="BE391" s="147"/>
    </row>
    <row r="392" spans="1:57" ht="33.75" outlineLevel="2" x14ac:dyDescent="0.2">
      <c r="A392" s="154"/>
      <c r="B392" s="155"/>
      <c r="C392" s="728" t="s">
        <v>1006</v>
      </c>
      <c r="D392" s="729"/>
      <c r="E392" s="729"/>
      <c r="F392" s="729"/>
      <c r="G392" s="729"/>
      <c r="H392" s="157"/>
      <c r="I392" s="157"/>
      <c r="J392" s="157"/>
      <c r="K392" s="157"/>
      <c r="L392" s="157"/>
      <c r="M392" s="157"/>
      <c r="N392" s="156"/>
      <c r="O392" s="156"/>
      <c r="P392" s="156"/>
      <c r="Q392" s="156"/>
      <c r="R392" s="157"/>
      <c r="S392" s="157"/>
      <c r="T392" s="157"/>
      <c r="U392" s="157"/>
      <c r="V392" s="157"/>
      <c r="W392" s="147"/>
      <c r="X392" s="147"/>
      <c r="Y392" s="147"/>
      <c r="Z392" s="147"/>
      <c r="AA392" s="147"/>
      <c r="AB392" s="147"/>
      <c r="AC392" s="147"/>
      <c r="AD392" s="147" t="s">
        <v>208</v>
      </c>
      <c r="AE392" s="147"/>
      <c r="AF392" s="147"/>
      <c r="AG392" s="147"/>
      <c r="AH392" s="147"/>
      <c r="AI392" s="147"/>
      <c r="AJ392" s="147"/>
      <c r="AK392" s="147"/>
      <c r="AL392" s="147"/>
      <c r="AM392" s="147"/>
      <c r="AN392" s="147"/>
      <c r="AO392" s="147"/>
      <c r="AP392" s="147"/>
      <c r="AQ392" s="147"/>
      <c r="AR392" s="147"/>
      <c r="AS392" s="147"/>
      <c r="AT392" s="147"/>
      <c r="AU392" s="147"/>
      <c r="AV392" s="147"/>
      <c r="AW392" s="147"/>
      <c r="AX392" s="183" t="str">
        <f>C392</f>
        <v>cementotřísková deska opatřena akrylátovou povrchovou úpravou vhodná jako plášť odvětraných fasádních systémů. Desky se dodávají dle přání zákazníka max. 1250x3350. Desky mohou mít předvrtané upevňovací tvory a upravené hrany. Výroba na objednávku - minimální množství 50 m2. V ceně jsou předvrtané upevňovací otvory a upravené hrany.</v>
      </c>
      <c r="AY392" s="147"/>
      <c r="AZ392" s="147"/>
      <c r="BA392" s="147"/>
      <c r="BB392" s="147"/>
      <c r="BC392" s="147"/>
      <c r="BD392" s="147"/>
      <c r="BE392" s="147"/>
    </row>
    <row r="393" spans="1:57" ht="22.5" outlineLevel="2" x14ac:dyDescent="0.2">
      <c r="A393" s="154"/>
      <c r="B393" s="155"/>
      <c r="C393" s="186" t="s">
        <v>1007</v>
      </c>
      <c r="D393" s="158"/>
      <c r="E393" s="159">
        <v>38.071930000000002</v>
      </c>
      <c r="F393" s="157"/>
      <c r="G393" s="157"/>
      <c r="H393" s="157"/>
      <c r="I393" s="157"/>
      <c r="J393" s="157"/>
      <c r="K393" s="157"/>
      <c r="L393" s="157"/>
      <c r="M393" s="157"/>
      <c r="N393" s="156"/>
      <c r="O393" s="156"/>
      <c r="P393" s="156"/>
      <c r="Q393" s="156"/>
      <c r="R393" s="157"/>
      <c r="S393" s="157"/>
      <c r="T393" s="157"/>
      <c r="U393" s="157"/>
      <c r="V393" s="157"/>
      <c r="W393" s="147"/>
      <c r="X393" s="147"/>
      <c r="Y393" s="147"/>
      <c r="Z393" s="147"/>
      <c r="AA393" s="147"/>
      <c r="AB393" s="147"/>
      <c r="AC393" s="147"/>
      <c r="AD393" s="147" t="s">
        <v>189</v>
      </c>
      <c r="AE393" s="147">
        <v>0</v>
      </c>
      <c r="AF393" s="147"/>
      <c r="AG393" s="147"/>
      <c r="AH393" s="147"/>
      <c r="AI393" s="147"/>
      <c r="AJ393" s="147"/>
      <c r="AK393" s="147"/>
      <c r="AL393" s="147"/>
      <c r="AM393" s="147"/>
      <c r="AN393" s="147"/>
      <c r="AO393" s="147"/>
      <c r="AP393" s="147"/>
      <c r="AQ393" s="147"/>
      <c r="AR393" s="147"/>
      <c r="AS393" s="147"/>
      <c r="AT393" s="147"/>
      <c r="AU393" s="147"/>
      <c r="AV393" s="147"/>
      <c r="AW393" s="147"/>
      <c r="AX393" s="147"/>
      <c r="AY393" s="147"/>
      <c r="AZ393" s="147"/>
      <c r="BA393" s="147"/>
      <c r="BB393" s="147"/>
      <c r="BC393" s="147"/>
      <c r="BD393" s="147"/>
      <c r="BE393" s="147"/>
    </row>
    <row r="394" spans="1:57" outlineLevel="3" x14ac:dyDescent="0.2">
      <c r="A394" s="154"/>
      <c r="B394" s="155"/>
      <c r="C394" s="186" t="s">
        <v>1008</v>
      </c>
      <c r="D394" s="158"/>
      <c r="E394" s="159">
        <v>1.9036</v>
      </c>
      <c r="F394" s="157"/>
      <c r="G394" s="157"/>
      <c r="H394" s="157"/>
      <c r="I394" s="157"/>
      <c r="J394" s="157"/>
      <c r="K394" s="157"/>
      <c r="L394" s="157"/>
      <c r="M394" s="157"/>
      <c r="N394" s="156"/>
      <c r="O394" s="156"/>
      <c r="P394" s="156"/>
      <c r="Q394" s="156"/>
      <c r="R394" s="157"/>
      <c r="S394" s="157"/>
      <c r="T394" s="157"/>
      <c r="U394" s="157"/>
      <c r="V394" s="157"/>
      <c r="W394" s="147"/>
      <c r="X394" s="147"/>
      <c r="Y394" s="147"/>
      <c r="Z394" s="147"/>
      <c r="AA394" s="147"/>
      <c r="AB394" s="147"/>
      <c r="AC394" s="147"/>
      <c r="AD394" s="147" t="s">
        <v>189</v>
      </c>
      <c r="AE394" s="147">
        <v>0</v>
      </c>
      <c r="AF394" s="147"/>
      <c r="AG394" s="147"/>
      <c r="AH394" s="147"/>
      <c r="AI394" s="147"/>
      <c r="AJ394" s="147"/>
      <c r="AK394" s="147"/>
      <c r="AL394" s="147"/>
      <c r="AM394" s="147"/>
      <c r="AN394" s="147"/>
      <c r="AO394" s="147"/>
      <c r="AP394" s="147"/>
      <c r="AQ394" s="147"/>
      <c r="AR394" s="147"/>
      <c r="AS394" s="147"/>
      <c r="AT394" s="147"/>
      <c r="AU394" s="147"/>
      <c r="AV394" s="147"/>
      <c r="AW394" s="147"/>
      <c r="AX394" s="147"/>
      <c r="AY394" s="147"/>
      <c r="AZ394" s="147"/>
      <c r="BA394" s="147"/>
      <c r="BB394" s="147"/>
      <c r="BC394" s="147"/>
      <c r="BD394" s="147"/>
      <c r="BE394" s="147"/>
    </row>
    <row r="395" spans="1:57" outlineLevel="2" x14ac:dyDescent="0.2">
      <c r="A395" s="154"/>
      <c r="B395" s="155"/>
      <c r="C395" s="730"/>
      <c r="D395" s="731"/>
      <c r="E395" s="731"/>
      <c r="F395" s="731"/>
      <c r="G395" s="731"/>
      <c r="H395" s="157"/>
      <c r="I395" s="157"/>
      <c r="J395" s="157"/>
      <c r="K395" s="157"/>
      <c r="L395" s="157"/>
      <c r="M395" s="157"/>
      <c r="N395" s="156"/>
      <c r="O395" s="156"/>
      <c r="P395" s="156"/>
      <c r="Q395" s="156"/>
      <c r="R395" s="157"/>
      <c r="S395" s="157"/>
      <c r="T395" s="157"/>
      <c r="U395" s="157"/>
      <c r="V395" s="157"/>
      <c r="W395" s="147"/>
      <c r="X395" s="147"/>
      <c r="Y395" s="147"/>
      <c r="Z395" s="147"/>
      <c r="AA395" s="147"/>
      <c r="AB395" s="147"/>
      <c r="AC395" s="147"/>
      <c r="AD395" s="147" t="s">
        <v>190</v>
      </c>
      <c r="AE395" s="147"/>
      <c r="AF395" s="147"/>
      <c r="AG395" s="147"/>
      <c r="AH395" s="147"/>
      <c r="AI395" s="147"/>
      <c r="AJ395" s="147"/>
      <c r="AK395" s="147"/>
      <c r="AL395" s="147"/>
      <c r="AM395" s="147"/>
      <c r="AN395" s="147"/>
      <c r="AO395" s="147"/>
      <c r="AP395" s="147"/>
      <c r="AQ395" s="147"/>
      <c r="AR395" s="147"/>
      <c r="AS395" s="147"/>
      <c r="AT395" s="147"/>
      <c r="AU395" s="147"/>
      <c r="AV395" s="147"/>
      <c r="AW395" s="147"/>
      <c r="AX395" s="147"/>
      <c r="AY395" s="147"/>
      <c r="AZ395" s="147"/>
      <c r="BA395" s="147"/>
      <c r="BB395" s="147"/>
      <c r="BC395" s="147"/>
      <c r="BD395" s="147"/>
      <c r="BE395" s="147"/>
    </row>
    <row r="396" spans="1:57" outlineLevel="1" x14ac:dyDescent="0.2">
      <c r="A396" s="177">
        <v>63</v>
      </c>
      <c r="B396" s="178" t="s">
        <v>1009</v>
      </c>
      <c r="C396" s="185" t="s">
        <v>1010</v>
      </c>
      <c r="D396" s="179" t="s">
        <v>0</v>
      </c>
      <c r="E396" s="180">
        <v>1045.8358000000001</v>
      </c>
      <c r="F396" s="181"/>
      <c r="G396" s="182">
        <f>ROUND(E396*F396,2)</f>
        <v>0</v>
      </c>
      <c r="H396" s="181">
        <v>0</v>
      </c>
      <c r="I396" s="182">
        <f>ROUND(E396*H396,2)</f>
        <v>0</v>
      </c>
      <c r="J396" s="181">
        <v>11.2</v>
      </c>
      <c r="K396" s="182">
        <f>ROUND(E396*J396,2)</f>
        <v>11713.36</v>
      </c>
      <c r="L396" s="182">
        <v>21</v>
      </c>
      <c r="M396" s="182">
        <f>G396*(1+L396/100)</f>
        <v>0</v>
      </c>
      <c r="N396" s="180">
        <v>0</v>
      </c>
      <c r="O396" s="180">
        <f>ROUND(E396*N396,2)</f>
        <v>0</v>
      </c>
      <c r="P396" s="180">
        <v>0</v>
      </c>
      <c r="Q396" s="180">
        <f>ROUND(E396*P396,2)</f>
        <v>0</v>
      </c>
      <c r="R396" s="157">
        <v>0</v>
      </c>
      <c r="S396" s="157">
        <f>ROUND(E396*R396,2)</f>
        <v>0</v>
      </c>
      <c r="T396" s="157"/>
      <c r="U396" s="157" t="s">
        <v>620</v>
      </c>
      <c r="V396" s="157" t="s">
        <v>184</v>
      </c>
      <c r="W396" s="147"/>
      <c r="X396" s="147"/>
      <c r="Y396" s="147"/>
      <c r="Z396" s="147"/>
      <c r="AA396" s="147"/>
      <c r="AB396" s="147"/>
      <c r="AC396" s="147"/>
      <c r="AD396" s="147" t="s">
        <v>621</v>
      </c>
      <c r="AE396" s="147"/>
      <c r="AF396" s="147"/>
      <c r="AG396" s="147"/>
      <c r="AH396" s="147"/>
      <c r="AI396" s="147"/>
      <c r="AJ396" s="147"/>
      <c r="AK396" s="147"/>
      <c r="AL396" s="147"/>
      <c r="AM396" s="147"/>
      <c r="AN396" s="147"/>
      <c r="AO396" s="147"/>
      <c r="AP396" s="147"/>
      <c r="AQ396" s="147"/>
      <c r="AR396" s="147"/>
      <c r="AS396" s="147"/>
      <c r="AT396" s="147"/>
      <c r="AU396" s="147"/>
      <c r="AV396" s="147"/>
      <c r="AW396" s="147"/>
      <c r="AX396" s="147"/>
      <c r="AY396" s="147"/>
      <c r="AZ396" s="147"/>
      <c r="BA396" s="147"/>
      <c r="BB396" s="147"/>
      <c r="BC396" s="147"/>
      <c r="BD396" s="147"/>
      <c r="BE396" s="147"/>
    </row>
    <row r="397" spans="1:57" outlineLevel="2" x14ac:dyDescent="0.2">
      <c r="A397" s="154"/>
      <c r="B397" s="155"/>
      <c r="C397" s="732" t="s">
        <v>652</v>
      </c>
      <c r="D397" s="733"/>
      <c r="E397" s="733"/>
      <c r="F397" s="733"/>
      <c r="G397" s="733"/>
      <c r="H397" s="157"/>
      <c r="I397" s="157"/>
      <c r="J397" s="157"/>
      <c r="K397" s="157"/>
      <c r="L397" s="157"/>
      <c r="M397" s="157"/>
      <c r="N397" s="156"/>
      <c r="O397" s="156"/>
      <c r="P397" s="156"/>
      <c r="Q397" s="156"/>
      <c r="R397" s="157"/>
      <c r="S397" s="157"/>
      <c r="T397" s="157"/>
      <c r="U397" s="157"/>
      <c r="V397" s="157"/>
      <c r="W397" s="147"/>
      <c r="X397" s="147"/>
      <c r="Y397" s="147"/>
      <c r="Z397" s="147"/>
      <c r="AA397" s="147"/>
      <c r="AB397" s="147"/>
      <c r="AC397" s="147"/>
      <c r="AD397" s="147" t="s">
        <v>187</v>
      </c>
      <c r="AE397" s="147"/>
      <c r="AF397" s="147"/>
      <c r="AG397" s="147"/>
      <c r="AH397" s="147"/>
      <c r="AI397" s="147"/>
      <c r="AJ397" s="147"/>
      <c r="AK397" s="147"/>
      <c r="AL397" s="147"/>
      <c r="AM397" s="147"/>
      <c r="AN397" s="147"/>
      <c r="AO397" s="147"/>
      <c r="AP397" s="147"/>
      <c r="AQ397" s="147"/>
      <c r="AR397" s="147"/>
      <c r="AS397" s="147"/>
      <c r="AT397" s="147"/>
      <c r="AU397" s="147"/>
      <c r="AV397" s="147"/>
      <c r="AW397" s="147"/>
      <c r="AX397" s="147"/>
      <c r="AY397" s="147"/>
      <c r="AZ397" s="147"/>
      <c r="BA397" s="147"/>
      <c r="BB397" s="147"/>
      <c r="BC397" s="147"/>
      <c r="BD397" s="147"/>
      <c r="BE397" s="147"/>
    </row>
    <row r="398" spans="1:57" outlineLevel="2" x14ac:dyDescent="0.2">
      <c r="A398" s="154"/>
      <c r="B398" s="155"/>
      <c r="C398" s="730"/>
      <c r="D398" s="731"/>
      <c r="E398" s="731"/>
      <c r="F398" s="731"/>
      <c r="G398" s="731"/>
      <c r="H398" s="157"/>
      <c r="I398" s="157"/>
      <c r="J398" s="157"/>
      <c r="K398" s="157"/>
      <c r="L398" s="157"/>
      <c r="M398" s="157"/>
      <c r="N398" s="156"/>
      <c r="O398" s="156"/>
      <c r="P398" s="156"/>
      <c r="Q398" s="156"/>
      <c r="R398" s="157"/>
      <c r="S398" s="157"/>
      <c r="T398" s="157"/>
      <c r="U398" s="157"/>
      <c r="V398" s="157"/>
      <c r="W398" s="147"/>
      <c r="X398" s="147"/>
      <c r="Y398" s="147"/>
      <c r="Z398" s="147"/>
      <c r="AA398" s="147"/>
      <c r="AB398" s="147"/>
      <c r="AC398" s="147"/>
      <c r="AD398" s="147" t="s">
        <v>190</v>
      </c>
      <c r="AE398" s="147"/>
      <c r="AF398" s="147"/>
      <c r="AG398" s="147"/>
      <c r="AH398" s="147"/>
      <c r="AI398" s="147"/>
      <c r="AJ398" s="147"/>
      <c r="AK398" s="147"/>
      <c r="AL398" s="147"/>
      <c r="AM398" s="147"/>
      <c r="AN398" s="147"/>
      <c r="AO398" s="147"/>
      <c r="AP398" s="147"/>
      <c r="AQ398" s="147"/>
      <c r="AR398" s="147"/>
      <c r="AS398" s="147"/>
      <c r="AT398" s="147"/>
      <c r="AU398" s="147"/>
      <c r="AV398" s="147"/>
      <c r="AW398" s="147"/>
      <c r="AX398" s="147"/>
      <c r="AY398" s="147"/>
      <c r="AZ398" s="147"/>
      <c r="BA398" s="147"/>
      <c r="BB398" s="147"/>
      <c r="BC398" s="147"/>
      <c r="BD398" s="147"/>
      <c r="BE398" s="147"/>
    </row>
    <row r="399" spans="1:57" x14ac:dyDescent="0.2">
      <c r="A399" s="168" t="s">
        <v>178</v>
      </c>
      <c r="B399" s="169" t="s">
        <v>128</v>
      </c>
      <c r="C399" s="184" t="s">
        <v>129</v>
      </c>
      <c r="D399" s="170"/>
      <c r="E399" s="171"/>
      <c r="F399" s="172"/>
      <c r="G399" s="172">
        <f>SUMIF(AD400:AD403,"&lt;&gt;NOR",G400:G403)</f>
        <v>0</v>
      </c>
      <c r="H399" s="172"/>
      <c r="I399" s="172">
        <f>SUM(I400:I403)</f>
        <v>0</v>
      </c>
      <c r="J399" s="172"/>
      <c r="K399" s="172">
        <f>SUM(K400:K403)</f>
        <v>141.86000000000001</v>
      </c>
      <c r="L399" s="172"/>
      <c r="M399" s="172">
        <f>SUM(M400:M403)</f>
        <v>0</v>
      </c>
      <c r="N399" s="171"/>
      <c r="O399" s="171">
        <f>SUM(O400:O403)</f>
        <v>0</v>
      </c>
      <c r="P399" s="171"/>
      <c r="Q399" s="171">
        <f>SUM(Q400:Q403)</f>
        <v>0</v>
      </c>
      <c r="R399" s="167"/>
      <c r="S399" s="167">
        <f>SUM(S400:S403)</f>
        <v>0.19</v>
      </c>
      <c r="T399" s="167"/>
      <c r="U399" s="167"/>
      <c r="V399" s="167"/>
      <c r="AD399" t="s">
        <v>179</v>
      </c>
    </row>
    <row r="400" spans="1:57" outlineLevel="1" x14ac:dyDescent="0.2">
      <c r="A400" s="177">
        <v>64</v>
      </c>
      <c r="B400" s="178" t="s">
        <v>1011</v>
      </c>
      <c r="C400" s="185" t="s">
        <v>1012</v>
      </c>
      <c r="D400" s="179" t="s">
        <v>211</v>
      </c>
      <c r="E400" s="180">
        <v>2.08</v>
      </c>
      <c r="F400" s="181"/>
      <c r="G400" s="182">
        <f>ROUND(E400*F400,2)</f>
        <v>0</v>
      </c>
      <c r="H400" s="181">
        <v>0</v>
      </c>
      <c r="I400" s="182">
        <f>ROUND(E400*H400,2)</f>
        <v>0</v>
      </c>
      <c r="J400" s="181">
        <v>68.2</v>
      </c>
      <c r="K400" s="182">
        <f>ROUND(E400*J400,2)</f>
        <v>141.86000000000001</v>
      </c>
      <c r="L400" s="182">
        <v>21</v>
      </c>
      <c r="M400" s="182">
        <f>G400*(1+L400/100)</f>
        <v>0</v>
      </c>
      <c r="N400" s="180">
        <v>0</v>
      </c>
      <c r="O400" s="180">
        <f>ROUND(E400*N400,2)</f>
        <v>0</v>
      </c>
      <c r="P400" s="180">
        <v>1.3500000000000001E-3</v>
      </c>
      <c r="Q400" s="180">
        <f>ROUND(E400*P400,2)</f>
        <v>0</v>
      </c>
      <c r="R400" s="157">
        <v>9.1999999999999998E-2</v>
      </c>
      <c r="S400" s="157">
        <f>ROUND(E400*R400,2)</f>
        <v>0.19</v>
      </c>
      <c r="T400" s="157"/>
      <c r="U400" s="157" t="s">
        <v>183</v>
      </c>
      <c r="V400" s="157" t="s">
        <v>184</v>
      </c>
      <c r="W400" s="147"/>
      <c r="X400" s="147"/>
      <c r="Y400" s="147"/>
      <c r="Z400" s="147"/>
      <c r="AA400" s="147"/>
      <c r="AB400" s="147"/>
      <c r="AC400" s="147"/>
      <c r="AD400" s="147" t="s">
        <v>185</v>
      </c>
      <c r="AE400" s="147"/>
      <c r="AF400" s="147"/>
      <c r="AG400" s="147"/>
      <c r="AH400" s="147"/>
      <c r="AI400" s="147"/>
      <c r="AJ400" s="147"/>
      <c r="AK400" s="147"/>
      <c r="AL400" s="147"/>
      <c r="AM400" s="147"/>
      <c r="AN400" s="147"/>
      <c r="AO400" s="147"/>
      <c r="AP400" s="147"/>
      <c r="AQ400" s="147"/>
      <c r="AR400" s="147"/>
      <c r="AS400" s="147"/>
      <c r="AT400" s="147"/>
      <c r="AU400" s="147"/>
      <c r="AV400" s="147"/>
      <c r="AW400" s="147"/>
      <c r="AX400" s="147"/>
      <c r="AY400" s="147"/>
      <c r="AZ400" s="147"/>
      <c r="BA400" s="147"/>
      <c r="BB400" s="147"/>
      <c r="BC400" s="147"/>
      <c r="BD400" s="147"/>
      <c r="BE400" s="147"/>
    </row>
    <row r="401" spans="1:57" outlineLevel="2" x14ac:dyDescent="0.2">
      <c r="A401" s="154"/>
      <c r="B401" s="155"/>
      <c r="C401" s="186" t="s">
        <v>1013</v>
      </c>
      <c r="D401" s="158"/>
      <c r="E401" s="159"/>
      <c r="F401" s="157"/>
      <c r="G401" s="157"/>
      <c r="H401" s="157"/>
      <c r="I401" s="157"/>
      <c r="J401" s="157"/>
      <c r="K401" s="157"/>
      <c r="L401" s="157"/>
      <c r="M401" s="157"/>
      <c r="N401" s="156"/>
      <c r="O401" s="156"/>
      <c r="P401" s="156"/>
      <c r="Q401" s="156"/>
      <c r="R401" s="157"/>
      <c r="S401" s="157"/>
      <c r="T401" s="157"/>
      <c r="U401" s="157"/>
      <c r="V401" s="157"/>
      <c r="W401" s="147"/>
      <c r="X401" s="147"/>
      <c r="Y401" s="147"/>
      <c r="Z401" s="147"/>
      <c r="AA401" s="147"/>
      <c r="AB401" s="147"/>
      <c r="AC401" s="147"/>
      <c r="AD401" s="147" t="s">
        <v>189</v>
      </c>
      <c r="AE401" s="147">
        <v>0</v>
      </c>
      <c r="AF401" s="147"/>
      <c r="AG401" s="147"/>
      <c r="AH401" s="147"/>
      <c r="AI401" s="147"/>
      <c r="AJ401" s="147"/>
      <c r="AK401" s="147"/>
      <c r="AL401" s="147"/>
      <c r="AM401" s="147"/>
      <c r="AN401" s="147"/>
      <c r="AO401" s="147"/>
      <c r="AP401" s="147"/>
      <c r="AQ401" s="147"/>
      <c r="AR401" s="147"/>
      <c r="AS401" s="147"/>
      <c r="AT401" s="147"/>
      <c r="AU401" s="147"/>
      <c r="AV401" s="147"/>
      <c r="AW401" s="147"/>
      <c r="AX401" s="147"/>
      <c r="AY401" s="147"/>
      <c r="AZ401" s="147"/>
      <c r="BA401" s="147"/>
      <c r="BB401" s="147"/>
      <c r="BC401" s="147"/>
      <c r="BD401" s="147"/>
      <c r="BE401" s="147"/>
    </row>
    <row r="402" spans="1:57" outlineLevel="3" x14ac:dyDescent="0.2">
      <c r="A402" s="154"/>
      <c r="B402" s="155"/>
      <c r="C402" s="186" t="s">
        <v>1014</v>
      </c>
      <c r="D402" s="158"/>
      <c r="E402" s="159">
        <v>2.08</v>
      </c>
      <c r="F402" s="157"/>
      <c r="G402" s="157"/>
      <c r="H402" s="157"/>
      <c r="I402" s="157"/>
      <c r="J402" s="157"/>
      <c r="K402" s="157"/>
      <c r="L402" s="157"/>
      <c r="M402" s="157"/>
      <c r="N402" s="156"/>
      <c r="O402" s="156"/>
      <c r="P402" s="156"/>
      <c r="Q402" s="156"/>
      <c r="R402" s="157"/>
      <c r="S402" s="157"/>
      <c r="T402" s="157"/>
      <c r="U402" s="157"/>
      <c r="V402" s="157"/>
      <c r="W402" s="147"/>
      <c r="X402" s="147"/>
      <c r="Y402" s="147"/>
      <c r="Z402" s="147"/>
      <c r="AA402" s="147"/>
      <c r="AB402" s="147"/>
      <c r="AC402" s="147"/>
      <c r="AD402" s="147" t="s">
        <v>189</v>
      </c>
      <c r="AE402" s="147">
        <v>0</v>
      </c>
      <c r="AF402" s="147"/>
      <c r="AG402" s="147"/>
      <c r="AH402" s="147"/>
      <c r="AI402" s="147"/>
      <c r="AJ402" s="147"/>
      <c r="AK402" s="147"/>
      <c r="AL402" s="147"/>
      <c r="AM402" s="147"/>
      <c r="AN402" s="147"/>
      <c r="AO402" s="147"/>
      <c r="AP402" s="147"/>
      <c r="AQ402" s="147"/>
      <c r="AR402" s="147"/>
      <c r="AS402" s="147"/>
      <c r="AT402" s="147"/>
      <c r="AU402" s="147"/>
      <c r="AV402" s="147"/>
      <c r="AW402" s="147"/>
      <c r="AX402" s="147"/>
      <c r="AY402" s="147"/>
      <c r="AZ402" s="147"/>
      <c r="BA402" s="147"/>
      <c r="BB402" s="147"/>
      <c r="BC402" s="147"/>
      <c r="BD402" s="147"/>
      <c r="BE402" s="147"/>
    </row>
    <row r="403" spans="1:57" outlineLevel="2" x14ac:dyDescent="0.2">
      <c r="A403" s="154"/>
      <c r="B403" s="155"/>
      <c r="C403" s="730"/>
      <c r="D403" s="731"/>
      <c r="E403" s="731"/>
      <c r="F403" s="731"/>
      <c r="G403" s="731"/>
      <c r="H403" s="157"/>
      <c r="I403" s="157"/>
      <c r="J403" s="157"/>
      <c r="K403" s="157"/>
      <c r="L403" s="157"/>
      <c r="M403" s="157"/>
      <c r="N403" s="156"/>
      <c r="O403" s="156"/>
      <c r="P403" s="156"/>
      <c r="Q403" s="156"/>
      <c r="R403" s="157"/>
      <c r="S403" s="157"/>
      <c r="T403" s="157"/>
      <c r="U403" s="157"/>
      <c r="V403" s="157"/>
      <c r="W403" s="147"/>
      <c r="X403" s="147"/>
      <c r="Y403" s="147"/>
      <c r="Z403" s="147"/>
      <c r="AA403" s="147"/>
      <c r="AB403" s="147"/>
      <c r="AC403" s="147"/>
      <c r="AD403" s="147" t="s">
        <v>190</v>
      </c>
      <c r="AE403" s="147"/>
      <c r="AF403" s="147"/>
      <c r="AG403" s="147"/>
      <c r="AH403" s="147"/>
      <c r="AI403" s="147"/>
      <c r="AJ403" s="147"/>
      <c r="AK403" s="147"/>
      <c r="AL403" s="147"/>
      <c r="AM403" s="147"/>
      <c r="AN403" s="147"/>
      <c r="AO403" s="147"/>
      <c r="AP403" s="147"/>
      <c r="AQ403" s="147"/>
      <c r="AR403" s="147"/>
      <c r="AS403" s="147"/>
      <c r="AT403" s="147"/>
      <c r="AU403" s="147"/>
      <c r="AV403" s="147"/>
      <c r="AW403" s="147"/>
      <c r="AX403" s="147"/>
      <c r="AY403" s="147"/>
      <c r="AZ403" s="147"/>
      <c r="BA403" s="147"/>
      <c r="BB403" s="147"/>
      <c r="BC403" s="147"/>
      <c r="BD403" s="147"/>
      <c r="BE403" s="147"/>
    </row>
    <row r="404" spans="1:57" x14ac:dyDescent="0.2">
      <c r="A404" s="168" t="s">
        <v>178</v>
      </c>
      <c r="B404" s="169" t="s">
        <v>130</v>
      </c>
      <c r="C404" s="184" t="s">
        <v>131</v>
      </c>
      <c r="D404" s="170"/>
      <c r="E404" s="171"/>
      <c r="F404" s="172"/>
      <c r="G404" s="172">
        <f>SUMIF(AD405:AD513,"&lt;&gt;NOR",G405:G513)</f>
        <v>0</v>
      </c>
      <c r="H404" s="172"/>
      <c r="I404" s="172">
        <f>SUM(I405:I513)</f>
        <v>7305.5099999999993</v>
      </c>
      <c r="J404" s="172"/>
      <c r="K404" s="172">
        <f>SUM(K405:K513)</f>
        <v>125204.9</v>
      </c>
      <c r="L404" s="172"/>
      <c r="M404" s="172">
        <f>SUM(M405:M513)</f>
        <v>0</v>
      </c>
      <c r="N404" s="171"/>
      <c r="O404" s="171">
        <f>SUM(O405:O513)</f>
        <v>7.0000000000000007E-2</v>
      </c>
      <c r="P404" s="171"/>
      <c r="Q404" s="171">
        <f>SUM(Q405:Q513)</f>
        <v>2.66</v>
      </c>
      <c r="R404" s="167"/>
      <c r="S404" s="167">
        <f>SUM(S405:S513)</f>
        <v>32.06</v>
      </c>
      <c r="T404" s="167"/>
      <c r="U404" s="167"/>
      <c r="V404" s="167"/>
      <c r="AD404" t="s">
        <v>179</v>
      </c>
    </row>
    <row r="405" spans="1:57" outlineLevel="1" x14ac:dyDescent="0.2">
      <c r="A405" s="177">
        <v>65</v>
      </c>
      <c r="B405" s="178" t="s">
        <v>1015</v>
      </c>
      <c r="C405" s="185" t="s">
        <v>1016</v>
      </c>
      <c r="D405" s="179" t="s">
        <v>182</v>
      </c>
      <c r="E405" s="180">
        <v>107.17634</v>
      </c>
      <c r="F405" s="181"/>
      <c r="G405" s="182">
        <f>ROUND(E405*F405,2)</f>
        <v>0</v>
      </c>
      <c r="H405" s="181">
        <v>0</v>
      </c>
      <c r="I405" s="182">
        <f>ROUND(E405*H405,2)</f>
        <v>0</v>
      </c>
      <c r="J405" s="181">
        <v>134</v>
      </c>
      <c r="K405" s="182">
        <f>ROUND(E405*J405,2)</f>
        <v>14361.63</v>
      </c>
      <c r="L405" s="182">
        <v>21</v>
      </c>
      <c r="M405" s="182">
        <f>G405*(1+L405/100)</f>
        <v>0</v>
      </c>
      <c r="N405" s="180">
        <v>0</v>
      </c>
      <c r="O405" s="180">
        <f>ROUND(E405*N405,2)</f>
        <v>0</v>
      </c>
      <c r="P405" s="180">
        <v>2.4649999999999998E-2</v>
      </c>
      <c r="Q405" s="180">
        <f>ROUND(E405*P405,2)</f>
        <v>2.64</v>
      </c>
      <c r="R405" s="157">
        <v>0.21</v>
      </c>
      <c r="S405" s="157">
        <f>ROUND(E405*R405,2)</f>
        <v>22.51</v>
      </c>
      <c r="T405" s="157"/>
      <c r="U405" s="157" t="s">
        <v>183</v>
      </c>
      <c r="V405" s="157" t="s">
        <v>184</v>
      </c>
      <c r="W405" s="147"/>
      <c r="X405" s="147"/>
      <c r="Y405" s="147"/>
      <c r="Z405" s="147"/>
      <c r="AA405" s="147"/>
      <c r="AB405" s="147"/>
      <c r="AC405" s="147"/>
      <c r="AD405" s="147" t="s">
        <v>185</v>
      </c>
      <c r="AE405" s="147"/>
      <c r="AF405" s="147"/>
      <c r="AG405" s="147"/>
      <c r="AH405" s="147"/>
      <c r="AI405" s="147"/>
      <c r="AJ405" s="147"/>
      <c r="AK405" s="147"/>
      <c r="AL405" s="147"/>
      <c r="AM405" s="147"/>
      <c r="AN405" s="147"/>
      <c r="AO405" s="147"/>
      <c r="AP405" s="147"/>
      <c r="AQ405" s="147"/>
      <c r="AR405" s="147"/>
      <c r="AS405" s="147"/>
      <c r="AT405" s="147"/>
      <c r="AU405" s="147"/>
      <c r="AV405" s="147"/>
      <c r="AW405" s="147"/>
      <c r="AX405" s="147"/>
      <c r="AY405" s="147"/>
      <c r="AZ405" s="147"/>
      <c r="BA405" s="147"/>
      <c r="BB405" s="147"/>
      <c r="BC405" s="147"/>
      <c r="BD405" s="147"/>
      <c r="BE405" s="147"/>
    </row>
    <row r="406" spans="1:57" outlineLevel="2" x14ac:dyDescent="0.2">
      <c r="A406" s="154"/>
      <c r="B406" s="155"/>
      <c r="C406" s="728" t="s">
        <v>1017</v>
      </c>
      <c r="D406" s="729"/>
      <c r="E406" s="729"/>
      <c r="F406" s="729"/>
      <c r="G406" s="729"/>
      <c r="H406" s="157"/>
      <c r="I406" s="157"/>
      <c r="J406" s="157"/>
      <c r="K406" s="157"/>
      <c r="L406" s="157"/>
      <c r="M406" s="157"/>
      <c r="N406" s="156"/>
      <c r="O406" s="156"/>
      <c r="P406" s="156"/>
      <c r="Q406" s="156"/>
      <c r="R406" s="157"/>
      <c r="S406" s="157"/>
      <c r="T406" s="157"/>
      <c r="U406" s="157"/>
      <c r="V406" s="157"/>
      <c r="W406" s="147"/>
      <c r="X406" s="147"/>
      <c r="Y406" s="147"/>
      <c r="Z406" s="147"/>
      <c r="AA406" s="147"/>
      <c r="AB406" s="147"/>
      <c r="AC406" s="147"/>
      <c r="AD406" s="147" t="s">
        <v>208</v>
      </c>
      <c r="AE406" s="147"/>
      <c r="AF406" s="147"/>
      <c r="AG406" s="147"/>
      <c r="AH406" s="147"/>
      <c r="AI406" s="147"/>
      <c r="AJ406" s="147"/>
      <c r="AK406" s="147"/>
      <c r="AL406" s="147"/>
      <c r="AM406" s="147"/>
      <c r="AN406" s="147"/>
      <c r="AO406" s="147"/>
      <c r="AP406" s="147"/>
      <c r="AQ406" s="147"/>
      <c r="AR406" s="147"/>
      <c r="AS406" s="147"/>
      <c r="AT406" s="147"/>
      <c r="AU406" s="147"/>
      <c r="AV406" s="147"/>
      <c r="AW406" s="147"/>
      <c r="AX406" s="183" t="str">
        <f>C406</f>
        <v>srovnatelná položka pro demontáž desek ze sádrokartonu, cementotřískových desek a desek OSB připevněných na dřevěný rošt stěn</v>
      </c>
      <c r="AY406" s="147"/>
      <c r="AZ406" s="147"/>
      <c r="BA406" s="147"/>
      <c r="BB406" s="147"/>
      <c r="BC406" s="147"/>
      <c r="BD406" s="147"/>
      <c r="BE406" s="147"/>
    </row>
    <row r="407" spans="1:57" outlineLevel="3" x14ac:dyDescent="0.2">
      <c r="A407" s="154"/>
      <c r="B407" s="155"/>
      <c r="C407" s="193" t="s">
        <v>550</v>
      </c>
      <c r="D407" s="160"/>
      <c r="E407" s="161"/>
      <c r="F407" s="162"/>
      <c r="G407" s="162"/>
      <c r="H407" s="157"/>
      <c r="I407" s="157"/>
      <c r="J407" s="157"/>
      <c r="K407" s="157"/>
      <c r="L407" s="157"/>
      <c r="M407" s="157"/>
      <c r="N407" s="156"/>
      <c r="O407" s="156"/>
      <c r="P407" s="156"/>
      <c r="Q407" s="156"/>
      <c r="R407" s="157"/>
      <c r="S407" s="157"/>
      <c r="T407" s="157"/>
      <c r="U407" s="157"/>
      <c r="V407" s="157"/>
      <c r="W407" s="147"/>
      <c r="X407" s="147"/>
      <c r="Y407" s="147"/>
      <c r="Z407" s="147"/>
      <c r="AA407" s="147"/>
      <c r="AB407" s="147"/>
      <c r="AC407" s="147"/>
      <c r="AD407" s="147" t="s">
        <v>208</v>
      </c>
      <c r="AE407" s="147"/>
      <c r="AF407" s="147"/>
      <c r="AG407" s="147"/>
      <c r="AH407" s="147"/>
      <c r="AI407" s="147"/>
      <c r="AJ407" s="147"/>
      <c r="AK407" s="147"/>
      <c r="AL407" s="147"/>
      <c r="AM407" s="147"/>
      <c r="AN407" s="147"/>
      <c r="AO407" s="147"/>
      <c r="AP407" s="147"/>
      <c r="AQ407" s="147"/>
      <c r="AR407" s="147"/>
      <c r="AS407" s="147"/>
      <c r="AT407" s="147"/>
      <c r="AU407" s="147"/>
      <c r="AV407" s="147"/>
      <c r="AW407" s="147"/>
      <c r="AX407" s="147"/>
      <c r="AY407" s="147"/>
      <c r="AZ407" s="147"/>
      <c r="BA407" s="147"/>
      <c r="BB407" s="147"/>
      <c r="BC407" s="147"/>
      <c r="BD407" s="147"/>
      <c r="BE407" s="147"/>
    </row>
    <row r="408" spans="1:57" ht="22.5" outlineLevel="3" x14ac:dyDescent="0.2">
      <c r="A408" s="154"/>
      <c r="B408" s="155"/>
      <c r="C408" s="734" t="s">
        <v>1018</v>
      </c>
      <c r="D408" s="735"/>
      <c r="E408" s="735"/>
      <c r="F408" s="735"/>
      <c r="G408" s="735"/>
      <c r="H408" s="157"/>
      <c r="I408" s="157"/>
      <c r="J408" s="157"/>
      <c r="K408" s="157"/>
      <c r="L408" s="157"/>
      <c r="M408" s="157"/>
      <c r="N408" s="156"/>
      <c r="O408" s="156"/>
      <c r="P408" s="156"/>
      <c r="Q408" s="156"/>
      <c r="R408" s="157"/>
      <c r="S408" s="157"/>
      <c r="T408" s="157"/>
      <c r="U408" s="157"/>
      <c r="V408" s="157"/>
      <c r="W408" s="147"/>
      <c r="X408" s="147"/>
      <c r="Y408" s="147"/>
      <c r="Z408" s="147"/>
      <c r="AA408" s="147"/>
      <c r="AB408" s="147"/>
      <c r="AC408" s="147"/>
      <c r="AD408" s="147" t="s">
        <v>208</v>
      </c>
      <c r="AE408" s="147"/>
      <c r="AF408" s="147"/>
      <c r="AG408" s="147"/>
      <c r="AH408" s="147"/>
      <c r="AI408" s="147"/>
      <c r="AJ408" s="147"/>
      <c r="AK408" s="147"/>
      <c r="AL408" s="147"/>
      <c r="AM408" s="147"/>
      <c r="AN408" s="147"/>
      <c r="AO408" s="147"/>
      <c r="AP408" s="147"/>
      <c r="AQ408" s="147"/>
      <c r="AR408" s="147"/>
      <c r="AS408" s="147"/>
      <c r="AT408" s="147"/>
      <c r="AU408" s="147"/>
      <c r="AV408" s="147"/>
      <c r="AW408" s="147"/>
      <c r="AX408" s="183" t="str">
        <f>C408</f>
        <v>UPOZORNĚNÍ - demontáž desek OSB bude prováděno po záběrech (slouží jako ztužení konstrukce) nebo s provedením dočasného ztužení</v>
      </c>
      <c r="AY408" s="147"/>
      <c r="AZ408" s="147"/>
      <c r="BA408" s="147"/>
      <c r="BB408" s="147"/>
      <c r="BC408" s="147"/>
      <c r="BD408" s="147"/>
      <c r="BE408" s="147"/>
    </row>
    <row r="409" spans="1:57" outlineLevel="2" x14ac:dyDescent="0.2">
      <c r="A409" s="154"/>
      <c r="B409" s="155"/>
      <c r="C409" s="186" t="s">
        <v>1019</v>
      </c>
      <c r="D409" s="158"/>
      <c r="E409" s="159"/>
      <c r="F409" s="157"/>
      <c r="G409" s="157"/>
      <c r="H409" s="157"/>
      <c r="I409" s="157"/>
      <c r="J409" s="157"/>
      <c r="K409" s="157"/>
      <c r="L409" s="157"/>
      <c r="M409" s="157"/>
      <c r="N409" s="156"/>
      <c r="O409" s="156"/>
      <c r="P409" s="156"/>
      <c r="Q409" s="156"/>
      <c r="R409" s="157"/>
      <c r="S409" s="157"/>
      <c r="T409" s="157"/>
      <c r="U409" s="157"/>
      <c r="V409" s="157"/>
      <c r="W409" s="147"/>
      <c r="X409" s="147"/>
      <c r="Y409" s="147"/>
      <c r="Z409" s="147"/>
      <c r="AA409" s="147"/>
      <c r="AB409" s="147"/>
      <c r="AC409" s="147"/>
      <c r="AD409" s="147" t="s">
        <v>189</v>
      </c>
      <c r="AE409" s="147">
        <v>0</v>
      </c>
      <c r="AF409" s="147"/>
      <c r="AG409" s="147"/>
      <c r="AH409" s="147"/>
      <c r="AI409" s="147"/>
      <c r="AJ409" s="147"/>
      <c r="AK409" s="147"/>
      <c r="AL409" s="147"/>
      <c r="AM409" s="147"/>
      <c r="AN409" s="147"/>
      <c r="AO409" s="147"/>
      <c r="AP409" s="147"/>
      <c r="AQ409" s="147"/>
      <c r="AR409" s="147"/>
      <c r="AS409" s="147"/>
      <c r="AT409" s="147"/>
      <c r="AU409" s="147"/>
      <c r="AV409" s="147"/>
      <c r="AW409" s="147"/>
      <c r="AX409" s="147"/>
      <c r="AY409" s="147"/>
      <c r="AZ409" s="147"/>
      <c r="BA409" s="147"/>
      <c r="BB409" s="147"/>
      <c r="BC409" s="147"/>
      <c r="BD409" s="147"/>
      <c r="BE409" s="147"/>
    </row>
    <row r="410" spans="1:57" outlineLevel="3" x14ac:dyDescent="0.2">
      <c r="A410" s="154"/>
      <c r="B410" s="155"/>
      <c r="C410" s="186" t="s">
        <v>917</v>
      </c>
      <c r="D410" s="158"/>
      <c r="E410" s="159"/>
      <c r="F410" s="157"/>
      <c r="G410" s="157"/>
      <c r="H410" s="157"/>
      <c r="I410" s="157"/>
      <c r="J410" s="157"/>
      <c r="K410" s="157"/>
      <c r="L410" s="157"/>
      <c r="M410" s="157"/>
      <c r="N410" s="156"/>
      <c r="O410" s="156"/>
      <c r="P410" s="156"/>
      <c r="Q410" s="156"/>
      <c r="R410" s="157"/>
      <c r="S410" s="157"/>
      <c r="T410" s="157"/>
      <c r="U410" s="157"/>
      <c r="V410" s="157"/>
      <c r="W410" s="147"/>
      <c r="X410" s="147"/>
      <c r="Y410" s="147"/>
      <c r="Z410" s="147"/>
      <c r="AA410" s="147"/>
      <c r="AB410" s="147"/>
      <c r="AC410" s="147"/>
      <c r="AD410" s="147" t="s">
        <v>189</v>
      </c>
      <c r="AE410" s="147">
        <v>0</v>
      </c>
      <c r="AF410" s="147"/>
      <c r="AG410" s="147"/>
      <c r="AH410" s="147"/>
      <c r="AI410" s="147"/>
      <c r="AJ410" s="147"/>
      <c r="AK410" s="147"/>
      <c r="AL410" s="147"/>
      <c r="AM410" s="147"/>
      <c r="AN410" s="147"/>
      <c r="AO410" s="147"/>
      <c r="AP410" s="147"/>
      <c r="AQ410" s="147"/>
      <c r="AR410" s="147"/>
      <c r="AS410" s="147"/>
      <c r="AT410" s="147"/>
      <c r="AU410" s="147"/>
      <c r="AV410" s="147"/>
      <c r="AW410" s="147"/>
      <c r="AX410" s="147"/>
      <c r="AY410" s="147"/>
      <c r="AZ410" s="147"/>
      <c r="BA410" s="147"/>
      <c r="BB410" s="147"/>
      <c r="BC410" s="147"/>
      <c r="BD410" s="147"/>
      <c r="BE410" s="147"/>
    </row>
    <row r="411" spans="1:57" ht="22.5" outlineLevel="3" x14ac:dyDescent="0.2">
      <c r="A411" s="154"/>
      <c r="B411" s="155"/>
      <c r="C411" s="186" t="s">
        <v>975</v>
      </c>
      <c r="D411" s="158"/>
      <c r="E411" s="159">
        <v>23.031300000000002</v>
      </c>
      <c r="F411" s="157"/>
      <c r="G411" s="157"/>
      <c r="H411" s="157"/>
      <c r="I411" s="157"/>
      <c r="J411" s="157"/>
      <c r="K411" s="157"/>
      <c r="L411" s="157"/>
      <c r="M411" s="157"/>
      <c r="N411" s="156"/>
      <c r="O411" s="156"/>
      <c r="P411" s="156"/>
      <c r="Q411" s="156"/>
      <c r="R411" s="157"/>
      <c r="S411" s="157"/>
      <c r="T411" s="157"/>
      <c r="U411" s="157"/>
      <c r="V411" s="157"/>
      <c r="W411" s="147"/>
      <c r="X411" s="147"/>
      <c r="Y411" s="147"/>
      <c r="Z411" s="147"/>
      <c r="AA411" s="147"/>
      <c r="AB411" s="147"/>
      <c r="AC411" s="147"/>
      <c r="AD411" s="147" t="s">
        <v>189</v>
      </c>
      <c r="AE411" s="147">
        <v>0</v>
      </c>
      <c r="AF411" s="147"/>
      <c r="AG411" s="147"/>
      <c r="AH411" s="147"/>
      <c r="AI411" s="147"/>
      <c r="AJ411" s="147"/>
      <c r="AK411" s="147"/>
      <c r="AL411" s="147"/>
      <c r="AM411" s="147"/>
      <c r="AN411" s="147"/>
      <c r="AO411" s="147"/>
      <c r="AP411" s="147"/>
      <c r="AQ411" s="147"/>
      <c r="AR411" s="147"/>
      <c r="AS411" s="147"/>
      <c r="AT411" s="147"/>
      <c r="AU411" s="147"/>
      <c r="AV411" s="147"/>
      <c r="AW411" s="147"/>
      <c r="AX411" s="147"/>
      <c r="AY411" s="147"/>
      <c r="AZ411" s="147"/>
      <c r="BA411" s="147"/>
      <c r="BB411" s="147"/>
      <c r="BC411" s="147"/>
      <c r="BD411" s="147"/>
      <c r="BE411" s="147"/>
    </row>
    <row r="412" spans="1:57" outlineLevel="3" x14ac:dyDescent="0.2">
      <c r="A412" s="154"/>
      <c r="B412" s="155"/>
      <c r="C412" s="186" t="s">
        <v>788</v>
      </c>
      <c r="D412" s="158"/>
      <c r="E412" s="159">
        <v>9.8815500000000007</v>
      </c>
      <c r="F412" s="157"/>
      <c r="G412" s="157"/>
      <c r="H412" s="157"/>
      <c r="I412" s="157"/>
      <c r="J412" s="157"/>
      <c r="K412" s="157"/>
      <c r="L412" s="157"/>
      <c r="M412" s="157"/>
      <c r="N412" s="156"/>
      <c r="O412" s="156"/>
      <c r="P412" s="156"/>
      <c r="Q412" s="156"/>
      <c r="R412" s="157"/>
      <c r="S412" s="157"/>
      <c r="T412" s="157"/>
      <c r="U412" s="157"/>
      <c r="V412" s="157"/>
      <c r="W412" s="147"/>
      <c r="X412" s="147"/>
      <c r="Y412" s="147"/>
      <c r="Z412" s="147"/>
      <c r="AA412" s="147"/>
      <c r="AB412" s="147"/>
      <c r="AC412" s="147"/>
      <c r="AD412" s="147" t="s">
        <v>189</v>
      </c>
      <c r="AE412" s="147">
        <v>0</v>
      </c>
      <c r="AF412" s="147"/>
      <c r="AG412" s="147"/>
      <c r="AH412" s="147"/>
      <c r="AI412" s="147"/>
      <c r="AJ412" s="147"/>
      <c r="AK412" s="147"/>
      <c r="AL412" s="147"/>
      <c r="AM412" s="147"/>
      <c r="AN412" s="147"/>
      <c r="AO412" s="147"/>
      <c r="AP412" s="147"/>
      <c r="AQ412" s="147"/>
      <c r="AR412" s="147"/>
      <c r="AS412" s="147"/>
      <c r="AT412" s="147"/>
      <c r="AU412" s="147"/>
      <c r="AV412" s="147"/>
      <c r="AW412" s="147"/>
      <c r="AX412" s="147"/>
      <c r="AY412" s="147"/>
      <c r="AZ412" s="147"/>
      <c r="BA412" s="147"/>
      <c r="BB412" s="147"/>
      <c r="BC412" s="147"/>
      <c r="BD412" s="147"/>
      <c r="BE412" s="147"/>
    </row>
    <row r="413" spans="1:57" outlineLevel="3" x14ac:dyDescent="0.2">
      <c r="A413" s="154"/>
      <c r="B413" s="155"/>
      <c r="C413" s="186" t="s">
        <v>789</v>
      </c>
      <c r="D413" s="158"/>
      <c r="E413" s="159">
        <v>6.9992999999999999</v>
      </c>
      <c r="F413" s="157"/>
      <c r="G413" s="157"/>
      <c r="H413" s="157"/>
      <c r="I413" s="157"/>
      <c r="J413" s="157"/>
      <c r="K413" s="157"/>
      <c r="L413" s="157"/>
      <c r="M413" s="157"/>
      <c r="N413" s="156"/>
      <c r="O413" s="156"/>
      <c r="P413" s="156"/>
      <c r="Q413" s="156"/>
      <c r="R413" s="157"/>
      <c r="S413" s="157"/>
      <c r="T413" s="157"/>
      <c r="U413" s="157"/>
      <c r="V413" s="157"/>
      <c r="W413" s="147"/>
      <c r="X413" s="147"/>
      <c r="Y413" s="147"/>
      <c r="Z413" s="147"/>
      <c r="AA413" s="147"/>
      <c r="AB413" s="147"/>
      <c r="AC413" s="147"/>
      <c r="AD413" s="147" t="s">
        <v>189</v>
      </c>
      <c r="AE413" s="147">
        <v>0</v>
      </c>
      <c r="AF413" s="147"/>
      <c r="AG413" s="147"/>
      <c r="AH413" s="147"/>
      <c r="AI413" s="147"/>
      <c r="AJ413" s="147"/>
      <c r="AK413" s="147"/>
      <c r="AL413" s="147"/>
      <c r="AM413" s="147"/>
      <c r="AN413" s="147"/>
      <c r="AO413" s="147"/>
      <c r="AP413" s="147"/>
      <c r="AQ413" s="147"/>
      <c r="AR413" s="147"/>
      <c r="AS413" s="147"/>
      <c r="AT413" s="147"/>
      <c r="AU413" s="147"/>
      <c r="AV413" s="147"/>
      <c r="AW413" s="147"/>
      <c r="AX413" s="147"/>
      <c r="AY413" s="147"/>
      <c r="AZ413" s="147"/>
      <c r="BA413" s="147"/>
      <c r="BB413" s="147"/>
      <c r="BC413" s="147"/>
      <c r="BD413" s="147"/>
      <c r="BE413" s="147"/>
    </row>
    <row r="414" spans="1:57" outlineLevel="3" x14ac:dyDescent="0.2">
      <c r="A414" s="154"/>
      <c r="B414" s="155"/>
      <c r="C414" s="186" t="s">
        <v>790</v>
      </c>
      <c r="D414" s="158"/>
      <c r="E414" s="159">
        <v>6.1099500000000004</v>
      </c>
      <c r="F414" s="157"/>
      <c r="G414" s="157"/>
      <c r="H414" s="157"/>
      <c r="I414" s="157"/>
      <c r="J414" s="157"/>
      <c r="K414" s="157"/>
      <c r="L414" s="157"/>
      <c r="M414" s="157"/>
      <c r="N414" s="156"/>
      <c r="O414" s="156"/>
      <c r="P414" s="156"/>
      <c r="Q414" s="156"/>
      <c r="R414" s="157"/>
      <c r="S414" s="157"/>
      <c r="T414" s="157"/>
      <c r="U414" s="157"/>
      <c r="V414" s="157"/>
      <c r="W414" s="147"/>
      <c r="X414" s="147"/>
      <c r="Y414" s="147"/>
      <c r="Z414" s="147"/>
      <c r="AA414" s="147"/>
      <c r="AB414" s="147"/>
      <c r="AC414" s="147"/>
      <c r="AD414" s="147" t="s">
        <v>189</v>
      </c>
      <c r="AE414" s="147">
        <v>0</v>
      </c>
      <c r="AF414" s="147"/>
      <c r="AG414" s="147"/>
      <c r="AH414" s="147"/>
      <c r="AI414" s="147"/>
      <c r="AJ414" s="147"/>
      <c r="AK414" s="147"/>
      <c r="AL414" s="147"/>
      <c r="AM414" s="147"/>
      <c r="AN414" s="147"/>
      <c r="AO414" s="147"/>
      <c r="AP414" s="147"/>
      <c r="AQ414" s="147"/>
      <c r="AR414" s="147"/>
      <c r="AS414" s="147"/>
      <c r="AT414" s="147"/>
      <c r="AU414" s="147"/>
      <c r="AV414" s="147"/>
      <c r="AW414" s="147"/>
      <c r="AX414" s="147"/>
      <c r="AY414" s="147"/>
      <c r="AZ414" s="147"/>
      <c r="BA414" s="147"/>
      <c r="BB414" s="147"/>
      <c r="BC414" s="147"/>
      <c r="BD414" s="147"/>
      <c r="BE414" s="147"/>
    </row>
    <row r="415" spans="1:57" outlineLevel="3" x14ac:dyDescent="0.2">
      <c r="A415" s="154"/>
      <c r="B415" s="155"/>
      <c r="C415" s="186" t="s">
        <v>550</v>
      </c>
      <c r="D415" s="158"/>
      <c r="E415" s="159"/>
      <c r="F415" s="157"/>
      <c r="G415" s="157"/>
      <c r="H415" s="157"/>
      <c r="I415" s="157"/>
      <c r="J415" s="157"/>
      <c r="K415" s="157"/>
      <c r="L415" s="157"/>
      <c r="M415" s="157"/>
      <c r="N415" s="156"/>
      <c r="O415" s="156"/>
      <c r="P415" s="156"/>
      <c r="Q415" s="156"/>
      <c r="R415" s="157"/>
      <c r="S415" s="157"/>
      <c r="T415" s="157"/>
      <c r="U415" s="157"/>
      <c r="V415" s="157"/>
      <c r="W415" s="147"/>
      <c r="X415" s="147"/>
      <c r="Y415" s="147"/>
      <c r="Z415" s="147"/>
      <c r="AA415" s="147"/>
      <c r="AB415" s="147"/>
      <c r="AC415" s="147"/>
      <c r="AD415" s="147" t="s">
        <v>189</v>
      </c>
      <c r="AE415" s="147">
        <v>0</v>
      </c>
      <c r="AF415" s="147"/>
      <c r="AG415" s="147"/>
      <c r="AH415" s="147"/>
      <c r="AI415" s="147"/>
      <c r="AJ415" s="147"/>
      <c r="AK415" s="147"/>
      <c r="AL415" s="147"/>
      <c r="AM415" s="147"/>
      <c r="AN415" s="147"/>
      <c r="AO415" s="147"/>
      <c r="AP415" s="147"/>
      <c r="AQ415" s="147"/>
      <c r="AR415" s="147"/>
      <c r="AS415" s="147"/>
      <c r="AT415" s="147"/>
      <c r="AU415" s="147"/>
      <c r="AV415" s="147"/>
      <c r="AW415" s="147"/>
      <c r="AX415" s="147"/>
      <c r="AY415" s="147"/>
      <c r="AZ415" s="147"/>
      <c r="BA415" s="147"/>
      <c r="BB415" s="147"/>
      <c r="BC415" s="147"/>
      <c r="BD415" s="147"/>
      <c r="BE415" s="147"/>
    </row>
    <row r="416" spans="1:57" outlineLevel="3" x14ac:dyDescent="0.2">
      <c r="A416" s="154"/>
      <c r="B416" s="155"/>
      <c r="C416" s="186" t="s">
        <v>1013</v>
      </c>
      <c r="D416" s="158"/>
      <c r="E416" s="159"/>
      <c r="F416" s="157"/>
      <c r="G416" s="157"/>
      <c r="H416" s="157"/>
      <c r="I416" s="157"/>
      <c r="J416" s="157"/>
      <c r="K416" s="157"/>
      <c r="L416" s="157"/>
      <c r="M416" s="157"/>
      <c r="N416" s="156"/>
      <c r="O416" s="156"/>
      <c r="P416" s="156"/>
      <c r="Q416" s="156"/>
      <c r="R416" s="157"/>
      <c r="S416" s="157"/>
      <c r="T416" s="157"/>
      <c r="U416" s="157"/>
      <c r="V416" s="157"/>
      <c r="W416" s="147"/>
      <c r="X416" s="147"/>
      <c r="Y416" s="147"/>
      <c r="Z416" s="147"/>
      <c r="AA416" s="147"/>
      <c r="AB416" s="147"/>
      <c r="AC416" s="147"/>
      <c r="AD416" s="147" t="s">
        <v>189</v>
      </c>
      <c r="AE416" s="147">
        <v>0</v>
      </c>
      <c r="AF416" s="147"/>
      <c r="AG416" s="147"/>
      <c r="AH416" s="147"/>
      <c r="AI416" s="147"/>
      <c r="AJ416" s="147"/>
      <c r="AK416" s="147"/>
      <c r="AL416" s="147"/>
      <c r="AM416" s="147"/>
      <c r="AN416" s="147"/>
      <c r="AO416" s="147"/>
      <c r="AP416" s="147"/>
      <c r="AQ416" s="147"/>
      <c r="AR416" s="147"/>
      <c r="AS416" s="147"/>
      <c r="AT416" s="147"/>
      <c r="AU416" s="147"/>
      <c r="AV416" s="147"/>
      <c r="AW416" s="147"/>
      <c r="AX416" s="147"/>
      <c r="AY416" s="147"/>
      <c r="AZ416" s="147"/>
      <c r="BA416" s="147"/>
      <c r="BB416" s="147"/>
      <c r="BC416" s="147"/>
      <c r="BD416" s="147"/>
      <c r="BE416" s="147"/>
    </row>
    <row r="417" spans="1:57" outlineLevel="3" x14ac:dyDescent="0.2">
      <c r="A417" s="154"/>
      <c r="B417" s="155"/>
      <c r="C417" s="186" t="s">
        <v>976</v>
      </c>
      <c r="D417" s="158"/>
      <c r="E417" s="159">
        <v>3.3071999999999999</v>
      </c>
      <c r="F417" s="157"/>
      <c r="G417" s="157"/>
      <c r="H417" s="157"/>
      <c r="I417" s="157"/>
      <c r="J417" s="157"/>
      <c r="K417" s="157"/>
      <c r="L417" s="157"/>
      <c r="M417" s="157"/>
      <c r="N417" s="156"/>
      <c r="O417" s="156"/>
      <c r="P417" s="156"/>
      <c r="Q417" s="156"/>
      <c r="R417" s="157"/>
      <c r="S417" s="157"/>
      <c r="T417" s="157"/>
      <c r="U417" s="157"/>
      <c r="V417" s="157"/>
      <c r="W417" s="147"/>
      <c r="X417" s="147"/>
      <c r="Y417" s="147"/>
      <c r="Z417" s="147"/>
      <c r="AA417" s="147"/>
      <c r="AB417" s="147"/>
      <c r="AC417" s="147"/>
      <c r="AD417" s="147" t="s">
        <v>189</v>
      </c>
      <c r="AE417" s="147">
        <v>0</v>
      </c>
      <c r="AF417" s="147"/>
      <c r="AG417" s="147"/>
      <c r="AH417" s="147"/>
      <c r="AI417" s="147"/>
      <c r="AJ417" s="147"/>
      <c r="AK417" s="147"/>
      <c r="AL417" s="147"/>
      <c r="AM417" s="147"/>
      <c r="AN417" s="147"/>
      <c r="AO417" s="147"/>
      <c r="AP417" s="147"/>
      <c r="AQ417" s="147"/>
      <c r="AR417" s="147"/>
      <c r="AS417" s="147"/>
      <c r="AT417" s="147"/>
      <c r="AU417" s="147"/>
      <c r="AV417" s="147"/>
      <c r="AW417" s="147"/>
      <c r="AX417" s="147"/>
      <c r="AY417" s="147"/>
      <c r="AZ417" s="147"/>
      <c r="BA417" s="147"/>
      <c r="BB417" s="147"/>
      <c r="BC417" s="147"/>
      <c r="BD417" s="147"/>
      <c r="BE417" s="147"/>
    </row>
    <row r="418" spans="1:57" outlineLevel="3" x14ac:dyDescent="0.2">
      <c r="A418" s="154"/>
      <c r="B418" s="155"/>
      <c r="C418" s="186" t="s">
        <v>550</v>
      </c>
      <c r="D418" s="158"/>
      <c r="E418" s="159"/>
      <c r="F418" s="157"/>
      <c r="G418" s="157"/>
      <c r="H418" s="157"/>
      <c r="I418" s="157"/>
      <c r="J418" s="157"/>
      <c r="K418" s="157"/>
      <c r="L418" s="157"/>
      <c r="M418" s="157"/>
      <c r="N418" s="156"/>
      <c r="O418" s="156"/>
      <c r="P418" s="156"/>
      <c r="Q418" s="156"/>
      <c r="R418" s="157"/>
      <c r="S418" s="157"/>
      <c r="T418" s="157"/>
      <c r="U418" s="157"/>
      <c r="V418" s="157"/>
      <c r="W418" s="147"/>
      <c r="X418" s="147"/>
      <c r="Y418" s="147"/>
      <c r="Z418" s="147"/>
      <c r="AA418" s="147"/>
      <c r="AB418" s="147"/>
      <c r="AC418" s="147"/>
      <c r="AD418" s="147" t="s">
        <v>189</v>
      </c>
      <c r="AE418" s="147">
        <v>0</v>
      </c>
      <c r="AF418" s="147"/>
      <c r="AG418" s="147"/>
      <c r="AH418" s="147"/>
      <c r="AI418" s="147"/>
      <c r="AJ418" s="147"/>
      <c r="AK418" s="147"/>
      <c r="AL418" s="147"/>
      <c r="AM418" s="147"/>
      <c r="AN418" s="147"/>
      <c r="AO418" s="147"/>
      <c r="AP418" s="147"/>
      <c r="AQ418" s="147"/>
      <c r="AR418" s="147"/>
      <c r="AS418" s="147"/>
      <c r="AT418" s="147"/>
      <c r="AU418" s="147"/>
      <c r="AV418" s="147"/>
      <c r="AW418" s="147"/>
      <c r="AX418" s="147"/>
      <c r="AY418" s="147"/>
      <c r="AZ418" s="147"/>
      <c r="BA418" s="147"/>
      <c r="BB418" s="147"/>
      <c r="BC418" s="147"/>
      <c r="BD418" s="147"/>
      <c r="BE418" s="147"/>
    </row>
    <row r="419" spans="1:57" outlineLevel="3" x14ac:dyDescent="0.2">
      <c r="A419" s="154"/>
      <c r="B419" s="155"/>
      <c r="C419" s="186" t="s">
        <v>1020</v>
      </c>
      <c r="D419" s="158"/>
      <c r="E419" s="159"/>
      <c r="F419" s="157"/>
      <c r="G419" s="157"/>
      <c r="H419" s="157"/>
      <c r="I419" s="157"/>
      <c r="J419" s="157"/>
      <c r="K419" s="157"/>
      <c r="L419" s="157"/>
      <c r="M419" s="157"/>
      <c r="N419" s="156"/>
      <c r="O419" s="156"/>
      <c r="P419" s="156"/>
      <c r="Q419" s="156"/>
      <c r="R419" s="157"/>
      <c r="S419" s="157"/>
      <c r="T419" s="157"/>
      <c r="U419" s="157"/>
      <c r="V419" s="157"/>
      <c r="W419" s="147"/>
      <c r="X419" s="147"/>
      <c r="Y419" s="147"/>
      <c r="Z419" s="147"/>
      <c r="AA419" s="147"/>
      <c r="AB419" s="147"/>
      <c r="AC419" s="147"/>
      <c r="AD419" s="147" t="s">
        <v>189</v>
      </c>
      <c r="AE419" s="147">
        <v>0</v>
      </c>
      <c r="AF419" s="147"/>
      <c r="AG419" s="147"/>
      <c r="AH419" s="147"/>
      <c r="AI419" s="147"/>
      <c r="AJ419" s="147"/>
      <c r="AK419" s="147"/>
      <c r="AL419" s="147"/>
      <c r="AM419" s="147"/>
      <c r="AN419" s="147"/>
      <c r="AO419" s="147"/>
      <c r="AP419" s="147"/>
      <c r="AQ419" s="147"/>
      <c r="AR419" s="147"/>
      <c r="AS419" s="147"/>
      <c r="AT419" s="147"/>
      <c r="AU419" s="147"/>
      <c r="AV419" s="147"/>
      <c r="AW419" s="147"/>
      <c r="AX419" s="147"/>
      <c r="AY419" s="147"/>
      <c r="AZ419" s="147"/>
      <c r="BA419" s="147"/>
      <c r="BB419" s="147"/>
      <c r="BC419" s="147"/>
      <c r="BD419" s="147"/>
      <c r="BE419" s="147"/>
    </row>
    <row r="420" spans="1:57" outlineLevel="3" x14ac:dyDescent="0.2">
      <c r="A420" s="154"/>
      <c r="B420" s="155"/>
      <c r="C420" s="186" t="s">
        <v>977</v>
      </c>
      <c r="D420" s="158"/>
      <c r="E420" s="159">
        <v>12.2417</v>
      </c>
      <c r="F420" s="157"/>
      <c r="G420" s="157"/>
      <c r="H420" s="157"/>
      <c r="I420" s="157"/>
      <c r="J420" s="157"/>
      <c r="K420" s="157"/>
      <c r="L420" s="157"/>
      <c r="M420" s="157"/>
      <c r="N420" s="156"/>
      <c r="O420" s="156"/>
      <c r="P420" s="156"/>
      <c r="Q420" s="156"/>
      <c r="R420" s="157"/>
      <c r="S420" s="157"/>
      <c r="T420" s="157"/>
      <c r="U420" s="157"/>
      <c r="V420" s="157"/>
      <c r="W420" s="147"/>
      <c r="X420" s="147"/>
      <c r="Y420" s="147"/>
      <c r="Z420" s="147"/>
      <c r="AA420" s="147"/>
      <c r="AB420" s="147"/>
      <c r="AC420" s="147"/>
      <c r="AD420" s="147" t="s">
        <v>189</v>
      </c>
      <c r="AE420" s="147">
        <v>0</v>
      </c>
      <c r="AF420" s="147"/>
      <c r="AG420" s="147"/>
      <c r="AH420" s="147"/>
      <c r="AI420" s="147"/>
      <c r="AJ420" s="147"/>
      <c r="AK420" s="147"/>
      <c r="AL420" s="147"/>
      <c r="AM420" s="147"/>
      <c r="AN420" s="147"/>
      <c r="AO420" s="147"/>
      <c r="AP420" s="147"/>
      <c r="AQ420" s="147"/>
      <c r="AR420" s="147"/>
      <c r="AS420" s="147"/>
      <c r="AT420" s="147"/>
      <c r="AU420" s="147"/>
      <c r="AV420" s="147"/>
      <c r="AW420" s="147"/>
      <c r="AX420" s="147"/>
      <c r="AY420" s="147"/>
      <c r="AZ420" s="147"/>
      <c r="BA420" s="147"/>
      <c r="BB420" s="147"/>
      <c r="BC420" s="147"/>
      <c r="BD420" s="147"/>
      <c r="BE420" s="147"/>
    </row>
    <row r="421" spans="1:57" outlineLevel="3" x14ac:dyDescent="0.2">
      <c r="A421" s="154"/>
      <c r="B421" s="155"/>
      <c r="C421" s="186" t="s">
        <v>795</v>
      </c>
      <c r="D421" s="158"/>
      <c r="E421" s="159">
        <v>2.4826000000000001</v>
      </c>
      <c r="F421" s="157"/>
      <c r="G421" s="157"/>
      <c r="H421" s="157"/>
      <c r="I421" s="157"/>
      <c r="J421" s="157"/>
      <c r="K421" s="157"/>
      <c r="L421" s="157"/>
      <c r="M421" s="157"/>
      <c r="N421" s="156"/>
      <c r="O421" s="156"/>
      <c r="P421" s="156"/>
      <c r="Q421" s="156"/>
      <c r="R421" s="157"/>
      <c r="S421" s="157"/>
      <c r="T421" s="157"/>
      <c r="U421" s="157"/>
      <c r="V421" s="157"/>
      <c r="W421" s="147"/>
      <c r="X421" s="147"/>
      <c r="Y421" s="147"/>
      <c r="Z421" s="147"/>
      <c r="AA421" s="147"/>
      <c r="AB421" s="147"/>
      <c r="AC421" s="147"/>
      <c r="AD421" s="147" t="s">
        <v>189</v>
      </c>
      <c r="AE421" s="147">
        <v>0</v>
      </c>
      <c r="AF421" s="147"/>
      <c r="AG421" s="147"/>
      <c r="AH421" s="147"/>
      <c r="AI421" s="147"/>
      <c r="AJ421" s="147"/>
      <c r="AK421" s="147"/>
      <c r="AL421" s="147"/>
      <c r="AM421" s="147"/>
      <c r="AN421" s="147"/>
      <c r="AO421" s="147"/>
      <c r="AP421" s="147"/>
      <c r="AQ421" s="147"/>
      <c r="AR421" s="147"/>
      <c r="AS421" s="147"/>
      <c r="AT421" s="147"/>
      <c r="AU421" s="147"/>
      <c r="AV421" s="147"/>
      <c r="AW421" s="147"/>
      <c r="AX421" s="147"/>
      <c r="AY421" s="147"/>
      <c r="AZ421" s="147"/>
      <c r="BA421" s="147"/>
      <c r="BB421" s="147"/>
      <c r="BC421" s="147"/>
      <c r="BD421" s="147"/>
      <c r="BE421" s="147"/>
    </row>
    <row r="422" spans="1:57" outlineLevel="3" x14ac:dyDescent="0.2">
      <c r="A422" s="154"/>
      <c r="B422" s="155"/>
      <c r="C422" s="186" t="s">
        <v>978</v>
      </c>
      <c r="D422" s="158"/>
      <c r="E422" s="159">
        <v>5.0990000000000002</v>
      </c>
      <c r="F422" s="157"/>
      <c r="G422" s="157"/>
      <c r="H422" s="157"/>
      <c r="I422" s="157"/>
      <c r="J422" s="157"/>
      <c r="K422" s="157"/>
      <c r="L422" s="157"/>
      <c r="M422" s="157"/>
      <c r="N422" s="156"/>
      <c r="O422" s="156"/>
      <c r="P422" s="156"/>
      <c r="Q422" s="156"/>
      <c r="R422" s="157"/>
      <c r="S422" s="157"/>
      <c r="T422" s="157"/>
      <c r="U422" s="157"/>
      <c r="V422" s="157"/>
      <c r="W422" s="147"/>
      <c r="X422" s="147"/>
      <c r="Y422" s="147"/>
      <c r="Z422" s="147"/>
      <c r="AA422" s="147"/>
      <c r="AB422" s="147"/>
      <c r="AC422" s="147"/>
      <c r="AD422" s="147" t="s">
        <v>189</v>
      </c>
      <c r="AE422" s="147">
        <v>0</v>
      </c>
      <c r="AF422" s="147"/>
      <c r="AG422" s="147"/>
      <c r="AH422" s="147"/>
      <c r="AI422" s="147"/>
      <c r="AJ422" s="147"/>
      <c r="AK422" s="147"/>
      <c r="AL422" s="147"/>
      <c r="AM422" s="147"/>
      <c r="AN422" s="147"/>
      <c r="AO422" s="147"/>
      <c r="AP422" s="147"/>
      <c r="AQ422" s="147"/>
      <c r="AR422" s="147"/>
      <c r="AS422" s="147"/>
      <c r="AT422" s="147"/>
      <c r="AU422" s="147"/>
      <c r="AV422" s="147"/>
      <c r="AW422" s="147"/>
      <c r="AX422" s="147"/>
      <c r="AY422" s="147"/>
      <c r="AZ422" s="147"/>
      <c r="BA422" s="147"/>
      <c r="BB422" s="147"/>
      <c r="BC422" s="147"/>
      <c r="BD422" s="147"/>
      <c r="BE422" s="147"/>
    </row>
    <row r="423" spans="1:57" outlineLevel="3" x14ac:dyDescent="0.2">
      <c r="A423" s="154"/>
      <c r="B423" s="155"/>
      <c r="C423" s="186" t="s">
        <v>1021</v>
      </c>
      <c r="D423" s="158"/>
      <c r="E423" s="159">
        <v>1.7518100000000001</v>
      </c>
      <c r="F423" s="157"/>
      <c r="G423" s="157"/>
      <c r="H423" s="157"/>
      <c r="I423" s="157"/>
      <c r="J423" s="157"/>
      <c r="K423" s="157"/>
      <c r="L423" s="157"/>
      <c r="M423" s="157"/>
      <c r="N423" s="156"/>
      <c r="O423" s="156"/>
      <c r="P423" s="156"/>
      <c r="Q423" s="156"/>
      <c r="R423" s="157"/>
      <c r="S423" s="157"/>
      <c r="T423" s="157"/>
      <c r="U423" s="157"/>
      <c r="V423" s="157"/>
      <c r="W423" s="147"/>
      <c r="X423" s="147"/>
      <c r="Y423" s="147"/>
      <c r="Z423" s="147"/>
      <c r="AA423" s="147"/>
      <c r="AB423" s="147"/>
      <c r="AC423" s="147"/>
      <c r="AD423" s="147" t="s">
        <v>189</v>
      </c>
      <c r="AE423" s="147">
        <v>0</v>
      </c>
      <c r="AF423" s="147"/>
      <c r="AG423" s="147"/>
      <c r="AH423" s="147"/>
      <c r="AI423" s="147"/>
      <c r="AJ423" s="147"/>
      <c r="AK423" s="147"/>
      <c r="AL423" s="147"/>
      <c r="AM423" s="147"/>
      <c r="AN423" s="147"/>
      <c r="AO423" s="147"/>
      <c r="AP423" s="147"/>
      <c r="AQ423" s="147"/>
      <c r="AR423" s="147"/>
      <c r="AS423" s="147"/>
      <c r="AT423" s="147"/>
      <c r="AU423" s="147"/>
      <c r="AV423" s="147"/>
      <c r="AW423" s="147"/>
      <c r="AX423" s="147"/>
      <c r="AY423" s="147"/>
      <c r="AZ423" s="147"/>
      <c r="BA423" s="147"/>
      <c r="BB423" s="147"/>
      <c r="BC423" s="147"/>
      <c r="BD423" s="147"/>
      <c r="BE423" s="147"/>
    </row>
    <row r="424" spans="1:57" outlineLevel="3" x14ac:dyDescent="0.2">
      <c r="A424" s="154"/>
      <c r="B424" s="155"/>
      <c r="C424" s="186" t="s">
        <v>550</v>
      </c>
      <c r="D424" s="158"/>
      <c r="E424" s="159"/>
      <c r="F424" s="157"/>
      <c r="G424" s="157"/>
      <c r="H424" s="157"/>
      <c r="I424" s="157"/>
      <c r="J424" s="157"/>
      <c r="K424" s="157"/>
      <c r="L424" s="157"/>
      <c r="M424" s="157"/>
      <c r="N424" s="156"/>
      <c r="O424" s="156"/>
      <c r="P424" s="156"/>
      <c r="Q424" s="156"/>
      <c r="R424" s="157"/>
      <c r="S424" s="157"/>
      <c r="T424" s="157"/>
      <c r="U424" s="157"/>
      <c r="V424" s="157"/>
      <c r="W424" s="147"/>
      <c r="X424" s="147"/>
      <c r="Y424" s="147"/>
      <c r="Z424" s="147"/>
      <c r="AA424" s="147"/>
      <c r="AB424" s="147"/>
      <c r="AC424" s="147"/>
      <c r="AD424" s="147" t="s">
        <v>189</v>
      </c>
      <c r="AE424" s="147">
        <v>0</v>
      </c>
      <c r="AF424" s="147"/>
      <c r="AG424" s="147"/>
      <c r="AH424" s="147"/>
      <c r="AI424" s="147"/>
      <c r="AJ424" s="147"/>
      <c r="AK424" s="147"/>
      <c r="AL424" s="147"/>
      <c r="AM424" s="147"/>
      <c r="AN424" s="147"/>
      <c r="AO424" s="147"/>
      <c r="AP424" s="147"/>
      <c r="AQ424" s="147"/>
      <c r="AR424" s="147"/>
      <c r="AS424" s="147"/>
      <c r="AT424" s="147"/>
      <c r="AU424" s="147"/>
      <c r="AV424" s="147"/>
      <c r="AW424" s="147"/>
      <c r="AX424" s="147"/>
      <c r="AY424" s="147"/>
      <c r="AZ424" s="147"/>
      <c r="BA424" s="147"/>
      <c r="BB424" s="147"/>
      <c r="BC424" s="147"/>
      <c r="BD424" s="147"/>
      <c r="BE424" s="147"/>
    </row>
    <row r="425" spans="1:57" ht="22.5" outlineLevel="3" x14ac:dyDescent="0.2">
      <c r="A425" s="154"/>
      <c r="B425" s="155"/>
      <c r="C425" s="186" t="s">
        <v>1022</v>
      </c>
      <c r="D425" s="158"/>
      <c r="E425" s="159">
        <v>36.271929999999998</v>
      </c>
      <c r="F425" s="157"/>
      <c r="G425" s="157"/>
      <c r="H425" s="157"/>
      <c r="I425" s="157"/>
      <c r="J425" s="157"/>
      <c r="K425" s="157"/>
      <c r="L425" s="157"/>
      <c r="M425" s="157"/>
      <c r="N425" s="156"/>
      <c r="O425" s="156"/>
      <c r="P425" s="156"/>
      <c r="Q425" s="156"/>
      <c r="R425" s="157"/>
      <c r="S425" s="157"/>
      <c r="T425" s="157"/>
      <c r="U425" s="157"/>
      <c r="V425" s="157"/>
      <c r="W425" s="147"/>
      <c r="X425" s="147"/>
      <c r="Y425" s="147"/>
      <c r="Z425" s="147"/>
      <c r="AA425" s="147"/>
      <c r="AB425" s="147"/>
      <c r="AC425" s="147"/>
      <c r="AD425" s="147" t="s">
        <v>189</v>
      </c>
      <c r="AE425" s="147">
        <v>0</v>
      </c>
      <c r="AF425" s="147"/>
      <c r="AG425" s="147"/>
      <c r="AH425" s="147"/>
      <c r="AI425" s="147"/>
      <c r="AJ425" s="147"/>
      <c r="AK425" s="147"/>
      <c r="AL425" s="147"/>
      <c r="AM425" s="147"/>
      <c r="AN425" s="147"/>
      <c r="AO425" s="147"/>
      <c r="AP425" s="147"/>
      <c r="AQ425" s="147"/>
      <c r="AR425" s="147"/>
      <c r="AS425" s="147"/>
      <c r="AT425" s="147"/>
      <c r="AU425" s="147"/>
      <c r="AV425" s="147"/>
      <c r="AW425" s="147"/>
      <c r="AX425" s="147"/>
      <c r="AY425" s="147"/>
      <c r="AZ425" s="147"/>
      <c r="BA425" s="147"/>
      <c r="BB425" s="147"/>
      <c r="BC425" s="147"/>
      <c r="BD425" s="147"/>
      <c r="BE425" s="147"/>
    </row>
    <row r="426" spans="1:57" outlineLevel="2" x14ac:dyDescent="0.2">
      <c r="A426" s="154"/>
      <c r="B426" s="155"/>
      <c r="C426" s="730"/>
      <c r="D426" s="731"/>
      <c r="E426" s="731"/>
      <c r="F426" s="731"/>
      <c r="G426" s="731"/>
      <c r="H426" s="157"/>
      <c r="I426" s="157"/>
      <c r="J426" s="157"/>
      <c r="K426" s="157"/>
      <c r="L426" s="157"/>
      <c r="M426" s="157"/>
      <c r="N426" s="156"/>
      <c r="O426" s="156"/>
      <c r="P426" s="156"/>
      <c r="Q426" s="156"/>
      <c r="R426" s="157"/>
      <c r="S426" s="157"/>
      <c r="T426" s="157"/>
      <c r="U426" s="157"/>
      <c r="V426" s="157"/>
      <c r="W426" s="147"/>
      <c r="X426" s="147"/>
      <c r="Y426" s="147"/>
      <c r="Z426" s="147"/>
      <c r="AA426" s="147"/>
      <c r="AB426" s="147"/>
      <c r="AC426" s="147"/>
      <c r="AD426" s="147" t="s">
        <v>190</v>
      </c>
      <c r="AE426" s="147"/>
      <c r="AF426" s="147"/>
      <c r="AG426" s="147"/>
      <c r="AH426" s="147"/>
      <c r="AI426" s="147"/>
      <c r="AJ426" s="147"/>
      <c r="AK426" s="147"/>
      <c r="AL426" s="147"/>
      <c r="AM426" s="147"/>
      <c r="AN426" s="147"/>
      <c r="AO426" s="147"/>
      <c r="AP426" s="147"/>
      <c r="AQ426" s="147"/>
      <c r="AR426" s="147"/>
      <c r="AS426" s="147"/>
      <c r="AT426" s="147"/>
      <c r="AU426" s="147"/>
      <c r="AV426" s="147"/>
      <c r="AW426" s="147"/>
      <c r="AX426" s="147"/>
      <c r="AY426" s="147"/>
      <c r="AZ426" s="147"/>
      <c r="BA426" s="147"/>
      <c r="BB426" s="147"/>
      <c r="BC426" s="147"/>
      <c r="BD426" s="147"/>
      <c r="BE426" s="147"/>
    </row>
    <row r="427" spans="1:57" outlineLevel="1" x14ac:dyDescent="0.2">
      <c r="A427" s="177">
        <v>66</v>
      </c>
      <c r="B427" s="178" t="s">
        <v>1023</v>
      </c>
      <c r="C427" s="185" t="s">
        <v>1024</v>
      </c>
      <c r="D427" s="179" t="s">
        <v>182</v>
      </c>
      <c r="E427" s="180">
        <v>3.0701000000000001</v>
      </c>
      <c r="F427" s="181"/>
      <c r="G427" s="182">
        <f>ROUND(E427*F427,2)</f>
        <v>0</v>
      </c>
      <c r="H427" s="181">
        <v>0</v>
      </c>
      <c r="I427" s="182">
        <f>ROUND(E427*H427,2)</f>
        <v>0</v>
      </c>
      <c r="J427" s="181">
        <v>42</v>
      </c>
      <c r="K427" s="182">
        <f>ROUND(E427*J427,2)</f>
        <v>128.94</v>
      </c>
      <c r="L427" s="182">
        <v>21</v>
      </c>
      <c r="M427" s="182">
        <f>G427*(1+L427/100)</f>
        <v>0</v>
      </c>
      <c r="N427" s="180">
        <v>0</v>
      </c>
      <c r="O427" s="180">
        <f>ROUND(E427*N427,2)</f>
        <v>0</v>
      </c>
      <c r="P427" s="180">
        <v>8.0000000000000002E-3</v>
      </c>
      <c r="Q427" s="180">
        <f>ROUND(E427*P427,2)</f>
        <v>0.02</v>
      </c>
      <c r="R427" s="157">
        <v>6.6000000000000003E-2</v>
      </c>
      <c r="S427" s="157">
        <f>ROUND(E427*R427,2)</f>
        <v>0.2</v>
      </c>
      <c r="T427" s="157"/>
      <c r="U427" s="157" t="s">
        <v>183</v>
      </c>
      <c r="V427" s="157" t="s">
        <v>184</v>
      </c>
      <c r="W427" s="147"/>
      <c r="X427" s="147"/>
      <c r="Y427" s="147"/>
      <c r="Z427" s="147"/>
      <c r="AA427" s="147"/>
      <c r="AB427" s="147"/>
      <c r="AC427" s="147"/>
      <c r="AD427" s="147" t="s">
        <v>185</v>
      </c>
      <c r="AE427" s="147"/>
      <c r="AF427" s="147"/>
      <c r="AG427" s="147"/>
      <c r="AH427" s="147"/>
      <c r="AI427" s="147"/>
      <c r="AJ427" s="147"/>
      <c r="AK427" s="147"/>
      <c r="AL427" s="147"/>
      <c r="AM427" s="147"/>
      <c r="AN427" s="147"/>
      <c r="AO427" s="147"/>
      <c r="AP427" s="147"/>
      <c r="AQ427" s="147"/>
      <c r="AR427" s="147"/>
      <c r="AS427" s="147"/>
      <c r="AT427" s="147"/>
      <c r="AU427" s="147"/>
      <c r="AV427" s="147"/>
      <c r="AW427" s="147"/>
      <c r="AX427" s="147"/>
      <c r="AY427" s="147"/>
      <c r="AZ427" s="147"/>
      <c r="BA427" s="147"/>
      <c r="BB427" s="147"/>
      <c r="BC427" s="147"/>
      <c r="BD427" s="147"/>
      <c r="BE427" s="147"/>
    </row>
    <row r="428" spans="1:57" outlineLevel="2" x14ac:dyDescent="0.2">
      <c r="A428" s="154"/>
      <c r="B428" s="155"/>
      <c r="C428" s="728" t="s">
        <v>1025</v>
      </c>
      <c r="D428" s="729"/>
      <c r="E428" s="729"/>
      <c r="F428" s="729"/>
      <c r="G428" s="729"/>
      <c r="H428" s="157"/>
      <c r="I428" s="157"/>
      <c r="J428" s="157"/>
      <c r="K428" s="157"/>
      <c r="L428" s="157"/>
      <c r="M428" s="157"/>
      <c r="N428" s="156"/>
      <c r="O428" s="156"/>
      <c r="P428" s="156"/>
      <c r="Q428" s="156"/>
      <c r="R428" s="157"/>
      <c r="S428" s="157"/>
      <c r="T428" s="157"/>
      <c r="U428" s="157"/>
      <c r="V428" s="157"/>
      <c r="W428" s="147"/>
      <c r="X428" s="147"/>
      <c r="Y428" s="147"/>
      <c r="Z428" s="147"/>
      <c r="AA428" s="147"/>
      <c r="AB428" s="147"/>
      <c r="AC428" s="147"/>
      <c r="AD428" s="147" t="s">
        <v>208</v>
      </c>
      <c r="AE428" s="147"/>
      <c r="AF428" s="147"/>
      <c r="AG428" s="147"/>
      <c r="AH428" s="147"/>
      <c r="AI428" s="147"/>
      <c r="AJ428" s="147"/>
      <c r="AK428" s="147"/>
      <c r="AL428" s="147"/>
      <c r="AM428" s="147"/>
      <c r="AN428" s="147"/>
      <c r="AO428" s="147"/>
      <c r="AP428" s="147"/>
      <c r="AQ428" s="147"/>
      <c r="AR428" s="147"/>
      <c r="AS428" s="147"/>
      <c r="AT428" s="147"/>
      <c r="AU428" s="147"/>
      <c r="AV428" s="147"/>
      <c r="AW428" s="147"/>
      <c r="AX428" s="147"/>
      <c r="AY428" s="147"/>
      <c r="AZ428" s="147"/>
      <c r="BA428" s="147"/>
      <c r="BB428" s="147"/>
      <c r="BC428" s="147"/>
      <c r="BD428" s="147"/>
      <c r="BE428" s="147"/>
    </row>
    <row r="429" spans="1:57" outlineLevel="2" x14ac:dyDescent="0.2">
      <c r="A429" s="154"/>
      <c r="B429" s="155"/>
      <c r="C429" s="186" t="s">
        <v>1026</v>
      </c>
      <c r="D429" s="158"/>
      <c r="E429" s="159"/>
      <c r="F429" s="157"/>
      <c r="G429" s="157"/>
      <c r="H429" s="157"/>
      <c r="I429" s="157"/>
      <c r="J429" s="157"/>
      <c r="K429" s="157"/>
      <c r="L429" s="157"/>
      <c r="M429" s="157"/>
      <c r="N429" s="156"/>
      <c r="O429" s="156"/>
      <c r="P429" s="156"/>
      <c r="Q429" s="156"/>
      <c r="R429" s="157"/>
      <c r="S429" s="157"/>
      <c r="T429" s="157"/>
      <c r="U429" s="157"/>
      <c r="V429" s="157"/>
      <c r="W429" s="147"/>
      <c r="X429" s="147"/>
      <c r="Y429" s="147"/>
      <c r="Z429" s="147"/>
      <c r="AA429" s="147"/>
      <c r="AB429" s="147"/>
      <c r="AC429" s="147"/>
      <c r="AD429" s="147" t="s">
        <v>189</v>
      </c>
      <c r="AE429" s="147">
        <v>0</v>
      </c>
      <c r="AF429" s="147"/>
      <c r="AG429" s="147"/>
      <c r="AH429" s="147"/>
      <c r="AI429" s="147"/>
      <c r="AJ429" s="147"/>
      <c r="AK429" s="147"/>
      <c r="AL429" s="147"/>
      <c r="AM429" s="147"/>
      <c r="AN429" s="147"/>
      <c r="AO429" s="147"/>
      <c r="AP429" s="147"/>
      <c r="AQ429" s="147"/>
      <c r="AR429" s="147"/>
      <c r="AS429" s="147"/>
      <c r="AT429" s="147"/>
      <c r="AU429" s="147"/>
      <c r="AV429" s="147"/>
      <c r="AW429" s="147"/>
      <c r="AX429" s="147"/>
      <c r="AY429" s="147"/>
      <c r="AZ429" s="147"/>
      <c r="BA429" s="147"/>
      <c r="BB429" s="147"/>
      <c r="BC429" s="147"/>
      <c r="BD429" s="147"/>
      <c r="BE429" s="147"/>
    </row>
    <row r="430" spans="1:57" outlineLevel="3" x14ac:dyDescent="0.2">
      <c r="A430" s="154"/>
      <c r="B430" s="155"/>
      <c r="C430" s="186" t="s">
        <v>1013</v>
      </c>
      <c r="D430" s="158"/>
      <c r="E430" s="159"/>
      <c r="F430" s="157"/>
      <c r="G430" s="157"/>
      <c r="H430" s="157"/>
      <c r="I430" s="157"/>
      <c r="J430" s="157"/>
      <c r="K430" s="157"/>
      <c r="L430" s="157"/>
      <c r="M430" s="157"/>
      <c r="N430" s="156"/>
      <c r="O430" s="156"/>
      <c r="P430" s="156"/>
      <c r="Q430" s="156"/>
      <c r="R430" s="157"/>
      <c r="S430" s="157"/>
      <c r="T430" s="157"/>
      <c r="U430" s="157"/>
      <c r="V430" s="157"/>
      <c r="W430" s="147"/>
      <c r="X430" s="147"/>
      <c r="Y430" s="147"/>
      <c r="Z430" s="147"/>
      <c r="AA430" s="147"/>
      <c r="AB430" s="147"/>
      <c r="AC430" s="147"/>
      <c r="AD430" s="147" t="s">
        <v>189</v>
      </c>
      <c r="AE430" s="147">
        <v>0</v>
      </c>
      <c r="AF430" s="147"/>
      <c r="AG430" s="147"/>
      <c r="AH430" s="147"/>
      <c r="AI430" s="147"/>
      <c r="AJ430" s="147"/>
      <c r="AK430" s="147"/>
      <c r="AL430" s="147"/>
      <c r="AM430" s="147"/>
      <c r="AN430" s="147"/>
      <c r="AO430" s="147"/>
      <c r="AP430" s="147"/>
      <c r="AQ430" s="147"/>
      <c r="AR430" s="147"/>
      <c r="AS430" s="147"/>
      <c r="AT430" s="147"/>
      <c r="AU430" s="147"/>
      <c r="AV430" s="147"/>
      <c r="AW430" s="147"/>
      <c r="AX430" s="147"/>
      <c r="AY430" s="147"/>
      <c r="AZ430" s="147"/>
      <c r="BA430" s="147"/>
      <c r="BB430" s="147"/>
      <c r="BC430" s="147"/>
      <c r="BD430" s="147"/>
      <c r="BE430" s="147"/>
    </row>
    <row r="431" spans="1:57" outlineLevel="3" x14ac:dyDescent="0.2">
      <c r="A431" s="154"/>
      <c r="B431" s="155"/>
      <c r="C431" s="186" t="s">
        <v>1027</v>
      </c>
      <c r="D431" s="158"/>
      <c r="E431" s="159">
        <v>0.37440000000000001</v>
      </c>
      <c r="F431" s="157"/>
      <c r="G431" s="157"/>
      <c r="H431" s="157"/>
      <c r="I431" s="157"/>
      <c r="J431" s="157"/>
      <c r="K431" s="157"/>
      <c r="L431" s="157"/>
      <c r="M431" s="157"/>
      <c r="N431" s="156"/>
      <c r="O431" s="156"/>
      <c r="P431" s="156"/>
      <c r="Q431" s="156"/>
      <c r="R431" s="157"/>
      <c r="S431" s="157"/>
      <c r="T431" s="157"/>
      <c r="U431" s="157"/>
      <c r="V431" s="157"/>
      <c r="W431" s="147"/>
      <c r="X431" s="147"/>
      <c r="Y431" s="147"/>
      <c r="Z431" s="147"/>
      <c r="AA431" s="147"/>
      <c r="AB431" s="147"/>
      <c r="AC431" s="147"/>
      <c r="AD431" s="147" t="s">
        <v>189</v>
      </c>
      <c r="AE431" s="147">
        <v>0</v>
      </c>
      <c r="AF431" s="147"/>
      <c r="AG431" s="147"/>
      <c r="AH431" s="147"/>
      <c r="AI431" s="147"/>
      <c r="AJ431" s="147"/>
      <c r="AK431" s="147"/>
      <c r="AL431" s="147"/>
      <c r="AM431" s="147"/>
      <c r="AN431" s="147"/>
      <c r="AO431" s="147"/>
      <c r="AP431" s="147"/>
      <c r="AQ431" s="147"/>
      <c r="AR431" s="147"/>
      <c r="AS431" s="147"/>
      <c r="AT431" s="147"/>
      <c r="AU431" s="147"/>
      <c r="AV431" s="147"/>
      <c r="AW431" s="147"/>
      <c r="AX431" s="147"/>
      <c r="AY431" s="147"/>
      <c r="AZ431" s="147"/>
      <c r="BA431" s="147"/>
      <c r="BB431" s="147"/>
      <c r="BC431" s="147"/>
      <c r="BD431" s="147"/>
      <c r="BE431" s="147"/>
    </row>
    <row r="432" spans="1:57" outlineLevel="3" x14ac:dyDescent="0.2">
      <c r="A432" s="154"/>
      <c r="B432" s="155"/>
      <c r="C432" s="186" t="s">
        <v>550</v>
      </c>
      <c r="D432" s="158"/>
      <c r="E432" s="159"/>
      <c r="F432" s="157"/>
      <c r="G432" s="157"/>
      <c r="H432" s="157"/>
      <c r="I432" s="157"/>
      <c r="J432" s="157"/>
      <c r="K432" s="157"/>
      <c r="L432" s="157"/>
      <c r="M432" s="157"/>
      <c r="N432" s="156"/>
      <c r="O432" s="156"/>
      <c r="P432" s="156"/>
      <c r="Q432" s="156"/>
      <c r="R432" s="157"/>
      <c r="S432" s="157"/>
      <c r="T432" s="157"/>
      <c r="U432" s="157"/>
      <c r="V432" s="157"/>
      <c r="W432" s="147"/>
      <c r="X432" s="147"/>
      <c r="Y432" s="147"/>
      <c r="Z432" s="147"/>
      <c r="AA432" s="147"/>
      <c r="AB432" s="147"/>
      <c r="AC432" s="147"/>
      <c r="AD432" s="147" t="s">
        <v>189</v>
      </c>
      <c r="AE432" s="147">
        <v>0</v>
      </c>
      <c r="AF432" s="147"/>
      <c r="AG432" s="147"/>
      <c r="AH432" s="147"/>
      <c r="AI432" s="147"/>
      <c r="AJ432" s="147"/>
      <c r="AK432" s="147"/>
      <c r="AL432" s="147"/>
      <c r="AM432" s="147"/>
      <c r="AN432" s="147"/>
      <c r="AO432" s="147"/>
      <c r="AP432" s="147"/>
      <c r="AQ432" s="147"/>
      <c r="AR432" s="147"/>
      <c r="AS432" s="147"/>
      <c r="AT432" s="147"/>
      <c r="AU432" s="147"/>
      <c r="AV432" s="147"/>
      <c r="AW432" s="147"/>
      <c r="AX432" s="147"/>
      <c r="AY432" s="147"/>
      <c r="AZ432" s="147"/>
      <c r="BA432" s="147"/>
      <c r="BB432" s="147"/>
      <c r="BC432" s="147"/>
      <c r="BD432" s="147"/>
      <c r="BE432" s="147"/>
    </row>
    <row r="433" spans="1:57" outlineLevel="3" x14ac:dyDescent="0.2">
      <c r="A433" s="154"/>
      <c r="B433" s="155"/>
      <c r="C433" s="186" t="s">
        <v>1028</v>
      </c>
      <c r="D433" s="158"/>
      <c r="E433" s="159"/>
      <c r="F433" s="157"/>
      <c r="G433" s="157"/>
      <c r="H433" s="157"/>
      <c r="I433" s="157"/>
      <c r="J433" s="157"/>
      <c r="K433" s="157"/>
      <c r="L433" s="157"/>
      <c r="M433" s="157"/>
      <c r="N433" s="156"/>
      <c r="O433" s="156"/>
      <c r="P433" s="156"/>
      <c r="Q433" s="156"/>
      <c r="R433" s="157"/>
      <c r="S433" s="157"/>
      <c r="T433" s="157"/>
      <c r="U433" s="157"/>
      <c r="V433" s="157"/>
      <c r="W433" s="147"/>
      <c r="X433" s="147"/>
      <c r="Y433" s="147"/>
      <c r="Z433" s="147"/>
      <c r="AA433" s="147"/>
      <c r="AB433" s="147"/>
      <c r="AC433" s="147"/>
      <c r="AD433" s="147" t="s">
        <v>189</v>
      </c>
      <c r="AE433" s="147">
        <v>0</v>
      </c>
      <c r="AF433" s="147"/>
      <c r="AG433" s="147"/>
      <c r="AH433" s="147"/>
      <c r="AI433" s="147"/>
      <c r="AJ433" s="147"/>
      <c r="AK433" s="147"/>
      <c r="AL433" s="147"/>
      <c r="AM433" s="147"/>
      <c r="AN433" s="147"/>
      <c r="AO433" s="147"/>
      <c r="AP433" s="147"/>
      <c r="AQ433" s="147"/>
      <c r="AR433" s="147"/>
      <c r="AS433" s="147"/>
      <c r="AT433" s="147"/>
      <c r="AU433" s="147"/>
      <c r="AV433" s="147"/>
      <c r="AW433" s="147"/>
      <c r="AX433" s="147"/>
      <c r="AY433" s="147"/>
      <c r="AZ433" s="147"/>
      <c r="BA433" s="147"/>
      <c r="BB433" s="147"/>
      <c r="BC433" s="147"/>
      <c r="BD433" s="147"/>
      <c r="BE433" s="147"/>
    </row>
    <row r="434" spans="1:57" outlineLevel="3" x14ac:dyDescent="0.2">
      <c r="A434" s="154"/>
      <c r="B434" s="155"/>
      <c r="C434" s="186" t="s">
        <v>1029</v>
      </c>
      <c r="D434" s="158"/>
      <c r="E434" s="159">
        <v>1.83626</v>
      </c>
      <c r="F434" s="157"/>
      <c r="G434" s="157"/>
      <c r="H434" s="157"/>
      <c r="I434" s="157"/>
      <c r="J434" s="157"/>
      <c r="K434" s="157"/>
      <c r="L434" s="157"/>
      <c r="M434" s="157"/>
      <c r="N434" s="156"/>
      <c r="O434" s="156"/>
      <c r="P434" s="156"/>
      <c r="Q434" s="156"/>
      <c r="R434" s="157"/>
      <c r="S434" s="157"/>
      <c r="T434" s="157"/>
      <c r="U434" s="157"/>
      <c r="V434" s="157"/>
      <c r="W434" s="147"/>
      <c r="X434" s="147"/>
      <c r="Y434" s="147"/>
      <c r="Z434" s="147"/>
      <c r="AA434" s="147"/>
      <c r="AB434" s="147"/>
      <c r="AC434" s="147"/>
      <c r="AD434" s="147" t="s">
        <v>189</v>
      </c>
      <c r="AE434" s="147">
        <v>0</v>
      </c>
      <c r="AF434" s="147"/>
      <c r="AG434" s="147"/>
      <c r="AH434" s="147"/>
      <c r="AI434" s="147"/>
      <c r="AJ434" s="147"/>
      <c r="AK434" s="147"/>
      <c r="AL434" s="147"/>
      <c r="AM434" s="147"/>
      <c r="AN434" s="147"/>
      <c r="AO434" s="147"/>
      <c r="AP434" s="147"/>
      <c r="AQ434" s="147"/>
      <c r="AR434" s="147"/>
      <c r="AS434" s="147"/>
      <c r="AT434" s="147"/>
      <c r="AU434" s="147"/>
      <c r="AV434" s="147"/>
      <c r="AW434" s="147"/>
      <c r="AX434" s="147"/>
      <c r="AY434" s="147"/>
      <c r="AZ434" s="147"/>
      <c r="BA434" s="147"/>
      <c r="BB434" s="147"/>
      <c r="BC434" s="147"/>
      <c r="BD434" s="147"/>
      <c r="BE434" s="147"/>
    </row>
    <row r="435" spans="1:57" outlineLevel="3" x14ac:dyDescent="0.2">
      <c r="A435" s="154"/>
      <c r="B435" s="155"/>
      <c r="C435" s="186" t="s">
        <v>1030</v>
      </c>
      <c r="D435" s="158"/>
      <c r="E435" s="159">
        <v>0.37239</v>
      </c>
      <c r="F435" s="157"/>
      <c r="G435" s="157"/>
      <c r="H435" s="157"/>
      <c r="I435" s="157"/>
      <c r="J435" s="157"/>
      <c r="K435" s="157"/>
      <c r="L435" s="157"/>
      <c r="M435" s="157"/>
      <c r="N435" s="156"/>
      <c r="O435" s="156"/>
      <c r="P435" s="156"/>
      <c r="Q435" s="156"/>
      <c r="R435" s="157"/>
      <c r="S435" s="157"/>
      <c r="T435" s="157"/>
      <c r="U435" s="157"/>
      <c r="V435" s="157"/>
      <c r="W435" s="147"/>
      <c r="X435" s="147"/>
      <c r="Y435" s="147"/>
      <c r="Z435" s="147"/>
      <c r="AA435" s="147"/>
      <c r="AB435" s="147"/>
      <c r="AC435" s="147"/>
      <c r="AD435" s="147" t="s">
        <v>189</v>
      </c>
      <c r="AE435" s="147">
        <v>0</v>
      </c>
      <c r="AF435" s="147"/>
      <c r="AG435" s="147"/>
      <c r="AH435" s="147"/>
      <c r="AI435" s="147"/>
      <c r="AJ435" s="147"/>
      <c r="AK435" s="147"/>
      <c r="AL435" s="147"/>
      <c r="AM435" s="147"/>
      <c r="AN435" s="147"/>
      <c r="AO435" s="147"/>
      <c r="AP435" s="147"/>
      <c r="AQ435" s="147"/>
      <c r="AR435" s="147"/>
      <c r="AS435" s="147"/>
      <c r="AT435" s="147"/>
      <c r="AU435" s="147"/>
      <c r="AV435" s="147"/>
      <c r="AW435" s="147"/>
      <c r="AX435" s="147"/>
      <c r="AY435" s="147"/>
      <c r="AZ435" s="147"/>
      <c r="BA435" s="147"/>
      <c r="BB435" s="147"/>
      <c r="BC435" s="147"/>
      <c r="BD435" s="147"/>
      <c r="BE435" s="147"/>
    </row>
    <row r="436" spans="1:57" outlineLevel="3" x14ac:dyDescent="0.2">
      <c r="A436" s="154"/>
      <c r="B436" s="155"/>
      <c r="C436" s="186" t="s">
        <v>1031</v>
      </c>
      <c r="D436" s="158"/>
      <c r="E436" s="159">
        <v>0.35220000000000001</v>
      </c>
      <c r="F436" s="157"/>
      <c r="G436" s="157"/>
      <c r="H436" s="157"/>
      <c r="I436" s="157"/>
      <c r="J436" s="157"/>
      <c r="K436" s="157"/>
      <c r="L436" s="157"/>
      <c r="M436" s="157"/>
      <c r="N436" s="156"/>
      <c r="O436" s="156"/>
      <c r="P436" s="156"/>
      <c r="Q436" s="156"/>
      <c r="R436" s="157"/>
      <c r="S436" s="157"/>
      <c r="T436" s="157"/>
      <c r="U436" s="157"/>
      <c r="V436" s="157"/>
      <c r="W436" s="147"/>
      <c r="X436" s="147"/>
      <c r="Y436" s="147"/>
      <c r="Z436" s="147"/>
      <c r="AA436" s="147"/>
      <c r="AB436" s="147"/>
      <c r="AC436" s="147"/>
      <c r="AD436" s="147" t="s">
        <v>189</v>
      </c>
      <c r="AE436" s="147">
        <v>0</v>
      </c>
      <c r="AF436" s="147"/>
      <c r="AG436" s="147"/>
      <c r="AH436" s="147"/>
      <c r="AI436" s="147"/>
      <c r="AJ436" s="147"/>
      <c r="AK436" s="147"/>
      <c r="AL436" s="147"/>
      <c r="AM436" s="147"/>
      <c r="AN436" s="147"/>
      <c r="AO436" s="147"/>
      <c r="AP436" s="147"/>
      <c r="AQ436" s="147"/>
      <c r="AR436" s="147"/>
      <c r="AS436" s="147"/>
      <c r="AT436" s="147"/>
      <c r="AU436" s="147"/>
      <c r="AV436" s="147"/>
      <c r="AW436" s="147"/>
      <c r="AX436" s="147"/>
      <c r="AY436" s="147"/>
      <c r="AZ436" s="147"/>
      <c r="BA436" s="147"/>
      <c r="BB436" s="147"/>
      <c r="BC436" s="147"/>
      <c r="BD436" s="147"/>
      <c r="BE436" s="147"/>
    </row>
    <row r="437" spans="1:57" outlineLevel="3" x14ac:dyDescent="0.2">
      <c r="A437" s="154"/>
      <c r="B437" s="155"/>
      <c r="C437" s="186" t="s">
        <v>1032</v>
      </c>
      <c r="D437" s="158"/>
      <c r="E437" s="159">
        <v>0.13485</v>
      </c>
      <c r="F437" s="157"/>
      <c r="G437" s="157"/>
      <c r="H437" s="157"/>
      <c r="I437" s="157"/>
      <c r="J437" s="157"/>
      <c r="K437" s="157"/>
      <c r="L437" s="157"/>
      <c r="M437" s="157"/>
      <c r="N437" s="156"/>
      <c r="O437" s="156"/>
      <c r="P437" s="156"/>
      <c r="Q437" s="156"/>
      <c r="R437" s="157"/>
      <c r="S437" s="157"/>
      <c r="T437" s="157"/>
      <c r="U437" s="157"/>
      <c r="V437" s="157"/>
      <c r="W437" s="147"/>
      <c r="X437" s="147"/>
      <c r="Y437" s="147"/>
      <c r="Z437" s="147"/>
      <c r="AA437" s="147"/>
      <c r="AB437" s="147"/>
      <c r="AC437" s="147"/>
      <c r="AD437" s="147" t="s">
        <v>189</v>
      </c>
      <c r="AE437" s="147">
        <v>0</v>
      </c>
      <c r="AF437" s="147"/>
      <c r="AG437" s="147"/>
      <c r="AH437" s="147"/>
      <c r="AI437" s="147"/>
      <c r="AJ437" s="147"/>
      <c r="AK437" s="147"/>
      <c r="AL437" s="147"/>
      <c r="AM437" s="147"/>
      <c r="AN437" s="147"/>
      <c r="AO437" s="147"/>
      <c r="AP437" s="147"/>
      <c r="AQ437" s="147"/>
      <c r="AR437" s="147"/>
      <c r="AS437" s="147"/>
      <c r="AT437" s="147"/>
      <c r="AU437" s="147"/>
      <c r="AV437" s="147"/>
      <c r="AW437" s="147"/>
      <c r="AX437" s="147"/>
      <c r="AY437" s="147"/>
      <c r="AZ437" s="147"/>
      <c r="BA437" s="147"/>
      <c r="BB437" s="147"/>
      <c r="BC437" s="147"/>
      <c r="BD437" s="147"/>
      <c r="BE437" s="147"/>
    </row>
    <row r="438" spans="1:57" outlineLevel="2" x14ac:dyDescent="0.2">
      <c r="A438" s="154"/>
      <c r="B438" s="155"/>
      <c r="C438" s="730"/>
      <c r="D438" s="731"/>
      <c r="E438" s="731"/>
      <c r="F438" s="731"/>
      <c r="G438" s="731"/>
      <c r="H438" s="157"/>
      <c r="I438" s="157"/>
      <c r="J438" s="157"/>
      <c r="K438" s="157"/>
      <c r="L438" s="157"/>
      <c r="M438" s="157"/>
      <c r="N438" s="156"/>
      <c r="O438" s="156"/>
      <c r="P438" s="156"/>
      <c r="Q438" s="156"/>
      <c r="R438" s="157"/>
      <c r="S438" s="157"/>
      <c r="T438" s="157"/>
      <c r="U438" s="157"/>
      <c r="V438" s="157"/>
      <c r="W438" s="147"/>
      <c r="X438" s="147"/>
      <c r="Y438" s="147"/>
      <c r="Z438" s="147"/>
      <c r="AA438" s="147"/>
      <c r="AB438" s="147"/>
      <c r="AC438" s="147"/>
      <c r="AD438" s="147" t="s">
        <v>190</v>
      </c>
      <c r="AE438" s="147"/>
      <c r="AF438" s="147"/>
      <c r="AG438" s="147"/>
      <c r="AH438" s="147"/>
      <c r="AI438" s="147"/>
      <c r="AJ438" s="147"/>
      <c r="AK438" s="147"/>
      <c r="AL438" s="147"/>
      <c r="AM438" s="147"/>
      <c r="AN438" s="147"/>
      <c r="AO438" s="147"/>
      <c r="AP438" s="147"/>
      <c r="AQ438" s="147"/>
      <c r="AR438" s="147"/>
      <c r="AS438" s="147"/>
      <c r="AT438" s="147"/>
      <c r="AU438" s="147"/>
      <c r="AV438" s="147"/>
      <c r="AW438" s="147"/>
      <c r="AX438" s="147"/>
      <c r="AY438" s="147"/>
      <c r="AZ438" s="147"/>
      <c r="BA438" s="147"/>
      <c r="BB438" s="147"/>
      <c r="BC438" s="147"/>
      <c r="BD438" s="147"/>
      <c r="BE438" s="147"/>
    </row>
    <row r="439" spans="1:57" outlineLevel="1" x14ac:dyDescent="0.2">
      <c r="A439" s="177">
        <v>67</v>
      </c>
      <c r="B439" s="178" t="s">
        <v>1033</v>
      </c>
      <c r="C439" s="185" t="s">
        <v>1034</v>
      </c>
      <c r="D439" s="179" t="s">
        <v>182</v>
      </c>
      <c r="E439" s="180">
        <v>2.7</v>
      </c>
      <c r="F439" s="181"/>
      <c r="G439" s="182">
        <f>ROUND(E439*F439,2)</f>
        <v>0</v>
      </c>
      <c r="H439" s="181">
        <v>265.86</v>
      </c>
      <c r="I439" s="182">
        <f>ROUND(E439*H439,2)</f>
        <v>717.82</v>
      </c>
      <c r="J439" s="181">
        <v>840.14</v>
      </c>
      <c r="K439" s="182">
        <f>ROUND(E439*J439,2)</f>
        <v>2268.38</v>
      </c>
      <c r="L439" s="182">
        <v>21</v>
      </c>
      <c r="M439" s="182">
        <f>G439*(1+L439/100)</f>
        <v>0</v>
      </c>
      <c r="N439" s="180">
        <v>2.5000000000000001E-4</v>
      </c>
      <c r="O439" s="180">
        <f>ROUND(E439*N439,2)</f>
        <v>0</v>
      </c>
      <c r="P439" s="180">
        <v>0</v>
      </c>
      <c r="Q439" s="180">
        <f>ROUND(E439*P439,2)</f>
        <v>0</v>
      </c>
      <c r="R439" s="157">
        <v>1.32</v>
      </c>
      <c r="S439" s="157">
        <f>ROUND(E439*R439,2)</f>
        <v>3.56</v>
      </c>
      <c r="T439" s="157"/>
      <c r="U439" s="157" t="s">
        <v>183</v>
      </c>
      <c r="V439" s="157" t="s">
        <v>184</v>
      </c>
      <c r="W439" s="147"/>
      <c r="X439" s="147"/>
      <c r="Y439" s="147"/>
      <c r="Z439" s="147"/>
      <c r="AA439" s="147"/>
      <c r="AB439" s="147"/>
      <c r="AC439" s="147"/>
      <c r="AD439" s="147" t="s">
        <v>185</v>
      </c>
      <c r="AE439" s="147"/>
      <c r="AF439" s="147"/>
      <c r="AG439" s="147"/>
      <c r="AH439" s="147"/>
      <c r="AI439" s="147"/>
      <c r="AJ439" s="147"/>
      <c r="AK439" s="147"/>
      <c r="AL439" s="147"/>
      <c r="AM439" s="147"/>
      <c r="AN439" s="147"/>
      <c r="AO439" s="147"/>
      <c r="AP439" s="147"/>
      <c r="AQ439" s="147"/>
      <c r="AR439" s="147"/>
      <c r="AS439" s="147"/>
      <c r="AT439" s="147"/>
      <c r="AU439" s="147"/>
      <c r="AV439" s="147"/>
      <c r="AW439" s="147"/>
      <c r="AX439" s="147"/>
      <c r="AY439" s="147"/>
      <c r="AZ439" s="147"/>
      <c r="BA439" s="147"/>
      <c r="BB439" s="147"/>
      <c r="BC439" s="147"/>
      <c r="BD439" s="147"/>
      <c r="BE439" s="147"/>
    </row>
    <row r="440" spans="1:57" ht="22.5" outlineLevel="2" x14ac:dyDescent="0.2">
      <c r="A440" s="154"/>
      <c r="B440" s="155"/>
      <c r="C440" s="728" t="s">
        <v>1035</v>
      </c>
      <c r="D440" s="729"/>
      <c r="E440" s="729"/>
      <c r="F440" s="729"/>
      <c r="G440" s="729"/>
      <c r="H440" s="157"/>
      <c r="I440" s="157"/>
      <c r="J440" s="157"/>
      <c r="K440" s="157"/>
      <c r="L440" s="157"/>
      <c r="M440" s="157"/>
      <c r="N440" s="156"/>
      <c r="O440" s="156"/>
      <c r="P440" s="156"/>
      <c r="Q440" s="156"/>
      <c r="R440" s="157"/>
      <c r="S440" s="157"/>
      <c r="T440" s="157"/>
      <c r="U440" s="157"/>
      <c r="V440" s="157"/>
      <c r="W440" s="147"/>
      <c r="X440" s="147"/>
      <c r="Y440" s="147"/>
      <c r="Z440" s="147"/>
      <c r="AA440" s="147"/>
      <c r="AB440" s="147"/>
      <c r="AC440" s="147"/>
      <c r="AD440" s="147" t="s">
        <v>208</v>
      </c>
      <c r="AE440" s="147"/>
      <c r="AF440" s="147"/>
      <c r="AG440" s="147"/>
      <c r="AH440" s="147"/>
      <c r="AI440" s="147"/>
      <c r="AJ440" s="147"/>
      <c r="AK440" s="147"/>
      <c r="AL440" s="147"/>
      <c r="AM440" s="147"/>
      <c r="AN440" s="147"/>
      <c r="AO440" s="147"/>
      <c r="AP440" s="147"/>
      <c r="AQ440" s="147"/>
      <c r="AR440" s="147"/>
      <c r="AS440" s="147"/>
      <c r="AT440" s="147"/>
      <c r="AU440" s="147"/>
      <c r="AV440" s="147"/>
      <c r="AW440" s="147"/>
      <c r="AX440" s="183" t="str">
        <f>C440</f>
        <v>včetně položení podkladního roštu do štěrkového lože, nebo na rovný pevný povrch, položení palubek a upevnění nerezovými šrouby skrytým spojem. Bez povrchové úpravy nátěrem.</v>
      </c>
      <c r="AY440" s="147"/>
      <c r="AZ440" s="147"/>
      <c r="BA440" s="147"/>
      <c r="BB440" s="147"/>
      <c r="BC440" s="147"/>
      <c r="BD440" s="147"/>
      <c r="BE440" s="147"/>
    </row>
    <row r="441" spans="1:57" outlineLevel="2" x14ac:dyDescent="0.2">
      <c r="A441" s="154"/>
      <c r="B441" s="155"/>
      <c r="C441" s="186" t="s">
        <v>1036</v>
      </c>
      <c r="D441" s="158"/>
      <c r="E441" s="159"/>
      <c r="F441" s="157"/>
      <c r="G441" s="157"/>
      <c r="H441" s="157"/>
      <c r="I441" s="157"/>
      <c r="J441" s="157"/>
      <c r="K441" s="157"/>
      <c r="L441" s="157"/>
      <c r="M441" s="157"/>
      <c r="N441" s="156"/>
      <c r="O441" s="156"/>
      <c r="P441" s="156"/>
      <c r="Q441" s="156"/>
      <c r="R441" s="157"/>
      <c r="S441" s="157"/>
      <c r="T441" s="157"/>
      <c r="U441" s="157"/>
      <c r="V441" s="157"/>
      <c r="W441" s="147"/>
      <c r="X441" s="147"/>
      <c r="Y441" s="147"/>
      <c r="Z441" s="147"/>
      <c r="AA441" s="147"/>
      <c r="AB441" s="147"/>
      <c r="AC441" s="147"/>
      <c r="AD441" s="147" t="s">
        <v>189</v>
      </c>
      <c r="AE441" s="147">
        <v>0</v>
      </c>
      <c r="AF441" s="147"/>
      <c r="AG441" s="147"/>
      <c r="AH441" s="147"/>
      <c r="AI441" s="147"/>
      <c r="AJ441" s="147"/>
      <c r="AK441" s="147"/>
      <c r="AL441" s="147"/>
      <c r="AM441" s="147"/>
      <c r="AN441" s="147"/>
      <c r="AO441" s="147"/>
      <c r="AP441" s="147"/>
      <c r="AQ441" s="147"/>
      <c r="AR441" s="147"/>
      <c r="AS441" s="147"/>
      <c r="AT441" s="147"/>
      <c r="AU441" s="147"/>
      <c r="AV441" s="147"/>
      <c r="AW441" s="147"/>
      <c r="AX441" s="147"/>
      <c r="AY441" s="147"/>
      <c r="AZ441" s="147"/>
      <c r="BA441" s="147"/>
      <c r="BB441" s="147"/>
      <c r="BC441" s="147"/>
      <c r="BD441" s="147"/>
      <c r="BE441" s="147"/>
    </row>
    <row r="442" spans="1:57" outlineLevel="3" x14ac:dyDescent="0.2">
      <c r="A442" s="154"/>
      <c r="B442" s="155"/>
      <c r="C442" s="186" t="s">
        <v>802</v>
      </c>
      <c r="D442" s="158"/>
      <c r="E442" s="159">
        <v>2.7</v>
      </c>
      <c r="F442" s="157"/>
      <c r="G442" s="157"/>
      <c r="H442" s="157"/>
      <c r="I442" s="157"/>
      <c r="J442" s="157"/>
      <c r="K442" s="157"/>
      <c r="L442" s="157"/>
      <c r="M442" s="157"/>
      <c r="N442" s="156"/>
      <c r="O442" s="156"/>
      <c r="P442" s="156"/>
      <c r="Q442" s="156"/>
      <c r="R442" s="157"/>
      <c r="S442" s="157"/>
      <c r="T442" s="157"/>
      <c r="U442" s="157"/>
      <c r="V442" s="157"/>
      <c r="W442" s="147"/>
      <c r="X442" s="147"/>
      <c r="Y442" s="147"/>
      <c r="Z442" s="147"/>
      <c r="AA442" s="147"/>
      <c r="AB442" s="147"/>
      <c r="AC442" s="147"/>
      <c r="AD442" s="147" t="s">
        <v>189</v>
      </c>
      <c r="AE442" s="147">
        <v>0</v>
      </c>
      <c r="AF442" s="147"/>
      <c r="AG442" s="147"/>
      <c r="AH442" s="147"/>
      <c r="AI442" s="147"/>
      <c r="AJ442" s="147"/>
      <c r="AK442" s="147"/>
      <c r="AL442" s="147"/>
      <c r="AM442" s="147"/>
      <c r="AN442" s="147"/>
      <c r="AO442" s="147"/>
      <c r="AP442" s="147"/>
      <c r="AQ442" s="147"/>
      <c r="AR442" s="147"/>
      <c r="AS442" s="147"/>
      <c r="AT442" s="147"/>
      <c r="AU442" s="147"/>
      <c r="AV442" s="147"/>
      <c r="AW442" s="147"/>
      <c r="AX442" s="147"/>
      <c r="AY442" s="147"/>
      <c r="AZ442" s="147"/>
      <c r="BA442" s="147"/>
      <c r="BB442" s="147"/>
      <c r="BC442" s="147"/>
      <c r="BD442" s="147"/>
      <c r="BE442" s="147"/>
    </row>
    <row r="443" spans="1:57" outlineLevel="2" x14ac:dyDescent="0.2">
      <c r="A443" s="154"/>
      <c r="B443" s="155"/>
      <c r="C443" s="730"/>
      <c r="D443" s="731"/>
      <c r="E443" s="731"/>
      <c r="F443" s="731"/>
      <c r="G443" s="731"/>
      <c r="H443" s="157"/>
      <c r="I443" s="157"/>
      <c r="J443" s="157"/>
      <c r="K443" s="157"/>
      <c r="L443" s="157"/>
      <c r="M443" s="157"/>
      <c r="N443" s="156"/>
      <c r="O443" s="156"/>
      <c r="P443" s="156"/>
      <c r="Q443" s="156"/>
      <c r="R443" s="157"/>
      <c r="S443" s="157"/>
      <c r="T443" s="157"/>
      <c r="U443" s="157"/>
      <c r="V443" s="157"/>
      <c r="W443" s="147"/>
      <c r="X443" s="147"/>
      <c r="Y443" s="147"/>
      <c r="Z443" s="147"/>
      <c r="AA443" s="147"/>
      <c r="AB443" s="147"/>
      <c r="AC443" s="147"/>
      <c r="AD443" s="147" t="s">
        <v>190</v>
      </c>
      <c r="AE443" s="147"/>
      <c r="AF443" s="147"/>
      <c r="AG443" s="147"/>
      <c r="AH443" s="147"/>
      <c r="AI443" s="147"/>
      <c r="AJ443" s="147"/>
      <c r="AK443" s="147"/>
      <c r="AL443" s="147"/>
      <c r="AM443" s="147"/>
      <c r="AN443" s="147"/>
      <c r="AO443" s="147"/>
      <c r="AP443" s="147"/>
      <c r="AQ443" s="147"/>
      <c r="AR443" s="147"/>
      <c r="AS443" s="147"/>
      <c r="AT443" s="147"/>
      <c r="AU443" s="147"/>
      <c r="AV443" s="147"/>
      <c r="AW443" s="147"/>
      <c r="AX443" s="147"/>
      <c r="AY443" s="147"/>
      <c r="AZ443" s="147"/>
      <c r="BA443" s="147"/>
      <c r="BB443" s="147"/>
      <c r="BC443" s="147"/>
      <c r="BD443" s="147"/>
      <c r="BE443" s="147"/>
    </row>
    <row r="444" spans="1:57" ht="22.5" outlineLevel="1" x14ac:dyDescent="0.2">
      <c r="A444" s="177">
        <v>68</v>
      </c>
      <c r="B444" s="178" t="s">
        <v>1037</v>
      </c>
      <c r="C444" s="185" t="s">
        <v>1038</v>
      </c>
      <c r="D444" s="179" t="s">
        <v>211</v>
      </c>
      <c r="E444" s="180">
        <v>8</v>
      </c>
      <c r="F444" s="181"/>
      <c r="G444" s="182">
        <f>ROUND(E444*F444,2)</f>
        <v>0</v>
      </c>
      <c r="H444" s="181">
        <v>62.47</v>
      </c>
      <c r="I444" s="182">
        <f>ROUND(E444*H444,2)</f>
        <v>499.76</v>
      </c>
      <c r="J444" s="181">
        <v>111.03</v>
      </c>
      <c r="K444" s="182">
        <f>ROUND(E444*J444,2)</f>
        <v>888.24</v>
      </c>
      <c r="L444" s="182">
        <v>21</v>
      </c>
      <c r="M444" s="182">
        <f>G444*(1+L444/100)</f>
        <v>0</v>
      </c>
      <c r="N444" s="180">
        <v>0</v>
      </c>
      <c r="O444" s="180">
        <f>ROUND(E444*N444,2)</f>
        <v>0</v>
      </c>
      <c r="P444" s="180">
        <v>0</v>
      </c>
      <c r="Q444" s="180">
        <f>ROUND(E444*P444,2)</f>
        <v>0</v>
      </c>
      <c r="R444" s="157">
        <v>0.2</v>
      </c>
      <c r="S444" s="157">
        <f>ROUND(E444*R444,2)</f>
        <v>1.6</v>
      </c>
      <c r="T444" s="157"/>
      <c r="U444" s="157" t="s">
        <v>183</v>
      </c>
      <c r="V444" s="157" t="s">
        <v>1039</v>
      </c>
      <c r="W444" s="147"/>
      <c r="X444" s="147"/>
      <c r="Y444" s="147"/>
      <c r="Z444" s="147"/>
      <c r="AA444" s="147"/>
      <c r="AB444" s="147"/>
      <c r="AC444" s="147"/>
      <c r="AD444" s="147" t="s">
        <v>185</v>
      </c>
      <c r="AE444" s="147"/>
      <c r="AF444" s="147"/>
      <c r="AG444" s="147"/>
      <c r="AH444" s="147"/>
      <c r="AI444" s="147"/>
      <c r="AJ444" s="147"/>
      <c r="AK444" s="147"/>
      <c r="AL444" s="147"/>
      <c r="AM444" s="147"/>
      <c r="AN444" s="147"/>
      <c r="AO444" s="147"/>
      <c r="AP444" s="147"/>
      <c r="AQ444" s="147"/>
      <c r="AR444" s="147"/>
      <c r="AS444" s="147"/>
      <c r="AT444" s="147"/>
      <c r="AU444" s="147"/>
      <c r="AV444" s="147"/>
      <c r="AW444" s="147"/>
      <c r="AX444" s="147"/>
      <c r="AY444" s="147"/>
      <c r="AZ444" s="147"/>
      <c r="BA444" s="147"/>
      <c r="BB444" s="147"/>
      <c r="BC444" s="147"/>
      <c r="BD444" s="147"/>
      <c r="BE444" s="147"/>
    </row>
    <row r="445" spans="1:57" outlineLevel="2" x14ac:dyDescent="0.2">
      <c r="A445" s="154"/>
      <c r="B445" s="155"/>
      <c r="C445" s="728" t="s">
        <v>1040</v>
      </c>
      <c r="D445" s="729"/>
      <c r="E445" s="729"/>
      <c r="F445" s="729"/>
      <c r="G445" s="729"/>
      <c r="H445" s="157"/>
      <c r="I445" s="157"/>
      <c r="J445" s="157"/>
      <c r="K445" s="157"/>
      <c r="L445" s="157"/>
      <c r="M445" s="157"/>
      <c r="N445" s="156"/>
      <c r="O445" s="156"/>
      <c r="P445" s="156"/>
      <c r="Q445" s="156"/>
      <c r="R445" s="157"/>
      <c r="S445" s="157"/>
      <c r="T445" s="157"/>
      <c r="U445" s="157"/>
      <c r="V445" s="157"/>
      <c r="W445" s="147"/>
      <c r="X445" s="147"/>
      <c r="Y445" s="147"/>
      <c r="Z445" s="147"/>
      <c r="AA445" s="147"/>
      <c r="AB445" s="147"/>
      <c r="AC445" s="147"/>
      <c r="AD445" s="147" t="s">
        <v>208</v>
      </c>
      <c r="AE445" s="147"/>
      <c r="AF445" s="147"/>
      <c r="AG445" s="147"/>
      <c r="AH445" s="147"/>
      <c r="AI445" s="147"/>
      <c r="AJ445" s="147"/>
      <c r="AK445" s="147"/>
      <c r="AL445" s="147"/>
      <c r="AM445" s="147"/>
      <c r="AN445" s="147"/>
      <c r="AO445" s="147"/>
      <c r="AP445" s="147"/>
      <c r="AQ445" s="147"/>
      <c r="AR445" s="147"/>
      <c r="AS445" s="147"/>
      <c r="AT445" s="147"/>
      <c r="AU445" s="147"/>
      <c r="AV445" s="147"/>
      <c r="AW445" s="147"/>
      <c r="AX445" s="147"/>
      <c r="AY445" s="147"/>
      <c r="AZ445" s="147"/>
      <c r="BA445" s="147"/>
      <c r="BB445" s="147"/>
      <c r="BC445" s="147"/>
      <c r="BD445" s="147"/>
      <c r="BE445" s="147"/>
    </row>
    <row r="446" spans="1:57" outlineLevel="2" x14ac:dyDescent="0.2">
      <c r="A446" s="154"/>
      <c r="B446" s="155"/>
      <c r="C446" s="186" t="s">
        <v>1041</v>
      </c>
      <c r="D446" s="158"/>
      <c r="E446" s="159">
        <v>6</v>
      </c>
      <c r="F446" s="157"/>
      <c r="G446" s="157"/>
      <c r="H446" s="157"/>
      <c r="I446" s="157"/>
      <c r="J446" s="157"/>
      <c r="K446" s="157"/>
      <c r="L446" s="157"/>
      <c r="M446" s="157"/>
      <c r="N446" s="156"/>
      <c r="O446" s="156"/>
      <c r="P446" s="156"/>
      <c r="Q446" s="156"/>
      <c r="R446" s="157"/>
      <c r="S446" s="157"/>
      <c r="T446" s="157"/>
      <c r="U446" s="157"/>
      <c r="V446" s="157"/>
      <c r="W446" s="147"/>
      <c r="X446" s="147"/>
      <c r="Y446" s="147"/>
      <c r="Z446" s="147"/>
      <c r="AA446" s="147"/>
      <c r="AB446" s="147"/>
      <c r="AC446" s="147"/>
      <c r="AD446" s="147" t="s">
        <v>189</v>
      </c>
      <c r="AE446" s="147">
        <v>0</v>
      </c>
      <c r="AF446" s="147"/>
      <c r="AG446" s="147"/>
      <c r="AH446" s="147"/>
      <c r="AI446" s="147"/>
      <c r="AJ446" s="147"/>
      <c r="AK446" s="147"/>
      <c r="AL446" s="147"/>
      <c r="AM446" s="147"/>
      <c r="AN446" s="147"/>
      <c r="AO446" s="147"/>
      <c r="AP446" s="147"/>
      <c r="AQ446" s="147"/>
      <c r="AR446" s="147"/>
      <c r="AS446" s="147"/>
      <c r="AT446" s="147"/>
      <c r="AU446" s="147"/>
      <c r="AV446" s="147"/>
      <c r="AW446" s="147"/>
      <c r="AX446" s="147"/>
      <c r="AY446" s="147"/>
      <c r="AZ446" s="147"/>
      <c r="BA446" s="147"/>
      <c r="BB446" s="147"/>
      <c r="BC446" s="147"/>
      <c r="BD446" s="147"/>
      <c r="BE446" s="147"/>
    </row>
    <row r="447" spans="1:57" outlineLevel="3" x14ac:dyDescent="0.2">
      <c r="A447" s="154"/>
      <c r="B447" s="155"/>
      <c r="C447" s="186" t="s">
        <v>1042</v>
      </c>
      <c r="D447" s="158"/>
      <c r="E447" s="159">
        <v>2</v>
      </c>
      <c r="F447" s="157"/>
      <c r="G447" s="157"/>
      <c r="H447" s="157"/>
      <c r="I447" s="157"/>
      <c r="J447" s="157"/>
      <c r="K447" s="157"/>
      <c r="L447" s="157"/>
      <c r="M447" s="157"/>
      <c r="N447" s="156"/>
      <c r="O447" s="156"/>
      <c r="P447" s="156"/>
      <c r="Q447" s="156"/>
      <c r="R447" s="157"/>
      <c r="S447" s="157"/>
      <c r="T447" s="157"/>
      <c r="U447" s="157"/>
      <c r="V447" s="157"/>
      <c r="W447" s="147"/>
      <c r="X447" s="147"/>
      <c r="Y447" s="147"/>
      <c r="Z447" s="147"/>
      <c r="AA447" s="147"/>
      <c r="AB447" s="147"/>
      <c r="AC447" s="147"/>
      <c r="AD447" s="147" t="s">
        <v>189</v>
      </c>
      <c r="AE447" s="147">
        <v>0</v>
      </c>
      <c r="AF447" s="147"/>
      <c r="AG447" s="147"/>
      <c r="AH447" s="147"/>
      <c r="AI447" s="147"/>
      <c r="AJ447" s="147"/>
      <c r="AK447" s="147"/>
      <c r="AL447" s="147"/>
      <c r="AM447" s="147"/>
      <c r="AN447" s="147"/>
      <c r="AO447" s="147"/>
      <c r="AP447" s="147"/>
      <c r="AQ447" s="147"/>
      <c r="AR447" s="147"/>
      <c r="AS447" s="147"/>
      <c r="AT447" s="147"/>
      <c r="AU447" s="147"/>
      <c r="AV447" s="147"/>
      <c r="AW447" s="147"/>
      <c r="AX447" s="147"/>
      <c r="AY447" s="147"/>
      <c r="AZ447" s="147"/>
      <c r="BA447" s="147"/>
      <c r="BB447" s="147"/>
      <c r="BC447" s="147"/>
      <c r="BD447" s="147"/>
      <c r="BE447" s="147"/>
    </row>
    <row r="448" spans="1:57" outlineLevel="2" x14ac:dyDescent="0.2">
      <c r="A448" s="154"/>
      <c r="B448" s="155"/>
      <c r="C448" s="730"/>
      <c r="D448" s="731"/>
      <c r="E448" s="731"/>
      <c r="F448" s="731"/>
      <c r="G448" s="731"/>
      <c r="H448" s="157"/>
      <c r="I448" s="157"/>
      <c r="J448" s="157"/>
      <c r="K448" s="157"/>
      <c r="L448" s="157"/>
      <c r="M448" s="157"/>
      <c r="N448" s="156"/>
      <c r="O448" s="156"/>
      <c r="P448" s="156"/>
      <c r="Q448" s="156"/>
      <c r="R448" s="157"/>
      <c r="S448" s="157"/>
      <c r="T448" s="157"/>
      <c r="U448" s="157"/>
      <c r="V448" s="157"/>
      <c r="W448" s="147"/>
      <c r="X448" s="147"/>
      <c r="Y448" s="147"/>
      <c r="Z448" s="147"/>
      <c r="AA448" s="147"/>
      <c r="AB448" s="147"/>
      <c r="AC448" s="147"/>
      <c r="AD448" s="147" t="s">
        <v>190</v>
      </c>
      <c r="AE448" s="147"/>
      <c r="AF448" s="147"/>
      <c r="AG448" s="147"/>
      <c r="AH448" s="147"/>
      <c r="AI448" s="147"/>
      <c r="AJ448" s="147"/>
      <c r="AK448" s="147"/>
      <c r="AL448" s="147"/>
      <c r="AM448" s="147"/>
      <c r="AN448" s="147"/>
      <c r="AO448" s="147"/>
      <c r="AP448" s="147"/>
      <c r="AQ448" s="147"/>
      <c r="AR448" s="147"/>
      <c r="AS448" s="147"/>
      <c r="AT448" s="147"/>
      <c r="AU448" s="147"/>
      <c r="AV448" s="147"/>
      <c r="AW448" s="147"/>
      <c r="AX448" s="147"/>
      <c r="AY448" s="147"/>
      <c r="AZ448" s="147"/>
      <c r="BA448" s="147"/>
      <c r="BB448" s="147"/>
      <c r="BC448" s="147"/>
      <c r="BD448" s="147"/>
      <c r="BE448" s="147"/>
    </row>
    <row r="449" spans="1:57" ht="33.75" outlineLevel="1" x14ac:dyDescent="0.2">
      <c r="A449" s="177">
        <v>69</v>
      </c>
      <c r="B449" s="178" t="s">
        <v>1043</v>
      </c>
      <c r="C449" s="185" t="s">
        <v>1044</v>
      </c>
      <c r="D449" s="179" t="s">
        <v>211</v>
      </c>
      <c r="E449" s="180">
        <v>3</v>
      </c>
      <c r="F449" s="181"/>
      <c r="G449" s="182">
        <f>ROUND(E449*F449,2)</f>
        <v>0</v>
      </c>
      <c r="H449" s="181">
        <v>228.69</v>
      </c>
      <c r="I449" s="182">
        <f>ROUND(E449*H449,2)</f>
        <v>686.07</v>
      </c>
      <c r="J449" s="181">
        <v>355.31</v>
      </c>
      <c r="K449" s="182">
        <f>ROUND(E449*J449,2)</f>
        <v>1065.93</v>
      </c>
      <c r="L449" s="182">
        <v>21</v>
      </c>
      <c r="M449" s="182">
        <f>G449*(1+L449/100)</f>
        <v>0</v>
      </c>
      <c r="N449" s="180">
        <v>1.2E-4</v>
      </c>
      <c r="O449" s="180">
        <f>ROUND(E449*N449,2)</f>
        <v>0</v>
      </c>
      <c r="P449" s="180">
        <v>0</v>
      </c>
      <c r="Q449" s="180">
        <f>ROUND(E449*P449,2)</f>
        <v>0</v>
      </c>
      <c r="R449" s="157">
        <v>0.64</v>
      </c>
      <c r="S449" s="157">
        <f>ROUND(E449*R449,2)</f>
        <v>1.92</v>
      </c>
      <c r="T449" s="157"/>
      <c r="U449" s="157" t="s">
        <v>183</v>
      </c>
      <c r="V449" s="157" t="s">
        <v>1039</v>
      </c>
      <c r="W449" s="147"/>
      <c r="X449" s="147"/>
      <c r="Y449" s="147"/>
      <c r="Z449" s="147"/>
      <c r="AA449" s="147"/>
      <c r="AB449" s="147"/>
      <c r="AC449" s="147"/>
      <c r="AD449" s="147" t="s">
        <v>185</v>
      </c>
      <c r="AE449" s="147"/>
      <c r="AF449" s="147"/>
      <c r="AG449" s="147"/>
      <c r="AH449" s="147"/>
      <c r="AI449" s="147"/>
      <c r="AJ449" s="147"/>
      <c r="AK449" s="147"/>
      <c r="AL449" s="147"/>
      <c r="AM449" s="147"/>
      <c r="AN449" s="147"/>
      <c r="AO449" s="147"/>
      <c r="AP449" s="147"/>
      <c r="AQ449" s="147"/>
      <c r="AR449" s="147"/>
      <c r="AS449" s="147"/>
      <c r="AT449" s="147"/>
      <c r="AU449" s="147"/>
      <c r="AV449" s="147"/>
      <c r="AW449" s="147"/>
      <c r="AX449" s="147"/>
      <c r="AY449" s="147"/>
      <c r="AZ449" s="147"/>
      <c r="BA449" s="147"/>
      <c r="BB449" s="147"/>
      <c r="BC449" s="147"/>
      <c r="BD449" s="147"/>
      <c r="BE449" s="147"/>
    </row>
    <row r="450" spans="1:57" ht="22.5" outlineLevel="2" x14ac:dyDescent="0.2">
      <c r="A450" s="154"/>
      <c r="B450" s="155"/>
      <c r="C450" s="728" t="s">
        <v>1045</v>
      </c>
      <c r="D450" s="729"/>
      <c r="E450" s="729"/>
      <c r="F450" s="729"/>
      <c r="G450" s="729"/>
      <c r="H450" s="157"/>
      <c r="I450" s="157"/>
      <c r="J450" s="157"/>
      <c r="K450" s="157"/>
      <c r="L450" s="157"/>
      <c r="M450" s="157"/>
      <c r="N450" s="156"/>
      <c r="O450" s="156"/>
      <c r="P450" s="156"/>
      <c r="Q450" s="156"/>
      <c r="R450" s="157"/>
      <c r="S450" s="157"/>
      <c r="T450" s="157"/>
      <c r="U450" s="157"/>
      <c r="V450" s="157"/>
      <c r="W450" s="147"/>
      <c r="X450" s="147"/>
      <c r="Y450" s="147"/>
      <c r="Z450" s="147"/>
      <c r="AA450" s="147"/>
      <c r="AB450" s="147"/>
      <c r="AC450" s="147"/>
      <c r="AD450" s="147" t="s">
        <v>208</v>
      </c>
      <c r="AE450" s="147"/>
      <c r="AF450" s="147"/>
      <c r="AG450" s="147"/>
      <c r="AH450" s="147"/>
      <c r="AI450" s="147"/>
      <c r="AJ450" s="147"/>
      <c r="AK450" s="147"/>
      <c r="AL450" s="147"/>
      <c r="AM450" s="147"/>
      <c r="AN450" s="147"/>
      <c r="AO450" s="147"/>
      <c r="AP450" s="147"/>
      <c r="AQ450" s="147"/>
      <c r="AR450" s="147"/>
      <c r="AS450" s="147"/>
      <c r="AT450" s="147"/>
      <c r="AU450" s="147"/>
      <c r="AV450" s="147"/>
      <c r="AW450" s="147"/>
      <c r="AX450" s="183" t="str">
        <f>C450</f>
        <v>Dodávka a aplikace parotěsné a paropropustné fólie, těsnicí pásky pod rám a pod vnější parapet, vymezovacího provazce pod vnitřní parapet a silikonového tmelu.</v>
      </c>
      <c r="AY450" s="147"/>
      <c r="AZ450" s="147"/>
      <c r="BA450" s="147"/>
      <c r="BB450" s="147"/>
      <c r="BC450" s="147"/>
      <c r="BD450" s="147"/>
      <c r="BE450" s="147"/>
    </row>
    <row r="451" spans="1:57" outlineLevel="2" x14ac:dyDescent="0.2">
      <c r="A451" s="154"/>
      <c r="B451" s="155"/>
      <c r="C451" s="186" t="s">
        <v>1046</v>
      </c>
      <c r="D451" s="158"/>
      <c r="E451" s="159">
        <v>2</v>
      </c>
      <c r="F451" s="157"/>
      <c r="G451" s="157"/>
      <c r="H451" s="157"/>
      <c r="I451" s="157"/>
      <c r="J451" s="157"/>
      <c r="K451" s="157"/>
      <c r="L451" s="157"/>
      <c r="M451" s="157"/>
      <c r="N451" s="156"/>
      <c r="O451" s="156"/>
      <c r="P451" s="156"/>
      <c r="Q451" s="156"/>
      <c r="R451" s="157"/>
      <c r="S451" s="157"/>
      <c r="T451" s="157"/>
      <c r="U451" s="157"/>
      <c r="V451" s="157"/>
      <c r="W451" s="147"/>
      <c r="X451" s="147"/>
      <c r="Y451" s="147"/>
      <c r="Z451" s="147"/>
      <c r="AA451" s="147"/>
      <c r="AB451" s="147"/>
      <c r="AC451" s="147"/>
      <c r="AD451" s="147" t="s">
        <v>189</v>
      </c>
      <c r="AE451" s="147">
        <v>0</v>
      </c>
      <c r="AF451" s="147"/>
      <c r="AG451" s="147"/>
      <c r="AH451" s="147"/>
      <c r="AI451" s="147"/>
      <c r="AJ451" s="147"/>
      <c r="AK451" s="147"/>
      <c r="AL451" s="147"/>
      <c r="AM451" s="147"/>
      <c r="AN451" s="147"/>
      <c r="AO451" s="147"/>
      <c r="AP451" s="147"/>
      <c r="AQ451" s="147"/>
      <c r="AR451" s="147"/>
      <c r="AS451" s="147"/>
      <c r="AT451" s="147"/>
      <c r="AU451" s="147"/>
      <c r="AV451" s="147"/>
      <c r="AW451" s="147"/>
      <c r="AX451" s="147"/>
      <c r="AY451" s="147"/>
      <c r="AZ451" s="147"/>
      <c r="BA451" s="147"/>
      <c r="BB451" s="147"/>
      <c r="BC451" s="147"/>
      <c r="BD451" s="147"/>
      <c r="BE451" s="147"/>
    </row>
    <row r="452" spans="1:57" outlineLevel="3" x14ac:dyDescent="0.2">
      <c r="A452" s="154"/>
      <c r="B452" s="155"/>
      <c r="C452" s="186" t="s">
        <v>1047</v>
      </c>
      <c r="D452" s="158"/>
      <c r="E452" s="159">
        <v>1</v>
      </c>
      <c r="F452" s="157"/>
      <c r="G452" s="157"/>
      <c r="H452" s="157"/>
      <c r="I452" s="157"/>
      <c r="J452" s="157"/>
      <c r="K452" s="157"/>
      <c r="L452" s="157"/>
      <c r="M452" s="157"/>
      <c r="N452" s="156"/>
      <c r="O452" s="156"/>
      <c r="P452" s="156"/>
      <c r="Q452" s="156"/>
      <c r="R452" s="157"/>
      <c r="S452" s="157"/>
      <c r="T452" s="157"/>
      <c r="U452" s="157"/>
      <c r="V452" s="157"/>
      <c r="W452" s="147"/>
      <c r="X452" s="147"/>
      <c r="Y452" s="147"/>
      <c r="Z452" s="147"/>
      <c r="AA452" s="147"/>
      <c r="AB452" s="147"/>
      <c r="AC452" s="147"/>
      <c r="AD452" s="147" t="s">
        <v>189</v>
      </c>
      <c r="AE452" s="147">
        <v>0</v>
      </c>
      <c r="AF452" s="147"/>
      <c r="AG452" s="147"/>
      <c r="AH452" s="147"/>
      <c r="AI452" s="147"/>
      <c r="AJ452" s="147"/>
      <c r="AK452" s="147"/>
      <c r="AL452" s="147"/>
      <c r="AM452" s="147"/>
      <c r="AN452" s="147"/>
      <c r="AO452" s="147"/>
      <c r="AP452" s="147"/>
      <c r="AQ452" s="147"/>
      <c r="AR452" s="147"/>
      <c r="AS452" s="147"/>
      <c r="AT452" s="147"/>
      <c r="AU452" s="147"/>
      <c r="AV452" s="147"/>
      <c r="AW452" s="147"/>
      <c r="AX452" s="147"/>
      <c r="AY452" s="147"/>
      <c r="AZ452" s="147"/>
      <c r="BA452" s="147"/>
      <c r="BB452" s="147"/>
      <c r="BC452" s="147"/>
      <c r="BD452" s="147"/>
      <c r="BE452" s="147"/>
    </row>
    <row r="453" spans="1:57" outlineLevel="2" x14ac:dyDescent="0.2">
      <c r="A453" s="154"/>
      <c r="B453" s="155"/>
      <c r="C453" s="730"/>
      <c r="D453" s="731"/>
      <c r="E453" s="731"/>
      <c r="F453" s="731"/>
      <c r="G453" s="731"/>
      <c r="H453" s="157"/>
      <c r="I453" s="157"/>
      <c r="J453" s="157"/>
      <c r="K453" s="157"/>
      <c r="L453" s="157"/>
      <c r="M453" s="157"/>
      <c r="N453" s="156"/>
      <c r="O453" s="156"/>
      <c r="P453" s="156"/>
      <c r="Q453" s="156"/>
      <c r="R453" s="157"/>
      <c r="S453" s="157"/>
      <c r="T453" s="157"/>
      <c r="U453" s="157"/>
      <c r="V453" s="157"/>
      <c r="W453" s="147"/>
      <c r="X453" s="147"/>
      <c r="Y453" s="147"/>
      <c r="Z453" s="147"/>
      <c r="AA453" s="147"/>
      <c r="AB453" s="147"/>
      <c r="AC453" s="147"/>
      <c r="AD453" s="147" t="s">
        <v>190</v>
      </c>
      <c r="AE453" s="147"/>
      <c r="AF453" s="147"/>
      <c r="AG453" s="147"/>
      <c r="AH453" s="147"/>
      <c r="AI453" s="147"/>
      <c r="AJ453" s="147"/>
      <c r="AK453" s="147"/>
      <c r="AL453" s="147"/>
      <c r="AM453" s="147"/>
      <c r="AN453" s="147"/>
      <c r="AO453" s="147"/>
      <c r="AP453" s="147"/>
      <c r="AQ453" s="147"/>
      <c r="AR453" s="147"/>
      <c r="AS453" s="147"/>
      <c r="AT453" s="147"/>
      <c r="AU453" s="147"/>
      <c r="AV453" s="147"/>
      <c r="AW453" s="147"/>
      <c r="AX453" s="147"/>
      <c r="AY453" s="147"/>
      <c r="AZ453" s="147"/>
      <c r="BA453" s="147"/>
      <c r="BB453" s="147"/>
      <c r="BC453" s="147"/>
      <c r="BD453" s="147"/>
      <c r="BE453" s="147"/>
    </row>
    <row r="454" spans="1:57" ht="22.5" outlineLevel="1" x14ac:dyDescent="0.2">
      <c r="A454" s="177">
        <v>70</v>
      </c>
      <c r="B454" s="178" t="s">
        <v>1048</v>
      </c>
      <c r="C454" s="185" t="s">
        <v>1049</v>
      </c>
      <c r="D454" s="179" t="s">
        <v>358</v>
      </c>
      <c r="E454" s="180">
        <v>3</v>
      </c>
      <c r="F454" s="181"/>
      <c r="G454" s="182">
        <f>ROUND(E454*F454,2)</f>
        <v>0</v>
      </c>
      <c r="H454" s="181">
        <v>5.2</v>
      </c>
      <c r="I454" s="182">
        <f>ROUND(E454*H454,2)</f>
        <v>15.6</v>
      </c>
      <c r="J454" s="181">
        <v>230.8</v>
      </c>
      <c r="K454" s="182">
        <f>ROUND(E454*J454,2)</f>
        <v>692.4</v>
      </c>
      <c r="L454" s="182">
        <v>21</v>
      </c>
      <c r="M454" s="182">
        <f>G454*(1+L454/100)</f>
        <v>0</v>
      </c>
      <c r="N454" s="180">
        <v>1.0000000000000001E-5</v>
      </c>
      <c r="O454" s="180">
        <f>ROUND(E454*N454,2)</f>
        <v>0</v>
      </c>
      <c r="P454" s="180">
        <v>0</v>
      </c>
      <c r="Q454" s="180">
        <f>ROUND(E454*P454,2)</f>
        <v>0</v>
      </c>
      <c r="R454" s="157">
        <v>0.40488000000000002</v>
      </c>
      <c r="S454" s="157">
        <f>ROUND(E454*R454,2)</f>
        <v>1.21</v>
      </c>
      <c r="T454" s="157"/>
      <c r="U454" s="157" t="s">
        <v>183</v>
      </c>
      <c r="V454" s="157" t="s">
        <v>184</v>
      </c>
      <c r="W454" s="147"/>
      <c r="X454" s="147"/>
      <c r="Y454" s="147"/>
      <c r="Z454" s="147"/>
      <c r="AA454" s="147"/>
      <c r="AB454" s="147"/>
      <c r="AC454" s="147"/>
      <c r="AD454" s="147" t="s">
        <v>185</v>
      </c>
      <c r="AE454" s="147"/>
      <c r="AF454" s="147"/>
      <c r="AG454" s="147"/>
      <c r="AH454" s="147"/>
      <c r="AI454" s="147"/>
      <c r="AJ454" s="147"/>
      <c r="AK454" s="147"/>
      <c r="AL454" s="147"/>
      <c r="AM454" s="147"/>
      <c r="AN454" s="147"/>
      <c r="AO454" s="147"/>
      <c r="AP454" s="147"/>
      <c r="AQ454" s="147"/>
      <c r="AR454" s="147"/>
      <c r="AS454" s="147"/>
      <c r="AT454" s="147"/>
      <c r="AU454" s="147"/>
      <c r="AV454" s="147"/>
      <c r="AW454" s="147"/>
      <c r="AX454" s="147"/>
      <c r="AY454" s="147"/>
      <c r="AZ454" s="147"/>
      <c r="BA454" s="147"/>
      <c r="BB454" s="147"/>
      <c r="BC454" s="147"/>
      <c r="BD454" s="147"/>
      <c r="BE454" s="147"/>
    </row>
    <row r="455" spans="1:57" outlineLevel="2" x14ac:dyDescent="0.2">
      <c r="A455" s="154"/>
      <c r="B455" s="155"/>
      <c r="C455" s="186" t="s">
        <v>1050</v>
      </c>
      <c r="D455" s="158"/>
      <c r="E455" s="159"/>
      <c r="F455" s="157"/>
      <c r="G455" s="157"/>
      <c r="H455" s="157"/>
      <c r="I455" s="157"/>
      <c r="J455" s="157"/>
      <c r="K455" s="157"/>
      <c r="L455" s="157"/>
      <c r="M455" s="157"/>
      <c r="N455" s="156"/>
      <c r="O455" s="156"/>
      <c r="P455" s="156"/>
      <c r="Q455" s="156"/>
      <c r="R455" s="157"/>
      <c r="S455" s="157"/>
      <c r="T455" s="157"/>
      <c r="U455" s="157"/>
      <c r="V455" s="157"/>
      <c r="W455" s="147"/>
      <c r="X455" s="147"/>
      <c r="Y455" s="147"/>
      <c r="Z455" s="147"/>
      <c r="AA455" s="147"/>
      <c r="AB455" s="147"/>
      <c r="AC455" s="147"/>
      <c r="AD455" s="147" t="s">
        <v>189</v>
      </c>
      <c r="AE455" s="147">
        <v>0</v>
      </c>
      <c r="AF455" s="147"/>
      <c r="AG455" s="147"/>
      <c r="AH455" s="147"/>
      <c r="AI455" s="147"/>
      <c r="AJ455" s="147"/>
      <c r="AK455" s="147"/>
      <c r="AL455" s="147"/>
      <c r="AM455" s="147"/>
      <c r="AN455" s="147"/>
      <c r="AO455" s="147"/>
      <c r="AP455" s="147"/>
      <c r="AQ455" s="147"/>
      <c r="AR455" s="147"/>
      <c r="AS455" s="147"/>
      <c r="AT455" s="147"/>
      <c r="AU455" s="147"/>
      <c r="AV455" s="147"/>
      <c r="AW455" s="147"/>
      <c r="AX455" s="147"/>
      <c r="AY455" s="147"/>
      <c r="AZ455" s="147"/>
      <c r="BA455" s="147"/>
      <c r="BB455" s="147"/>
      <c r="BC455" s="147"/>
      <c r="BD455" s="147"/>
      <c r="BE455" s="147"/>
    </row>
    <row r="456" spans="1:57" outlineLevel="3" x14ac:dyDescent="0.2">
      <c r="A456" s="154"/>
      <c r="B456" s="155"/>
      <c r="C456" s="186" t="s">
        <v>840</v>
      </c>
      <c r="D456" s="158"/>
      <c r="E456" s="159">
        <v>1</v>
      </c>
      <c r="F456" s="157"/>
      <c r="G456" s="157"/>
      <c r="H456" s="157"/>
      <c r="I456" s="157"/>
      <c r="J456" s="157"/>
      <c r="K456" s="157"/>
      <c r="L456" s="157"/>
      <c r="M456" s="157"/>
      <c r="N456" s="156"/>
      <c r="O456" s="156"/>
      <c r="P456" s="156"/>
      <c r="Q456" s="156"/>
      <c r="R456" s="157"/>
      <c r="S456" s="157"/>
      <c r="T456" s="157"/>
      <c r="U456" s="157"/>
      <c r="V456" s="157"/>
      <c r="W456" s="147"/>
      <c r="X456" s="147"/>
      <c r="Y456" s="147"/>
      <c r="Z456" s="147"/>
      <c r="AA456" s="147"/>
      <c r="AB456" s="147"/>
      <c r="AC456" s="147"/>
      <c r="AD456" s="147" t="s">
        <v>189</v>
      </c>
      <c r="AE456" s="147">
        <v>0</v>
      </c>
      <c r="AF456" s="147"/>
      <c r="AG456" s="147"/>
      <c r="AH456" s="147"/>
      <c r="AI456" s="147"/>
      <c r="AJ456" s="147"/>
      <c r="AK456" s="147"/>
      <c r="AL456" s="147"/>
      <c r="AM456" s="147"/>
      <c r="AN456" s="147"/>
      <c r="AO456" s="147"/>
      <c r="AP456" s="147"/>
      <c r="AQ456" s="147"/>
      <c r="AR456" s="147"/>
      <c r="AS456" s="147"/>
      <c r="AT456" s="147"/>
      <c r="AU456" s="147"/>
      <c r="AV456" s="147"/>
      <c r="AW456" s="147"/>
      <c r="AX456" s="147"/>
      <c r="AY456" s="147"/>
      <c r="AZ456" s="147"/>
      <c r="BA456" s="147"/>
      <c r="BB456" s="147"/>
      <c r="BC456" s="147"/>
      <c r="BD456" s="147"/>
      <c r="BE456" s="147"/>
    </row>
    <row r="457" spans="1:57" outlineLevel="3" x14ac:dyDescent="0.2">
      <c r="A457" s="154"/>
      <c r="B457" s="155"/>
      <c r="C457" s="186" t="s">
        <v>843</v>
      </c>
      <c r="D457" s="158"/>
      <c r="E457" s="159">
        <v>2</v>
      </c>
      <c r="F457" s="157"/>
      <c r="G457" s="157"/>
      <c r="H457" s="157"/>
      <c r="I457" s="157"/>
      <c r="J457" s="157"/>
      <c r="K457" s="157"/>
      <c r="L457" s="157"/>
      <c r="M457" s="157"/>
      <c r="N457" s="156"/>
      <c r="O457" s="156"/>
      <c r="P457" s="156"/>
      <c r="Q457" s="156"/>
      <c r="R457" s="157"/>
      <c r="S457" s="157"/>
      <c r="T457" s="157"/>
      <c r="U457" s="157"/>
      <c r="V457" s="157"/>
      <c r="W457" s="147"/>
      <c r="X457" s="147"/>
      <c r="Y457" s="147"/>
      <c r="Z457" s="147"/>
      <c r="AA457" s="147"/>
      <c r="AB457" s="147"/>
      <c r="AC457" s="147"/>
      <c r="AD457" s="147" t="s">
        <v>189</v>
      </c>
      <c r="AE457" s="147">
        <v>0</v>
      </c>
      <c r="AF457" s="147"/>
      <c r="AG457" s="147"/>
      <c r="AH457" s="147"/>
      <c r="AI457" s="147"/>
      <c r="AJ457" s="147"/>
      <c r="AK457" s="147"/>
      <c r="AL457" s="147"/>
      <c r="AM457" s="147"/>
      <c r="AN457" s="147"/>
      <c r="AO457" s="147"/>
      <c r="AP457" s="147"/>
      <c r="AQ457" s="147"/>
      <c r="AR457" s="147"/>
      <c r="AS457" s="147"/>
      <c r="AT457" s="147"/>
      <c r="AU457" s="147"/>
      <c r="AV457" s="147"/>
      <c r="AW457" s="147"/>
      <c r="AX457" s="147"/>
      <c r="AY457" s="147"/>
      <c r="AZ457" s="147"/>
      <c r="BA457" s="147"/>
      <c r="BB457" s="147"/>
      <c r="BC457" s="147"/>
      <c r="BD457" s="147"/>
      <c r="BE457" s="147"/>
    </row>
    <row r="458" spans="1:57" outlineLevel="2" x14ac:dyDescent="0.2">
      <c r="A458" s="154"/>
      <c r="B458" s="155"/>
      <c r="C458" s="730"/>
      <c r="D458" s="731"/>
      <c r="E458" s="731"/>
      <c r="F458" s="731"/>
      <c r="G458" s="731"/>
      <c r="H458" s="157"/>
      <c r="I458" s="157"/>
      <c r="J458" s="157"/>
      <c r="K458" s="157"/>
      <c r="L458" s="157"/>
      <c r="M458" s="157"/>
      <c r="N458" s="156"/>
      <c r="O458" s="156"/>
      <c r="P458" s="156"/>
      <c r="Q458" s="156"/>
      <c r="R458" s="157"/>
      <c r="S458" s="157"/>
      <c r="T458" s="157"/>
      <c r="U458" s="157"/>
      <c r="V458" s="157"/>
      <c r="W458" s="147"/>
      <c r="X458" s="147"/>
      <c r="Y458" s="147"/>
      <c r="Z458" s="147"/>
      <c r="AA458" s="147"/>
      <c r="AB458" s="147"/>
      <c r="AC458" s="147"/>
      <c r="AD458" s="147" t="s">
        <v>190</v>
      </c>
      <c r="AE458" s="147"/>
      <c r="AF458" s="147"/>
      <c r="AG458" s="147"/>
      <c r="AH458" s="147"/>
      <c r="AI458" s="147"/>
      <c r="AJ458" s="147"/>
      <c r="AK458" s="147"/>
      <c r="AL458" s="147"/>
      <c r="AM458" s="147"/>
      <c r="AN458" s="147"/>
      <c r="AO458" s="147"/>
      <c r="AP458" s="147"/>
      <c r="AQ458" s="147"/>
      <c r="AR458" s="147"/>
      <c r="AS458" s="147"/>
      <c r="AT458" s="147"/>
      <c r="AU458" s="147"/>
      <c r="AV458" s="147"/>
      <c r="AW458" s="147"/>
      <c r="AX458" s="147"/>
      <c r="AY458" s="147"/>
      <c r="AZ458" s="147"/>
      <c r="BA458" s="147"/>
      <c r="BB458" s="147"/>
      <c r="BC458" s="147"/>
      <c r="BD458" s="147"/>
      <c r="BE458" s="147"/>
    </row>
    <row r="459" spans="1:57" ht="22.5" outlineLevel="1" x14ac:dyDescent="0.2">
      <c r="A459" s="177">
        <v>71</v>
      </c>
      <c r="B459" s="178" t="s">
        <v>1051</v>
      </c>
      <c r="C459" s="185" t="s">
        <v>1052</v>
      </c>
      <c r="D459" s="179" t="s">
        <v>182</v>
      </c>
      <c r="E459" s="180">
        <v>5.0659000000000001</v>
      </c>
      <c r="F459" s="181"/>
      <c r="G459" s="182">
        <f>ROUND(E459*F459,2)</f>
        <v>0</v>
      </c>
      <c r="H459" s="181">
        <v>0</v>
      </c>
      <c r="I459" s="182">
        <f>ROUND(E459*H459,2)</f>
        <v>0</v>
      </c>
      <c r="J459" s="181">
        <v>1500</v>
      </c>
      <c r="K459" s="182">
        <f>ROUND(E459*J459,2)</f>
        <v>7598.85</v>
      </c>
      <c r="L459" s="182">
        <v>21</v>
      </c>
      <c r="M459" s="182">
        <f>G459*(1+L459/100)</f>
        <v>0</v>
      </c>
      <c r="N459" s="180">
        <v>0</v>
      </c>
      <c r="O459" s="180">
        <f>ROUND(E459*N459,2)</f>
        <v>0</v>
      </c>
      <c r="P459" s="180">
        <v>0</v>
      </c>
      <c r="Q459" s="180">
        <f>ROUND(E459*P459,2)</f>
        <v>0</v>
      </c>
      <c r="R459" s="157">
        <v>0.21</v>
      </c>
      <c r="S459" s="157">
        <f>ROUND(E459*R459,2)</f>
        <v>1.06</v>
      </c>
      <c r="T459" s="157"/>
      <c r="U459" s="157" t="s">
        <v>183</v>
      </c>
      <c r="V459" s="157" t="s">
        <v>184</v>
      </c>
      <c r="W459" s="147"/>
      <c r="X459" s="147"/>
      <c r="Y459" s="147"/>
      <c r="Z459" s="147"/>
      <c r="AA459" s="147"/>
      <c r="AB459" s="147"/>
      <c r="AC459" s="147"/>
      <c r="AD459" s="147" t="s">
        <v>185</v>
      </c>
      <c r="AE459" s="147"/>
      <c r="AF459" s="147"/>
      <c r="AG459" s="147"/>
      <c r="AH459" s="147"/>
      <c r="AI459" s="147"/>
      <c r="AJ459" s="147"/>
      <c r="AK459" s="147"/>
      <c r="AL459" s="147"/>
      <c r="AM459" s="147"/>
      <c r="AN459" s="147"/>
      <c r="AO459" s="147"/>
      <c r="AP459" s="147"/>
      <c r="AQ459" s="147"/>
      <c r="AR459" s="147"/>
      <c r="AS459" s="147"/>
      <c r="AT459" s="147"/>
      <c r="AU459" s="147"/>
      <c r="AV459" s="147"/>
      <c r="AW459" s="147"/>
      <c r="AX459" s="147"/>
      <c r="AY459" s="147"/>
      <c r="AZ459" s="147"/>
      <c r="BA459" s="147"/>
      <c r="BB459" s="147"/>
      <c r="BC459" s="147"/>
      <c r="BD459" s="147"/>
      <c r="BE459" s="147"/>
    </row>
    <row r="460" spans="1:57" outlineLevel="2" x14ac:dyDescent="0.2">
      <c r="A460" s="154"/>
      <c r="B460" s="155"/>
      <c r="C460" s="728" t="s">
        <v>1017</v>
      </c>
      <c r="D460" s="729"/>
      <c r="E460" s="729"/>
      <c r="F460" s="729"/>
      <c r="G460" s="729"/>
      <c r="H460" s="157"/>
      <c r="I460" s="157"/>
      <c r="J460" s="157"/>
      <c r="K460" s="157"/>
      <c r="L460" s="157"/>
      <c r="M460" s="157"/>
      <c r="N460" s="156"/>
      <c r="O460" s="156"/>
      <c r="P460" s="156"/>
      <c r="Q460" s="156"/>
      <c r="R460" s="157"/>
      <c r="S460" s="157"/>
      <c r="T460" s="157"/>
      <c r="U460" s="157"/>
      <c r="V460" s="157"/>
      <c r="W460" s="147"/>
      <c r="X460" s="147"/>
      <c r="Y460" s="147"/>
      <c r="Z460" s="147"/>
      <c r="AA460" s="147"/>
      <c r="AB460" s="147"/>
      <c r="AC460" s="147"/>
      <c r="AD460" s="147" t="s">
        <v>208</v>
      </c>
      <c r="AE460" s="147"/>
      <c r="AF460" s="147"/>
      <c r="AG460" s="147"/>
      <c r="AH460" s="147"/>
      <c r="AI460" s="147"/>
      <c r="AJ460" s="147"/>
      <c r="AK460" s="147"/>
      <c r="AL460" s="147"/>
      <c r="AM460" s="147"/>
      <c r="AN460" s="147"/>
      <c r="AO460" s="147"/>
      <c r="AP460" s="147"/>
      <c r="AQ460" s="147"/>
      <c r="AR460" s="147"/>
      <c r="AS460" s="147"/>
      <c r="AT460" s="147"/>
      <c r="AU460" s="147"/>
      <c r="AV460" s="147"/>
      <c r="AW460" s="147"/>
      <c r="AX460" s="183" t="str">
        <f>C460</f>
        <v>srovnatelná položka pro demontáž desek ze sádrokartonu, cementotřískových desek a desek OSB připevněných na dřevěný rošt stěn</v>
      </c>
      <c r="AY460" s="147"/>
      <c r="AZ460" s="147"/>
      <c r="BA460" s="147"/>
      <c r="BB460" s="147"/>
      <c r="BC460" s="147"/>
      <c r="BD460" s="147"/>
      <c r="BE460" s="147"/>
    </row>
    <row r="461" spans="1:57" outlineLevel="3" x14ac:dyDescent="0.2">
      <c r="A461" s="154"/>
      <c r="B461" s="155"/>
      <c r="C461" s="193" t="s">
        <v>550</v>
      </c>
      <c r="D461" s="160"/>
      <c r="E461" s="161"/>
      <c r="F461" s="162"/>
      <c r="G461" s="162"/>
      <c r="H461" s="157"/>
      <c r="I461" s="157"/>
      <c r="J461" s="157"/>
      <c r="K461" s="157"/>
      <c r="L461" s="157"/>
      <c r="M461" s="157"/>
      <c r="N461" s="156"/>
      <c r="O461" s="156"/>
      <c r="P461" s="156"/>
      <c r="Q461" s="156"/>
      <c r="R461" s="157"/>
      <c r="S461" s="157"/>
      <c r="T461" s="157"/>
      <c r="U461" s="157"/>
      <c r="V461" s="157"/>
      <c r="W461" s="147"/>
      <c r="X461" s="147"/>
      <c r="Y461" s="147"/>
      <c r="Z461" s="147"/>
      <c r="AA461" s="147"/>
      <c r="AB461" s="147"/>
      <c r="AC461" s="147"/>
      <c r="AD461" s="147" t="s">
        <v>208</v>
      </c>
      <c r="AE461" s="147"/>
      <c r="AF461" s="147"/>
      <c r="AG461" s="147"/>
      <c r="AH461" s="147"/>
      <c r="AI461" s="147"/>
      <c r="AJ461" s="147"/>
      <c r="AK461" s="147"/>
      <c r="AL461" s="147"/>
      <c r="AM461" s="147"/>
      <c r="AN461" s="147"/>
      <c r="AO461" s="147"/>
      <c r="AP461" s="147"/>
      <c r="AQ461" s="147"/>
      <c r="AR461" s="147"/>
      <c r="AS461" s="147"/>
      <c r="AT461" s="147"/>
      <c r="AU461" s="147"/>
      <c r="AV461" s="147"/>
      <c r="AW461" s="147"/>
      <c r="AX461" s="147"/>
      <c r="AY461" s="147"/>
      <c r="AZ461" s="147"/>
      <c r="BA461" s="147"/>
      <c r="BB461" s="147"/>
      <c r="BC461" s="147"/>
      <c r="BD461" s="147"/>
      <c r="BE461" s="147"/>
    </row>
    <row r="462" spans="1:57" ht="22.5" outlineLevel="3" x14ac:dyDescent="0.2">
      <c r="A462" s="154"/>
      <c r="B462" s="155"/>
      <c r="C462" s="734" t="s">
        <v>1018</v>
      </c>
      <c r="D462" s="735"/>
      <c r="E462" s="735"/>
      <c r="F462" s="735"/>
      <c r="G462" s="735"/>
      <c r="H462" s="157"/>
      <c r="I462" s="157"/>
      <c r="J462" s="157"/>
      <c r="K462" s="157"/>
      <c r="L462" s="157"/>
      <c r="M462" s="157"/>
      <c r="N462" s="156"/>
      <c r="O462" s="156"/>
      <c r="P462" s="156"/>
      <c r="Q462" s="156"/>
      <c r="R462" s="157"/>
      <c r="S462" s="157"/>
      <c r="T462" s="157"/>
      <c r="U462" s="157"/>
      <c r="V462" s="157"/>
      <c r="W462" s="147"/>
      <c r="X462" s="147"/>
      <c r="Y462" s="147"/>
      <c r="Z462" s="147"/>
      <c r="AA462" s="147"/>
      <c r="AB462" s="147"/>
      <c r="AC462" s="147"/>
      <c r="AD462" s="147" t="s">
        <v>208</v>
      </c>
      <c r="AE462" s="147"/>
      <c r="AF462" s="147"/>
      <c r="AG462" s="147"/>
      <c r="AH462" s="147"/>
      <c r="AI462" s="147"/>
      <c r="AJ462" s="147"/>
      <c r="AK462" s="147"/>
      <c r="AL462" s="147"/>
      <c r="AM462" s="147"/>
      <c r="AN462" s="147"/>
      <c r="AO462" s="147"/>
      <c r="AP462" s="147"/>
      <c r="AQ462" s="147"/>
      <c r="AR462" s="147"/>
      <c r="AS462" s="147"/>
      <c r="AT462" s="147"/>
      <c r="AU462" s="147"/>
      <c r="AV462" s="147"/>
      <c r="AW462" s="147"/>
      <c r="AX462" s="183" t="str">
        <f>C462</f>
        <v>UPOZORNĚNÍ - demontáž desek OSB bude prováděno po záběrech (slouží jako ztužení konstrukce) nebo s provedením dočasného ztužení</v>
      </c>
      <c r="AY462" s="147"/>
      <c r="AZ462" s="147"/>
      <c r="BA462" s="147"/>
      <c r="BB462" s="147"/>
      <c r="BC462" s="147"/>
      <c r="BD462" s="147"/>
      <c r="BE462" s="147"/>
    </row>
    <row r="463" spans="1:57" outlineLevel="2" x14ac:dyDescent="0.2">
      <c r="A463" s="154"/>
      <c r="B463" s="155"/>
      <c r="C463" s="186" t="s">
        <v>1026</v>
      </c>
      <c r="D463" s="158"/>
      <c r="E463" s="159"/>
      <c r="F463" s="157"/>
      <c r="G463" s="157"/>
      <c r="H463" s="157"/>
      <c r="I463" s="157"/>
      <c r="J463" s="157"/>
      <c r="K463" s="157"/>
      <c r="L463" s="157"/>
      <c r="M463" s="157"/>
      <c r="N463" s="156"/>
      <c r="O463" s="156"/>
      <c r="P463" s="156"/>
      <c r="Q463" s="156"/>
      <c r="R463" s="157"/>
      <c r="S463" s="157"/>
      <c r="T463" s="157"/>
      <c r="U463" s="157"/>
      <c r="V463" s="157"/>
      <c r="W463" s="147"/>
      <c r="X463" s="147"/>
      <c r="Y463" s="147"/>
      <c r="Z463" s="147"/>
      <c r="AA463" s="147"/>
      <c r="AB463" s="147"/>
      <c r="AC463" s="147"/>
      <c r="AD463" s="147" t="s">
        <v>189</v>
      </c>
      <c r="AE463" s="147">
        <v>0</v>
      </c>
      <c r="AF463" s="147"/>
      <c r="AG463" s="147"/>
      <c r="AH463" s="147"/>
      <c r="AI463" s="147"/>
      <c r="AJ463" s="147"/>
      <c r="AK463" s="147"/>
      <c r="AL463" s="147"/>
      <c r="AM463" s="147"/>
      <c r="AN463" s="147"/>
      <c r="AO463" s="147"/>
      <c r="AP463" s="147"/>
      <c r="AQ463" s="147"/>
      <c r="AR463" s="147"/>
      <c r="AS463" s="147"/>
      <c r="AT463" s="147"/>
      <c r="AU463" s="147"/>
      <c r="AV463" s="147"/>
      <c r="AW463" s="147"/>
      <c r="AX463" s="147"/>
      <c r="AY463" s="147"/>
      <c r="AZ463" s="147"/>
      <c r="BA463" s="147"/>
      <c r="BB463" s="147"/>
      <c r="BC463" s="147"/>
      <c r="BD463" s="147"/>
      <c r="BE463" s="147"/>
    </row>
    <row r="464" spans="1:57" outlineLevel="3" x14ac:dyDescent="0.2">
      <c r="A464" s="154"/>
      <c r="B464" s="155"/>
      <c r="C464" s="186" t="s">
        <v>791</v>
      </c>
      <c r="D464" s="158"/>
      <c r="E464" s="159"/>
      <c r="F464" s="157"/>
      <c r="G464" s="157"/>
      <c r="H464" s="157"/>
      <c r="I464" s="157"/>
      <c r="J464" s="157"/>
      <c r="K464" s="157"/>
      <c r="L464" s="157"/>
      <c r="M464" s="157"/>
      <c r="N464" s="156"/>
      <c r="O464" s="156"/>
      <c r="P464" s="156"/>
      <c r="Q464" s="156"/>
      <c r="R464" s="157"/>
      <c r="S464" s="157"/>
      <c r="T464" s="157"/>
      <c r="U464" s="157"/>
      <c r="V464" s="157"/>
      <c r="W464" s="147"/>
      <c r="X464" s="147"/>
      <c r="Y464" s="147"/>
      <c r="Z464" s="147"/>
      <c r="AA464" s="147"/>
      <c r="AB464" s="147"/>
      <c r="AC464" s="147"/>
      <c r="AD464" s="147" t="s">
        <v>189</v>
      </c>
      <c r="AE464" s="147">
        <v>0</v>
      </c>
      <c r="AF464" s="147"/>
      <c r="AG464" s="147"/>
      <c r="AH464" s="147"/>
      <c r="AI464" s="147"/>
      <c r="AJ464" s="147"/>
      <c r="AK464" s="147"/>
      <c r="AL464" s="147"/>
      <c r="AM464" s="147"/>
      <c r="AN464" s="147"/>
      <c r="AO464" s="147"/>
      <c r="AP464" s="147"/>
      <c r="AQ464" s="147"/>
      <c r="AR464" s="147"/>
      <c r="AS464" s="147"/>
      <c r="AT464" s="147"/>
      <c r="AU464" s="147"/>
      <c r="AV464" s="147"/>
      <c r="AW464" s="147"/>
      <c r="AX464" s="147"/>
      <c r="AY464" s="147"/>
      <c r="AZ464" s="147"/>
      <c r="BA464" s="147"/>
      <c r="BB464" s="147"/>
      <c r="BC464" s="147"/>
      <c r="BD464" s="147"/>
      <c r="BE464" s="147"/>
    </row>
    <row r="465" spans="1:57" outlineLevel="3" x14ac:dyDescent="0.2">
      <c r="A465" s="154"/>
      <c r="B465" s="155"/>
      <c r="C465" s="186" t="s">
        <v>1027</v>
      </c>
      <c r="D465" s="158"/>
      <c r="E465" s="159">
        <v>0.37440000000000001</v>
      </c>
      <c r="F465" s="157"/>
      <c r="G465" s="157"/>
      <c r="H465" s="157"/>
      <c r="I465" s="157"/>
      <c r="J465" s="157"/>
      <c r="K465" s="157"/>
      <c r="L465" s="157"/>
      <c r="M465" s="157"/>
      <c r="N465" s="156"/>
      <c r="O465" s="156"/>
      <c r="P465" s="156"/>
      <c r="Q465" s="156"/>
      <c r="R465" s="157"/>
      <c r="S465" s="157"/>
      <c r="T465" s="157"/>
      <c r="U465" s="157"/>
      <c r="V465" s="157"/>
      <c r="W465" s="147"/>
      <c r="X465" s="147"/>
      <c r="Y465" s="147"/>
      <c r="Z465" s="147"/>
      <c r="AA465" s="147"/>
      <c r="AB465" s="147"/>
      <c r="AC465" s="147"/>
      <c r="AD465" s="147" t="s">
        <v>189</v>
      </c>
      <c r="AE465" s="147">
        <v>0</v>
      </c>
      <c r="AF465" s="147"/>
      <c r="AG465" s="147"/>
      <c r="AH465" s="147"/>
      <c r="AI465" s="147"/>
      <c r="AJ465" s="147"/>
      <c r="AK465" s="147"/>
      <c r="AL465" s="147"/>
      <c r="AM465" s="147"/>
      <c r="AN465" s="147"/>
      <c r="AO465" s="147"/>
      <c r="AP465" s="147"/>
      <c r="AQ465" s="147"/>
      <c r="AR465" s="147"/>
      <c r="AS465" s="147"/>
      <c r="AT465" s="147"/>
      <c r="AU465" s="147"/>
      <c r="AV465" s="147"/>
      <c r="AW465" s="147"/>
      <c r="AX465" s="147"/>
      <c r="AY465" s="147"/>
      <c r="AZ465" s="147"/>
      <c r="BA465" s="147"/>
      <c r="BB465" s="147"/>
      <c r="BC465" s="147"/>
      <c r="BD465" s="147"/>
      <c r="BE465" s="147"/>
    </row>
    <row r="466" spans="1:57" outlineLevel="3" x14ac:dyDescent="0.2">
      <c r="A466" s="154"/>
      <c r="B466" s="155"/>
      <c r="C466" s="186" t="s">
        <v>550</v>
      </c>
      <c r="D466" s="158"/>
      <c r="E466" s="159"/>
      <c r="F466" s="157"/>
      <c r="G466" s="157"/>
      <c r="H466" s="157"/>
      <c r="I466" s="157"/>
      <c r="J466" s="157"/>
      <c r="K466" s="157"/>
      <c r="L466" s="157"/>
      <c r="M466" s="157"/>
      <c r="N466" s="156"/>
      <c r="O466" s="156"/>
      <c r="P466" s="156"/>
      <c r="Q466" s="156"/>
      <c r="R466" s="157"/>
      <c r="S466" s="157"/>
      <c r="T466" s="157"/>
      <c r="U466" s="157"/>
      <c r="V466" s="157"/>
      <c r="W466" s="147"/>
      <c r="X466" s="147"/>
      <c r="Y466" s="147"/>
      <c r="Z466" s="147"/>
      <c r="AA466" s="147"/>
      <c r="AB466" s="147"/>
      <c r="AC466" s="147"/>
      <c r="AD466" s="147" t="s">
        <v>189</v>
      </c>
      <c r="AE466" s="147">
        <v>0</v>
      </c>
      <c r="AF466" s="147"/>
      <c r="AG466" s="147"/>
      <c r="AH466" s="147"/>
      <c r="AI466" s="147"/>
      <c r="AJ466" s="147"/>
      <c r="AK466" s="147"/>
      <c r="AL466" s="147"/>
      <c r="AM466" s="147"/>
      <c r="AN466" s="147"/>
      <c r="AO466" s="147"/>
      <c r="AP466" s="147"/>
      <c r="AQ466" s="147"/>
      <c r="AR466" s="147"/>
      <c r="AS466" s="147"/>
      <c r="AT466" s="147"/>
      <c r="AU466" s="147"/>
      <c r="AV466" s="147"/>
      <c r="AW466" s="147"/>
      <c r="AX466" s="147"/>
      <c r="AY466" s="147"/>
      <c r="AZ466" s="147"/>
      <c r="BA466" s="147"/>
      <c r="BB466" s="147"/>
      <c r="BC466" s="147"/>
      <c r="BD466" s="147"/>
      <c r="BE466" s="147"/>
    </row>
    <row r="467" spans="1:57" outlineLevel="3" x14ac:dyDescent="0.2">
      <c r="A467" s="154"/>
      <c r="B467" s="155"/>
      <c r="C467" s="186" t="s">
        <v>1053</v>
      </c>
      <c r="D467" s="158"/>
      <c r="E467" s="159"/>
      <c r="F467" s="157"/>
      <c r="G467" s="157"/>
      <c r="H467" s="157"/>
      <c r="I467" s="157"/>
      <c r="J467" s="157"/>
      <c r="K467" s="157"/>
      <c r="L467" s="157"/>
      <c r="M467" s="157"/>
      <c r="N467" s="156"/>
      <c r="O467" s="156"/>
      <c r="P467" s="156"/>
      <c r="Q467" s="156"/>
      <c r="R467" s="157"/>
      <c r="S467" s="157"/>
      <c r="T467" s="157"/>
      <c r="U467" s="157"/>
      <c r="V467" s="157"/>
      <c r="W467" s="147"/>
      <c r="X467" s="147"/>
      <c r="Y467" s="147"/>
      <c r="Z467" s="147"/>
      <c r="AA467" s="147"/>
      <c r="AB467" s="147"/>
      <c r="AC467" s="147"/>
      <c r="AD467" s="147" t="s">
        <v>189</v>
      </c>
      <c r="AE467" s="147">
        <v>0</v>
      </c>
      <c r="AF467" s="147"/>
      <c r="AG467" s="147"/>
      <c r="AH467" s="147"/>
      <c r="AI467" s="147"/>
      <c r="AJ467" s="147"/>
      <c r="AK467" s="147"/>
      <c r="AL467" s="147"/>
      <c r="AM467" s="147"/>
      <c r="AN467" s="147"/>
      <c r="AO467" s="147"/>
      <c r="AP467" s="147"/>
      <c r="AQ467" s="147"/>
      <c r="AR467" s="147"/>
      <c r="AS467" s="147"/>
      <c r="AT467" s="147"/>
      <c r="AU467" s="147"/>
      <c r="AV467" s="147"/>
      <c r="AW467" s="147"/>
      <c r="AX467" s="147"/>
      <c r="AY467" s="147"/>
      <c r="AZ467" s="147"/>
      <c r="BA467" s="147"/>
      <c r="BB467" s="147"/>
      <c r="BC467" s="147"/>
      <c r="BD467" s="147"/>
      <c r="BE467" s="147"/>
    </row>
    <row r="468" spans="1:57" outlineLevel="3" x14ac:dyDescent="0.2">
      <c r="A468" s="154"/>
      <c r="B468" s="155"/>
      <c r="C468" s="186" t="s">
        <v>1029</v>
      </c>
      <c r="D468" s="158"/>
      <c r="E468" s="159">
        <v>1.83626</v>
      </c>
      <c r="F468" s="157"/>
      <c r="G468" s="157"/>
      <c r="H468" s="157"/>
      <c r="I468" s="157"/>
      <c r="J468" s="157"/>
      <c r="K468" s="157"/>
      <c r="L468" s="157"/>
      <c r="M468" s="157"/>
      <c r="N468" s="156"/>
      <c r="O468" s="156"/>
      <c r="P468" s="156"/>
      <c r="Q468" s="156"/>
      <c r="R468" s="157"/>
      <c r="S468" s="157"/>
      <c r="T468" s="157"/>
      <c r="U468" s="157"/>
      <c r="V468" s="157"/>
      <c r="W468" s="147"/>
      <c r="X468" s="147"/>
      <c r="Y468" s="147"/>
      <c r="Z468" s="147"/>
      <c r="AA468" s="147"/>
      <c r="AB468" s="147"/>
      <c r="AC468" s="147"/>
      <c r="AD468" s="147" t="s">
        <v>189</v>
      </c>
      <c r="AE468" s="147">
        <v>0</v>
      </c>
      <c r="AF468" s="147"/>
      <c r="AG468" s="147"/>
      <c r="AH468" s="147"/>
      <c r="AI468" s="147"/>
      <c r="AJ468" s="147"/>
      <c r="AK468" s="147"/>
      <c r="AL468" s="147"/>
      <c r="AM468" s="147"/>
      <c r="AN468" s="147"/>
      <c r="AO468" s="147"/>
      <c r="AP468" s="147"/>
      <c r="AQ468" s="147"/>
      <c r="AR468" s="147"/>
      <c r="AS468" s="147"/>
      <c r="AT468" s="147"/>
      <c r="AU468" s="147"/>
      <c r="AV468" s="147"/>
      <c r="AW468" s="147"/>
      <c r="AX468" s="147"/>
      <c r="AY468" s="147"/>
      <c r="AZ468" s="147"/>
      <c r="BA468" s="147"/>
      <c r="BB468" s="147"/>
      <c r="BC468" s="147"/>
      <c r="BD468" s="147"/>
      <c r="BE468" s="147"/>
    </row>
    <row r="469" spans="1:57" outlineLevel="3" x14ac:dyDescent="0.2">
      <c r="A469" s="154"/>
      <c r="B469" s="155"/>
      <c r="C469" s="186" t="s">
        <v>1030</v>
      </c>
      <c r="D469" s="158"/>
      <c r="E469" s="159">
        <v>0.37239</v>
      </c>
      <c r="F469" s="157"/>
      <c r="G469" s="157"/>
      <c r="H469" s="157"/>
      <c r="I469" s="157"/>
      <c r="J469" s="157"/>
      <c r="K469" s="157"/>
      <c r="L469" s="157"/>
      <c r="M469" s="157"/>
      <c r="N469" s="156"/>
      <c r="O469" s="156"/>
      <c r="P469" s="156"/>
      <c r="Q469" s="156"/>
      <c r="R469" s="157"/>
      <c r="S469" s="157"/>
      <c r="T469" s="157"/>
      <c r="U469" s="157"/>
      <c r="V469" s="157"/>
      <c r="W469" s="147"/>
      <c r="X469" s="147"/>
      <c r="Y469" s="147"/>
      <c r="Z469" s="147"/>
      <c r="AA469" s="147"/>
      <c r="AB469" s="147"/>
      <c r="AC469" s="147"/>
      <c r="AD469" s="147" t="s">
        <v>189</v>
      </c>
      <c r="AE469" s="147">
        <v>0</v>
      </c>
      <c r="AF469" s="147"/>
      <c r="AG469" s="147"/>
      <c r="AH469" s="147"/>
      <c r="AI469" s="147"/>
      <c r="AJ469" s="147"/>
      <c r="AK469" s="147"/>
      <c r="AL469" s="147"/>
      <c r="AM469" s="147"/>
      <c r="AN469" s="147"/>
      <c r="AO469" s="147"/>
      <c r="AP469" s="147"/>
      <c r="AQ469" s="147"/>
      <c r="AR469" s="147"/>
      <c r="AS469" s="147"/>
      <c r="AT469" s="147"/>
      <c r="AU469" s="147"/>
      <c r="AV469" s="147"/>
      <c r="AW469" s="147"/>
      <c r="AX469" s="147"/>
      <c r="AY469" s="147"/>
      <c r="AZ469" s="147"/>
      <c r="BA469" s="147"/>
      <c r="BB469" s="147"/>
      <c r="BC469" s="147"/>
      <c r="BD469" s="147"/>
      <c r="BE469" s="147"/>
    </row>
    <row r="470" spans="1:57" outlineLevel="3" x14ac:dyDescent="0.2">
      <c r="A470" s="154"/>
      <c r="B470" s="155"/>
      <c r="C470" s="186" t="s">
        <v>1032</v>
      </c>
      <c r="D470" s="158"/>
      <c r="E470" s="159">
        <v>0.13485</v>
      </c>
      <c r="F470" s="157"/>
      <c r="G470" s="157"/>
      <c r="H470" s="157"/>
      <c r="I470" s="157"/>
      <c r="J470" s="157"/>
      <c r="K470" s="157"/>
      <c r="L470" s="157"/>
      <c r="M470" s="157"/>
      <c r="N470" s="156"/>
      <c r="O470" s="156"/>
      <c r="P470" s="156"/>
      <c r="Q470" s="156"/>
      <c r="R470" s="157"/>
      <c r="S470" s="157"/>
      <c r="T470" s="157"/>
      <c r="U470" s="157"/>
      <c r="V470" s="157"/>
      <c r="W470" s="147"/>
      <c r="X470" s="147"/>
      <c r="Y470" s="147"/>
      <c r="Z470" s="147"/>
      <c r="AA470" s="147"/>
      <c r="AB470" s="147"/>
      <c r="AC470" s="147"/>
      <c r="AD470" s="147" t="s">
        <v>189</v>
      </c>
      <c r="AE470" s="147">
        <v>0</v>
      </c>
      <c r="AF470" s="147"/>
      <c r="AG470" s="147"/>
      <c r="AH470" s="147"/>
      <c r="AI470" s="147"/>
      <c r="AJ470" s="147"/>
      <c r="AK470" s="147"/>
      <c r="AL470" s="147"/>
      <c r="AM470" s="147"/>
      <c r="AN470" s="147"/>
      <c r="AO470" s="147"/>
      <c r="AP470" s="147"/>
      <c r="AQ470" s="147"/>
      <c r="AR470" s="147"/>
      <c r="AS470" s="147"/>
      <c r="AT470" s="147"/>
      <c r="AU470" s="147"/>
      <c r="AV470" s="147"/>
      <c r="AW470" s="147"/>
      <c r="AX470" s="147"/>
      <c r="AY470" s="147"/>
      <c r="AZ470" s="147"/>
      <c r="BA470" s="147"/>
      <c r="BB470" s="147"/>
      <c r="BC470" s="147"/>
      <c r="BD470" s="147"/>
      <c r="BE470" s="147"/>
    </row>
    <row r="471" spans="1:57" outlineLevel="3" x14ac:dyDescent="0.2">
      <c r="A471" s="154"/>
      <c r="B471" s="155"/>
      <c r="C471" s="186" t="s">
        <v>550</v>
      </c>
      <c r="D471" s="158"/>
      <c r="E471" s="159"/>
      <c r="F471" s="157"/>
      <c r="G471" s="157"/>
      <c r="H471" s="157"/>
      <c r="I471" s="157"/>
      <c r="J471" s="157"/>
      <c r="K471" s="157"/>
      <c r="L471" s="157"/>
      <c r="M471" s="157"/>
      <c r="N471" s="156"/>
      <c r="O471" s="156"/>
      <c r="P471" s="156"/>
      <c r="Q471" s="156"/>
      <c r="R471" s="157"/>
      <c r="S471" s="157"/>
      <c r="T471" s="157"/>
      <c r="U471" s="157"/>
      <c r="V471" s="157"/>
      <c r="W471" s="147"/>
      <c r="X471" s="147"/>
      <c r="Y471" s="147"/>
      <c r="Z471" s="147"/>
      <c r="AA471" s="147"/>
      <c r="AB471" s="147"/>
      <c r="AC471" s="147"/>
      <c r="AD471" s="147" t="s">
        <v>189</v>
      </c>
      <c r="AE471" s="147">
        <v>0</v>
      </c>
      <c r="AF471" s="147"/>
      <c r="AG471" s="147"/>
      <c r="AH471" s="147"/>
      <c r="AI471" s="147"/>
      <c r="AJ471" s="147"/>
      <c r="AK471" s="147"/>
      <c r="AL471" s="147"/>
      <c r="AM471" s="147"/>
      <c r="AN471" s="147"/>
      <c r="AO471" s="147"/>
      <c r="AP471" s="147"/>
      <c r="AQ471" s="147"/>
      <c r="AR471" s="147"/>
      <c r="AS471" s="147"/>
      <c r="AT471" s="147"/>
      <c r="AU471" s="147"/>
      <c r="AV471" s="147"/>
      <c r="AW471" s="147"/>
      <c r="AX471" s="147"/>
      <c r="AY471" s="147"/>
      <c r="AZ471" s="147"/>
      <c r="BA471" s="147"/>
      <c r="BB471" s="147"/>
      <c r="BC471" s="147"/>
      <c r="BD471" s="147"/>
      <c r="BE471" s="147"/>
    </row>
    <row r="472" spans="1:57" outlineLevel="3" x14ac:dyDescent="0.2">
      <c r="A472" s="154"/>
      <c r="B472" s="155"/>
      <c r="C472" s="186" t="s">
        <v>1054</v>
      </c>
      <c r="D472" s="158"/>
      <c r="E472" s="159"/>
      <c r="F472" s="157"/>
      <c r="G472" s="157"/>
      <c r="H472" s="157"/>
      <c r="I472" s="157"/>
      <c r="J472" s="157"/>
      <c r="K472" s="157"/>
      <c r="L472" s="157"/>
      <c r="M472" s="157"/>
      <c r="N472" s="156"/>
      <c r="O472" s="156"/>
      <c r="P472" s="156"/>
      <c r="Q472" s="156"/>
      <c r="R472" s="157"/>
      <c r="S472" s="157"/>
      <c r="T472" s="157"/>
      <c r="U472" s="157"/>
      <c r="V472" s="157"/>
      <c r="W472" s="147"/>
      <c r="X472" s="147"/>
      <c r="Y472" s="147"/>
      <c r="Z472" s="147"/>
      <c r="AA472" s="147"/>
      <c r="AB472" s="147"/>
      <c r="AC472" s="147"/>
      <c r="AD472" s="147" t="s">
        <v>189</v>
      </c>
      <c r="AE472" s="147">
        <v>0</v>
      </c>
      <c r="AF472" s="147"/>
      <c r="AG472" s="147"/>
      <c r="AH472" s="147"/>
      <c r="AI472" s="147"/>
      <c r="AJ472" s="147"/>
      <c r="AK472" s="147"/>
      <c r="AL472" s="147"/>
      <c r="AM472" s="147"/>
      <c r="AN472" s="147"/>
      <c r="AO472" s="147"/>
      <c r="AP472" s="147"/>
      <c r="AQ472" s="147"/>
      <c r="AR472" s="147"/>
      <c r="AS472" s="147"/>
      <c r="AT472" s="147"/>
      <c r="AU472" s="147"/>
      <c r="AV472" s="147"/>
      <c r="AW472" s="147"/>
      <c r="AX472" s="147"/>
      <c r="AY472" s="147"/>
      <c r="AZ472" s="147"/>
      <c r="BA472" s="147"/>
      <c r="BB472" s="147"/>
      <c r="BC472" s="147"/>
      <c r="BD472" s="147"/>
      <c r="BE472" s="147"/>
    </row>
    <row r="473" spans="1:57" outlineLevel="3" x14ac:dyDescent="0.2">
      <c r="A473" s="154"/>
      <c r="B473" s="155"/>
      <c r="C473" s="186" t="s">
        <v>1055</v>
      </c>
      <c r="D473" s="158"/>
      <c r="E473" s="159">
        <v>2.3479999999999999</v>
      </c>
      <c r="F473" s="157"/>
      <c r="G473" s="157"/>
      <c r="H473" s="157"/>
      <c r="I473" s="157"/>
      <c r="J473" s="157"/>
      <c r="K473" s="157"/>
      <c r="L473" s="157"/>
      <c r="M473" s="157"/>
      <c r="N473" s="156"/>
      <c r="O473" s="156"/>
      <c r="P473" s="156"/>
      <c r="Q473" s="156"/>
      <c r="R473" s="157"/>
      <c r="S473" s="157"/>
      <c r="T473" s="157"/>
      <c r="U473" s="157"/>
      <c r="V473" s="157"/>
      <c r="W473" s="147"/>
      <c r="X473" s="147"/>
      <c r="Y473" s="147"/>
      <c r="Z473" s="147"/>
      <c r="AA473" s="147"/>
      <c r="AB473" s="147"/>
      <c r="AC473" s="147"/>
      <c r="AD473" s="147" t="s">
        <v>189</v>
      </c>
      <c r="AE473" s="147">
        <v>0</v>
      </c>
      <c r="AF473" s="147"/>
      <c r="AG473" s="147"/>
      <c r="AH473" s="147"/>
      <c r="AI473" s="147"/>
      <c r="AJ473" s="147"/>
      <c r="AK473" s="147"/>
      <c r="AL473" s="147"/>
      <c r="AM473" s="147"/>
      <c r="AN473" s="147"/>
      <c r="AO473" s="147"/>
      <c r="AP473" s="147"/>
      <c r="AQ473" s="147"/>
      <c r="AR473" s="147"/>
      <c r="AS473" s="147"/>
      <c r="AT473" s="147"/>
      <c r="AU473" s="147"/>
      <c r="AV473" s="147"/>
      <c r="AW473" s="147"/>
      <c r="AX473" s="147"/>
      <c r="AY473" s="147"/>
      <c r="AZ473" s="147"/>
      <c r="BA473" s="147"/>
      <c r="BB473" s="147"/>
      <c r="BC473" s="147"/>
      <c r="BD473" s="147"/>
      <c r="BE473" s="147"/>
    </row>
    <row r="474" spans="1:57" outlineLevel="2" x14ac:dyDescent="0.2">
      <c r="A474" s="154"/>
      <c r="B474" s="155"/>
      <c r="C474" s="730"/>
      <c r="D474" s="731"/>
      <c r="E474" s="731"/>
      <c r="F474" s="731"/>
      <c r="G474" s="731"/>
      <c r="H474" s="157"/>
      <c r="I474" s="157"/>
      <c r="J474" s="157"/>
      <c r="K474" s="157"/>
      <c r="L474" s="157"/>
      <c r="M474" s="157"/>
      <c r="N474" s="156"/>
      <c r="O474" s="156"/>
      <c r="P474" s="156"/>
      <c r="Q474" s="156"/>
      <c r="R474" s="157"/>
      <c r="S474" s="157"/>
      <c r="T474" s="157"/>
      <c r="U474" s="157"/>
      <c r="V474" s="157"/>
      <c r="W474" s="147"/>
      <c r="X474" s="147"/>
      <c r="Y474" s="147"/>
      <c r="Z474" s="147"/>
      <c r="AA474" s="147"/>
      <c r="AB474" s="147"/>
      <c r="AC474" s="147"/>
      <c r="AD474" s="147" t="s">
        <v>190</v>
      </c>
      <c r="AE474" s="147"/>
      <c r="AF474" s="147"/>
      <c r="AG474" s="147"/>
      <c r="AH474" s="147"/>
      <c r="AI474" s="147"/>
      <c r="AJ474" s="147"/>
      <c r="AK474" s="147"/>
      <c r="AL474" s="147"/>
      <c r="AM474" s="147"/>
      <c r="AN474" s="147"/>
      <c r="AO474" s="147"/>
      <c r="AP474" s="147"/>
      <c r="AQ474" s="147"/>
      <c r="AR474" s="147"/>
      <c r="AS474" s="147"/>
      <c r="AT474" s="147"/>
      <c r="AU474" s="147"/>
      <c r="AV474" s="147"/>
      <c r="AW474" s="147"/>
      <c r="AX474" s="147"/>
      <c r="AY474" s="147"/>
      <c r="AZ474" s="147"/>
      <c r="BA474" s="147"/>
      <c r="BB474" s="147"/>
      <c r="BC474" s="147"/>
      <c r="BD474" s="147"/>
      <c r="BE474" s="147"/>
    </row>
    <row r="475" spans="1:57" ht="22.5" outlineLevel="1" x14ac:dyDescent="0.2">
      <c r="A475" s="177">
        <v>72</v>
      </c>
      <c r="B475" s="178" t="s">
        <v>1056</v>
      </c>
      <c r="C475" s="185" t="s">
        <v>1057</v>
      </c>
      <c r="D475" s="179" t="s">
        <v>346</v>
      </c>
      <c r="E475" s="180">
        <v>2</v>
      </c>
      <c r="F475" s="181"/>
      <c r="G475" s="182">
        <f>ROUND(E475*F475,2)</f>
        <v>0</v>
      </c>
      <c r="H475" s="181">
        <v>0</v>
      </c>
      <c r="I475" s="182">
        <f>ROUND(E475*H475,2)</f>
        <v>0</v>
      </c>
      <c r="J475" s="181">
        <v>11000</v>
      </c>
      <c r="K475" s="182">
        <f>ROUND(E475*J475,2)</f>
        <v>22000</v>
      </c>
      <c r="L475" s="182">
        <v>21</v>
      </c>
      <c r="M475" s="182">
        <f>G475*(1+L475/100)</f>
        <v>0</v>
      </c>
      <c r="N475" s="180">
        <v>0</v>
      </c>
      <c r="O475" s="180">
        <f>ROUND(E475*N475,2)</f>
        <v>0</v>
      </c>
      <c r="P475" s="180">
        <v>0</v>
      </c>
      <c r="Q475" s="180">
        <f>ROUND(E475*P475,2)</f>
        <v>0</v>
      </c>
      <c r="R475" s="157">
        <v>0</v>
      </c>
      <c r="S475" s="157">
        <f>ROUND(E475*R475,2)</f>
        <v>0</v>
      </c>
      <c r="T475" s="157"/>
      <c r="U475" s="157" t="s">
        <v>183</v>
      </c>
      <c r="V475" s="157" t="s">
        <v>184</v>
      </c>
      <c r="W475" s="147"/>
      <c r="X475" s="147"/>
      <c r="Y475" s="147"/>
      <c r="Z475" s="147"/>
      <c r="AA475" s="147"/>
      <c r="AB475" s="147"/>
      <c r="AC475" s="147"/>
      <c r="AD475" s="147" t="s">
        <v>185</v>
      </c>
      <c r="AE475" s="147"/>
      <c r="AF475" s="147"/>
      <c r="AG475" s="147"/>
      <c r="AH475" s="147"/>
      <c r="AI475" s="147"/>
      <c r="AJ475" s="147"/>
      <c r="AK475" s="147"/>
      <c r="AL475" s="147"/>
      <c r="AM475" s="147"/>
      <c r="AN475" s="147"/>
      <c r="AO475" s="147"/>
      <c r="AP475" s="147"/>
      <c r="AQ475" s="147"/>
      <c r="AR475" s="147"/>
      <c r="AS475" s="147"/>
      <c r="AT475" s="147"/>
      <c r="AU475" s="147"/>
      <c r="AV475" s="147"/>
      <c r="AW475" s="147"/>
      <c r="AX475" s="147"/>
      <c r="AY475" s="147"/>
      <c r="AZ475" s="147"/>
      <c r="BA475" s="147"/>
      <c r="BB475" s="147"/>
      <c r="BC475" s="147"/>
      <c r="BD475" s="147"/>
      <c r="BE475" s="147"/>
    </row>
    <row r="476" spans="1:57" outlineLevel="2" x14ac:dyDescent="0.2">
      <c r="A476" s="154"/>
      <c r="B476" s="155"/>
      <c r="C476" s="728" t="s">
        <v>1058</v>
      </c>
      <c r="D476" s="729"/>
      <c r="E476" s="729"/>
      <c r="F476" s="729"/>
      <c r="G476" s="729"/>
      <c r="H476" s="157"/>
      <c r="I476" s="157"/>
      <c r="J476" s="157"/>
      <c r="K476" s="157"/>
      <c r="L476" s="157"/>
      <c r="M476" s="157"/>
      <c r="N476" s="156"/>
      <c r="O476" s="156"/>
      <c r="P476" s="156"/>
      <c r="Q476" s="156"/>
      <c r="R476" s="157"/>
      <c r="S476" s="157"/>
      <c r="T476" s="157"/>
      <c r="U476" s="157"/>
      <c r="V476" s="157"/>
      <c r="W476" s="147"/>
      <c r="X476" s="147"/>
      <c r="Y476" s="147"/>
      <c r="Z476" s="147"/>
      <c r="AA476" s="147"/>
      <c r="AB476" s="147"/>
      <c r="AC476" s="147"/>
      <c r="AD476" s="147" t="s">
        <v>208</v>
      </c>
      <c r="AE476" s="147"/>
      <c r="AF476" s="147"/>
      <c r="AG476" s="147"/>
      <c r="AH476" s="147"/>
      <c r="AI476" s="147"/>
      <c r="AJ476" s="147"/>
      <c r="AK476" s="147"/>
      <c r="AL476" s="147"/>
      <c r="AM476" s="147"/>
      <c r="AN476" s="147"/>
      <c r="AO476" s="147"/>
      <c r="AP476" s="147"/>
      <c r="AQ476" s="147"/>
      <c r="AR476" s="147"/>
      <c r="AS476" s="147"/>
      <c r="AT476" s="147"/>
      <c r="AU476" s="147"/>
      <c r="AV476" s="147"/>
      <c r="AW476" s="147"/>
      <c r="AX476" s="147"/>
      <c r="AY476" s="147"/>
      <c r="AZ476" s="147"/>
      <c r="BA476" s="147"/>
      <c r="BB476" s="147"/>
      <c r="BC476" s="147"/>
      <c r="BD476" s="147"/>
      <c r="BE476" s="147"/>
    </row>
    <row r="477" spans="1:57" outlineLevel="2" x14ac:dyDescent="0.2">
      <c r="A477" s="154"/>
      <c r="B477" s="155"/>
      <c r="C477" s="186" t="s">
        <v>830</v>
      </c>
      <c r="D477" s="158"/>
      <c r="E477" s="159"/>
      <c r="F477" s="157"/>
      <c r="G477" s="157"/>
      <c r="H477" s="157"/>
      <c r="I477" s="157"/>
      <c r="J477" s="157"/>
      <c r="K477" s="157"/>
      <c r="L477" s="157"/>
      <c r="M477" s="157"/>
      <c r="N477" s="156"/>
      <c r="O477" s="156"/>
      <c r="P477" s="156"/>
      <c r="Q477" s="156"/>
      <c r="R477" s="157"/>
      <c r="S477" s="157"/>
      <c r="T477" s="157"/>
      <c r="U477" s="157"/>
      <c r="V477" s="157"/>
      <c r="W477" s="147"/>
      <c r="X477" s="147"/>
      <c r="Y477" s="147"/>
      <c r="Z477" s="147"/>
      <c r="AA477" s="147"/>
      <c r="AB477" s="147"/>
      <c r="AC477" s="147"/>
      <c r="AD477" s="147" t="s">
        <v>189</v>
      </c>
      <c r="AE477" s="147">
        <v>0</v>
      </c>
      <c r="AF477" s="147"/>
      <c r="AG477" s="147"/>
      <c r="AH477" s="147"/>
      <c r="AI477" s="147"/>
      <c r="AJ477" s="147"/>
      <c r="AK477" s="147"/>
      <c r="AL477" s="147"/>
      <c r="AM477" s="147"/>
      <c r="AN477" s="147"/>
      <c r="AO477" s="147"/>
      <c r="AP477" s="147"/>
      <c r="AQ477" s="147"/>
      <c r="AR477" s="147"/>
      <c r="AS477" s="147"/>
      <c r="AT477" s="147"/>
      <c r="AU477" s="147"/>
      <c r="AV477" s="147"/>
      <c r="AW477" s="147"/>
      <c r="AX477" s="147"/>
      <c r="AY477" s="147"/>
      <c r="AZ477" s="147"/>
      <c r="BA477" s="147"/>
      <c r="BB477" s="147"/>
      <c r="BC477" s="147"/>
      <c r="BD477" s="147"/>
      <c r="BE477" s="147"/>
    </row>
    <row r="478" spans="1:57" outlineLevel="3" x14ac:dyDescent="0.2">
      <c r="A478" s="154"/>
      <c r="B478" s="155"/>
      <c r="C478" s="186" t="s">
        <v>831</v>
      </c>
      <c r="D478" s="158"/>
      <c r="E478" s="159">
        <v>2</v>
      </c>
      <c r="F478" s="157"/>
      <c r="G478" s="157"/>
      <c r="H478" s="157"/>
      <c r="I478" s="157"/>
      <c r="J478" s="157"/>
      <c r="K478" s="157"/>
      <c r="L478" s="157"/>
      <c r="M478" s="157"/>
      <c r="N478" s="156"/>
      <c r="O478" s="156"/>
      <c r="P478" s="156"/>
      <c r="Q478" s="156"/>
      <c r="R478" s="157"/>
      <c r="S478" s="157"/>
      <c r="T478" s="157"/>
      <c r="U478" s="157"/>
      <c r="V478" s="157"/>
      <c r="W478" s="147"/>
      <c r="X478" s="147"/>
      <c r="Y478" s="147"/>
      <c r="Z478" s="147"/>
      <c r="AA478" s="147"/>
      <c r="AB478" s="147"/>
      <c r="AC478" s="147"/>
      <c r="AD478" s="147" t="s">
        <v>189</v>
      </c>
      <c r="AE478" s="147">
        <v>0</v>
      </c>
      <c r="AF478" s="147"/>
      <c r="AG478" s="147"/>
      <c r="AH478" s="147"/>
      <c r="AI478" s="147"/>
      <c r="AJ478" s="147"/>
      <c r="AK478" s="147"/>
      <c r="AL478" s="147"/>
      <c r="AM478" s="147"/>
      <c r="AN478" s="147"/>
      <c r="AO478" s="147"/>
      <c r="AP478" s="147"/>
      <c r="AQ478" s="147"/>
      <c r="AR478" s="147"/>
      <c r="AS478" s="147"/>
      <c r="AT478" s="147"/>
      <c r="AU478" s="147"/>
      <c r="AV478" s="147"/>
      <c r="AW478" s="147"/>
      <c r="AX478" s="147"/>
      <c r="AY478" s="147"/>
      <c r="AZ478" s="147"/>
      <c r="BA478" s="147"/>
      <c r="BB478" s="147"/>
      <c r="BC478" s="147"/>
      <c r="BD478" s="147"/>
      <c r="BE478" s="147"/>
    </row>
    <row r="479" spans="1:57" outlineLevel="2" x14ac:dyDescent="0.2">
      <c r="A479" s="154"/>
      <c r="B479" s="155"/>
      <c r="C479" s="730"/>
      <c r="D479" s="731"/>
      <c r="E479" s="731"/>
      <c r="F479" s="731"/>
      <c r="G479" s="731"/>
      <c r="H479" s="157"/>
      <c r="I479" s="157"/>
      <c r="J479" s="157"/>
      <c r="K479" s="157"/>
      <c r="L479" s="157"/>
      <c r="M479" s="157"/>
      <c r="N479" s="156"/>
      <c r="O479" s="156"/>
      <c r="P479" s="156"/>
      <c r="Q479" s="156"/>
      <c r="R479" s="157"/>
      <c r="S479" s="157"/>
      <c r="T479" s="157"/>
      <c r="U479" s="157"/>
      <c r="V479" s="157"/>
      <c r="W479" s="147"/>
      <c r="X479" s="147"/>
      <c r="Y479" s="147"/>
      <c r="Z479" s="147"/>
      <c r="AA479" s="147"/>
      <c r="AB479" s="147"/>
      <c r="AC479" s="147"/>
      <c r="AD479" s="147" t="s">
        <v>190</v>
      </c>
      <c r="AE479" s="147"/>
      <c r="AF479" s="147"/>
      <c r="AG479" s="147"/>
      <c r="AH479" s="147"/>
      <c r="AI479" s="147"/>
      <c r="AJ479" s="147"/>
      <c r="AK479" s="147"/>
      <c r="AL479" s="147"/>
      <c r="AM479" s="147"/>
      <c r="AN479" s="147"/>
      <c r="AO479" s="147"/>
      <c r="AP479" s="147"/>
      <c r="AQ479" s="147"/>
      <c r="AR479" s="147"/>
      <c r="AS479" s="147"/>
      <c r="AT479" s="147"/>
      <c r="AU479" s="147"/>
      <c r="AV479" s="147"/>
      <c r="AW479" s="147"/>
      <c r="AX479" s="147"/>
      <c r="AY479" s="147"/>
      <c r="AZ479" s="147"/>
      <c r="BA479" s="147"/>
      <c r="BB479" s="147"/>
      <c r="BC479" s="147"/>
      <c r="BD479" s="147"/>
      <c r="BE479" s="147"/>
    </row>
    <row r="480" spans="1:57" ht="22.5" outlineLevel="1" x14ac:dyDescent="0.2">
      <c r="A480" s="177">
        <v>73</v>
      </c>
      <c r="B480" s="178" t="s">
        <v>1059</v>
      </c>
      <c r="C480" s="185" t="s">
        <v>1060</v>
      </c>
      <c r="D480" s="179" t="s">
        <v>346</v>
      </c>
      <c r="E480" s="180">
        <v>2</v>
      </c>
      <c r="F480" s="181"/>
      <c r="G480" s="182">
        <f>ROUND(E480*F480,2)</f>
        <v>0</v>
      </c>
      <c r="H480" s="181">
        <v>0</v>
      </c>
      <c r="I480" s="182">
        <f>ROUND(E480*H480,2)</f>
        <v>0</v>
      </c>
      <c r="J480" s="181">
        <v>11500</v>
      </c>
      <c r="K480" s="182">
        <f>ROUND(E480*J480,2)</f>
        <v>23000</v>
      </c>
      <c r="L480" s="182">
        <v>21</v>
      </c>
      <c r="M480" s="182">
        <f>G480*(1+L480/100)</f>
        <v>0</v>
      </c>
      <c r="N480" s="180">
        <v>0</v>
      </c>
      <c r="O480" s="180">
        <f>ROUND(E480*N480,2)</f>
        <v>0</v>
      </c>
      <c r="P480" s="180">
        <v>0</v>
      </c>
      <c r="Q480" s="180">
        <f>ROUND(E480*P480,2)</f>
        <v>0</v>
      </c>
      <c r="R480" s="157">
        <v>0</v>
      </c>
      <c r="S480" s="157">
        <f>ROUND(E480*R480,2)</f>
        <v>0</v>
      </c>
      <c r="T480" s="157"/>
      <c r="U480" s="157" t="s">
        <v>183</v>
      </c>
      <c r="V480" s="157" t="s">
        <v>184</v>
      </c>
      <c r="W480" s="147"/>
      <c r="X480" s="147"/>
      <c r="Y480" s="147"/>
      <c r="Z480" s="147"/>
      <c r="AA480" s="147"/>
      <c r="AB480" s="147"/>
      <c r="AC480" s="147"/>
      <c r="AD480" s="147" t="s">
        <v>185</v>
      </c>
      <c r="AE480" s="147"/>
      <c r="AF480" s="147"/>
      <c r="AG480" s="147"/>
      <c r="AH480" s="147"/>
      <c r="AI480" s="147"/>
      <c r="AJ480" s="147"/>
      <c r="AK480" s="147"/>
      <c r="AL480" s="147"/>
      <c r="AM480" s="147"/>
      <c r="AN480" s="147"/>
      <c r="AO480" s="147"/>
      <c r="AP480" s="147"/>
      <c r="AQ480" s="147"/>
      <c r="AR480" s="147"/>
      <c r="AS480" s="147"/>
      <c r="AT480" s="147"/>
      <c r="AU480" s="147"/>
      <c r="AV480" s="147"/>
      <c r="AW480" s="147"/>
      <c r="AX480" s="147"/>
      <c r="AY480" s="147"/>
      <c r="AZ480" s="147"/>
      <c r="BA480" s="147"/>
      <c r="BB480" s="147"/>
      <c r="BC480" s="147"/>
      <c r="BD480" s="147"/>
      <c r="BE480" s="147"/>
    </row>
    <row r="481" spans="1:57" outlineLevel="2" x14ac:dyDescent="0.2">
      <c r="A481" s="154"/>
      <c r="B481" s="155"/>
      <c r="C481" s="728" t="s">
        <v>1058</v>
      </c>
      <c r="D481" s="729"/>
      <c r="E481" s="729"/>
      <c r="F481" s="729"/>
      <c r="G481" s="729"/>
      <c r="H481" s="157"/>
      <c r="I481" s="157"/>
      <c r="J481" s="157"/>
      <c r="K481" s="157"/>
      <c r="L481" s="157"/>
      <c r="M481" s="157"/>
      <c r="N481" s="156"/>
      <c r="O481" s="156"/>
      <c r="P481" s="156"/>
      <c r="Q481" s="156"/>
      <c r="R481" s="157"/>
      <c r="S481" s="157"/>
      <c r="T481" s="157"/>
      <c r="U481" s="157"/>
      <c r="V481" s="157"/>
      <c r="W481" s="147"/>
      <c r="X481" s="147"/>
      <c r="Y481" s="147"/>
      <c r="Z481" s="147"/>
      <c r="AA481" s="147"/>
      <c r="AB481" s="147"/>
      <c r="AC481" s="147"/>
      <c r="AD481" s="147" t="s">
        <v>208</v>
      </c>
      <c r="AE481" s="147"/>
      <c r="AF481" s="147"/>
      <c r="AG481" s="147"/>
      <c r="AH481" s="147"/>
      <c r="AI481" s="147"/>
      <c r="AJ481" s="147"/>
      <c r="AK481" s="147"/>
      <c r="AL481" s="147"/>
      <c r="AM481" s="147"/>
      <c r="AN481" s="147"/>
      <c r="AO481" s="147"/>
      <c r="AP481" s="147"/>
      <c r="AQ481" s="147"/>
      <c r="AR481" s="147"/>
      <c r="AS481" s="147"/>
      <c r="AT481" s="147"/>
      <c r="AU481" s="147"/>
      <c r="AV481" s="147"/>
      <c r="AW481" s="147"/>
      <c r="AX481" s="147"/>
      <c r="AY481" s="147"/>
      <c r="AZ481" s="147"/>
      <c r="BA481" s="147"/>
      <c r="BB481" s="147"/>
      <c r="BC481" s="147"/>
      <c r="BD481" s="147"/>
      <c r="BE481" s="147"/>
    </row>
    <row r="482" spans="1:57" outlineLevel="2" x14ac:dyDescent="0.2">
      <c r="A482" s="154"/>
      <c r="B482" s="155"/>
      <c r="C482" s="186" t="s">
        <v>830</v>
      </c>
      <c r="D482" s="158"/>
      <c r="E482" s="159"/>
      <c r="F482" s="157"/>
      <c r="G482" s="157"/>
      <c r="H482" s="157"/>
      <c r="I482" s="157"/>
      <c r="J482" s="157"/>
      <c r="K482" s="157"/>
      <c r="L482" s="157"/>
      <c r="M482" s="157"/>
      <c r="N482" s="156"/>
      <c r="O482" s="156"/>
      <c r="P482" s="156"/>
      <c r="Q482" s="156"/>
      <c r="R482" s="157"/>
      <c r="S482" s="157"/>
      <c r="T482" s="157"/>
      <c r="U482" s="157"/>
      <c r="V482" s="157"/>
      <c r="W482" s="147"/>
      <c r="X482" s="147"/>
      <c r="Y482" s="147"/>
      <c r="Z482" s="147"/>
      <c r="AA482" s="147"/>
      <c r="AB482" s="147"/>
      <c r="AC482" s="147"/>
      <c r="AD482" s="147" t="s">
        <v>189</v>
      </c>
      <c r="AE482" s="147">
        <v>0</v>
      </c>
      <c r="AF482" s="147"/>
      <c r="AG482" s="147"/>
      <c r="AH482" s="147"/>
      <c r="AI482" s="147"/>
      <c r="AJ482" s="147"/>
      <c r="AK482" s="147"/>
      <c r="AL482" s="147"/>
      <c r="AM482" s="147"/>
      <c r="AN482" s="147"/>
      <c r="AO482" s="147"/>
      <c r="AP482" s="147"/>
      <c r="AQ482" s="147"/>
      <c r="AR482" s="147"/>
      <c r="AS482" s="147"/>
      <c r="AT482" s="147"/>
      <c r="AU482" s="147"/>
      <c r="AV482" s="147"/>
      <c r="AW482" s="147"/>
      <c r="AX482" s="147"/>
      <c r="AY482" s="147"/>
      <c r="AZ482" s="147"/>
      <c r="BA482" s="147"/>
      <c r="BB482" s="147"/>
      <c r="BC482" s="147"/>
      <c r="BD482" s="147"/>
      <c r="BE482" s="147"/>
    </row>
    <row r="483" spans="1:57" outlineLevel="3" x14ac:dyDescent="0.2">
      <c r="A483" s="154"/>
      <c r="B483" s="155"/>
      <c r="C483" s="186" t="s">
        <v>832</v>
      </c>
      <c r="D483" s="158"/>
      <c r="E483" s="159">
        <v>1</v>
      </c>
      <c r="F483" s="157"/>
      <c r="G483" s="157"/>
      <c r="H483" s="157"/>
      <c r="I483" s="157"/>
      <c r="J483" s="157"/>
      <c r="K483" s="157"/>
      <c r="L483" s="157"/>
      <c r="M483" s="157"/>
      <c r="N483" s="156"/>
      <c r="O483" s="156"/>
      <c r="P483" s="156"/>
      <c r="Q483" s="156"/>
      <c r="R483" s="157"/>
      <c r="S483" s="157"/>
      <c r="T483" s="157"/>
      <c r="U483" s="157"/>
      <c r="V483" s="157"/>
      <c r="W483" s="147"/>
      <c r="X483" s="147"/>
      <c r="Y483" s="147"/>
      <c r="Z483" s="147"/>
      <c r="AA483" s="147"/>
      <c r="AB483" s="147"/>
      <c r="AC483" s="147"/>
      <c r="AD483" s="147" t="s">
        <v>189</v>
      </c>
      <c r="AE483" s="147">
        <v>0</v>
      </c>
      <c r="AF483" s="147"/>
      <c r="AG483" s="147"/>
      <c r="AH483" s="147"/>
      <c r="AI483" s="147"/>
      <c r="AJ483" s="147"/>
      <c r="AK483" s="147"/>
      <c r="AL483" s="147"/>
      <c r="AM483" s="147"/>
      <c r="AN483" s="147"/>
      <c r="AO483" s="147"/>
      <c r="AP483" s="147"/>
      <c r="AQ483" s="147"/>
      <c r="AR483" s="147"/>
      <c r="AS483" s="147"/>
      <c r="AT483" s="147"/>
      <c r="AU483" s="147"/>
      <c r="AV483" s="147"/>
      <c r="AW483" s="147"/>
      <c r="AX483" s="147"/>
      <c r="AY483" s="147"/>
      <c r="AZ483" s="147"/>
      <c r="BA483" s="147"/>
      <c r="BB483" s="147"/>
      <c r="BC483" s="147"/>
      <c r="BD483" s="147"/>
      <c r="BE483" s="147"/>
    </row>
    <row r="484" spans="1:57" outlineLevel="3" x14ac:dyDescent="0.2">
      <c r="A484" s="154"/>
      <c r="B484" s="155"/>
      <c r="C484" s="186" t="s">
        <v>833</v>
      </c>
      <c r="D484" s="158"/>
      <c r="E484" s="159">
        <v>1</v>
      </c>
      <c r="F484" s="157"/>
      <c r="G484" s="157"/>
      <c r="H484" s="157"/>
      <c r="I484" s="157"/>
      <c r="J484" s="157"/>
      <c r="K484" s="157"/>
      <c r="L484" s="157"/>
      <c r="M484" s="157"/>
      <c r="N484" s="156"/>
      <c r="O484" s="156"/>
      <c r="P484" s="156"/>
      <c r="Q484" s="156"/>
      <c r="R484" s="157"/>
      <c r="S484" s="157"/>
      <c r="T484" s="157"/>
      <c r="U484" s="157"/>
      <c r="V484" s="157"/>
      <c r="W484" s="147"/>
      <c r="X484" s="147"/>
      <c r="Y484" s="147"/>
      <c r="Z484" s="147"/>
      <c r="AA484" s="147"/>
      <c r="AB484" s="147"/>
      <c r="AC484" s="147"/>
      <c r="AD484" s="147" t="s">
        <v>189</v>
      </c>
      <c r="AE484" s="147">
        <v>0</v>
      </c>
      <c r="AF484" s="147"/>
      <c r="AG484" s="147"/>
      <c r="AH484" s="147"/>
      <c r="AI484" s="147"/>
      <c r="AJ484" s="147"/>
      <c r="AK484" s="147"/>
      <c r="AL484" s="147"/>
      <c r="AM484" s="147"/>
      <c r="AN484" s="147"/>
      <c r="AO484" s="147"/>
      <c r="AP484" s="147"/>
      <c r="AQ484" s="147"/>
      <c r="AR484" s="147"/>
      <c r="AS484" s="147"/>
      <c r="AT484" s="147"/>
      <c r="AU484" s="147"/>
      <c r="AV484" s="147"/>
      <c r="AW484" s="147"/>
      <c r="AX484" s="147"/>
      <c r="AY484" s="147"/>
      <c r="AZ484" s="147"/>
      <c r="BA484" s="147"/>
      <c r="BB484" s="147"/>
      <c r="BC484" s="147"/>
      <c r="BD484" s="147"/>
      <c r="BE484" s="147"/>
    </row>
    <row r="485" spans="1:57" outlineLevel="2" x14ac:dyDescent="0.2">
      <c r="A485" s="154"/>
      <c r="B485" s="155"/>
      <c r="C485" s="730"/>
      <c r="D485" s="731"/>
      <c r="E485" s="731"/>
      <c r="F485" s="731"/>
      <c r="G485" s="731"/>
      <c r="H485" s="157"/>
      <c r="I485" s="157"/>
      <c r="J485" s="157"/>
      <c r="K485" s="157"/>
      <c r="L485" s="157"/>
      <c r="M485" s="157"/>
      <c r="N485" s="156"/>
      <c r="O485" s="156"/>
      <c r="P485" s="156"/>
      <c r="Q485" s="156"/>
      <c r="R485" s="157"/>
      <c r="S485" s="157"/>
      <c r="T485" s="157"/>
      <c r="U485" s="157"/>
      <c r="V485" s="157"/>
      <c r="W485" s="147"/>
      <c r="X485" s="147"/>
      <c r="Y485" s="147"/>
      <c r="Z485" s="147"/>
      <c r="AA485" s="147"/>
      <c r="AB485" s="147"/>
      <c r="AC485" s="147"/>
      <c r="AD485" s="147" t="s">
        <v>190</v>
      </c>
      <c r="AE485" s="147"/>
      <c r="AF485" s="147"/>
      <c r="AG485" s="147"/>
      <c r="AH485" s="147"/>
      <c r="AI485" s="147"/>
      <c r="AJ485" s="147"/>
      <c r="AK485" s="147"/>
      <c r="AL485" s="147"/>
      <c r="AM485" s="147"/>
      <c r="AN485" s="147"/>
      <c r="AO485" s="147"/>
      <c r="AP485" s="147"/>
      <c r="AQ485" s="147"/>
      <c r="AR485" s="147"/>
      <c r="AS485" s="147"/>
      <c r="AT485" s="147"/>
      <c r="AU485" s="147"/>
      <c r="AV485" s="147"/>
      <c r="AW485" s="147"/>
      <c r="AX485" s="147"/>
      <c r="AY485" s="147"/>
      <c r="AZ485" s="147"/>
      <c r="BA485" s="147"/>
      <c r="BB485" s="147"/>
      <c r="BC485" s="147"/>
      <c r="BD485" s="147"/>
      <c r="BE485" s="147"/>
    </row>
    <row r="486" spans="1:57" ht="22.5" outlineLevel="1" x14ac:dyDescent="0.2">
      <c r="A486" s="177">
        <v>74</v>
      </c>
      <c r="B486" s="178" t="s">
        <v>1061</v>
      </c>
      <c r="C486" s="185" t="s">
        <v>1062</v>
      </c>
      <c r="D486" s="179" t="s">
        <v>346</v>
      </c>
      <c r="E486" s="180">
        <v>4</v>
      </c>
      <c r="F486" s="181"/>
      <c r="G486" s="182">
        <f>ROUND(E486*F486,2)</f>
        <v>0</v>
      </c>
      <c r="H486" s="181">
        <v>0</v>
      </c>
      <c r="I486" s="182">
        <f>ROUND(E486*H486,2)</f>
        <v>0</v>
      </c>
      <c r="J486" s="181">
        <v>12000</v>
      </c>
      <c r="K486" s="182">
        <f>ROUND(E486*J486,2)</f>
        <v>48000</v>
      </c>
      <c r="L486" s="182">
        <v>21</v>
      </c>
      <c r="M486" s="182">
        <f>G486*(1+L486/100)</f>
        <v>0</v>
      </c>
      <c r="N486" s="180">
        <v>0</v>
      </c>
      <c r="O486" s="180">
        <f>ROUND(E486*N486,2)</f>
        <v>0</v>
      </c>
      <c r="P486" s="180">
        <v>0</v>
      </c>
      <c r="Q486" s="180">
        <f>ROUND(E486*P486,2)</f>
        <v>0</v>
      </c>
      <c r="R486" s="157">
        <v>0</v>
      </c>
      <c r="S486" s="157">
        <f>ROUND(E486*R486,2)</f>
        <v>0</v>
      </c>
      <c r="T486" s="157"/>
      <c r="U486" s="157" t="s">
        <v>183</v>
      </c>
      <c r="V486" s="157" t="s">
        <v>184</v>
      </c>
      <c r="W486" s="147"/>
      <c r="X486" s="147"/>
      <c r="Y486" s="147"/>
      <c r="Z486" s="147"/>
      <c r="AA486" s="147"/>
      <c r="AB486" s="147"/>
      <c r="AC486" s="147"/>
      <c r="AD486" s="147" t="s">
        <v>185</v>
      </c>
      <c r="AE486" s="147"/>
      <c r="AF486" s="147"/>
      <c r="AG486" s="147"/>
      <c r="AH486" s="147"/>
      <c r="AI486" s="147"/>
      <c r="AJ486" s="147"/>
      <c r="AK486" s="147"/>
      <c r="AL486" s="147"/>
      <c r="AM486" s="147"/>
      <c r="AN486" s="147"/>
      <c r="AO486" s="147"/>
      <c r="AP486" s="147"/>
      <c r="AQ486" s="147"/>
      <c r="AR486" s="147"/>
      <c r="AS486" s="147"/>
      <c r="AT486" s="147"/>
      <c r="AU486" s="147"/>
      <c r="AV486" s="147"/>
      <c r="AW486" s="147"/>
      <c r="AX486" s="147"/>
      <c r="AY486" s="147"/>
      <c r="AZ486" s="147"/>
      <c r="BA486" s="147"/>
      <c r="BB486" s="147"/>
      <c r="BC486" s="147"/>
      <c r="BD486" s="147"/>
      <c r="BE486" s="147"/>
    </row>
    <row r="487" spans="1:57" outlineLevel="2" x14ac:dyDescent="0.2">
      <c r="A487" s="154"/>
      <c r="B487" s="155"/>
      <c r="C487" s="186" t="s">
        <v>830</v>
      </c>
      <c r="D487" s="158"/>
      <c r="E487" s="159"/>
      <c r="F487" s="157"/>
      <c r="G487" s="157"/>
      <c r="H487" s="157"/>
      <c r="I487" s="157"/>
      <c r="J487" s="157"/>
      <c r="K487" s="157"/>
      <c r="L487" s="157"/>
      <c r="M487" s="157"/>
      <c r="N487" s="156"/>
      <c r="O487" s="156"/>
      <c r="P487" s="156"/>
      <c r="Q487" s="156"/>
      <c r="R487" s="157"/>
      <c r="S487" s="157"/>
      <c r="T487" s="157"/>
      <c r="U487" s="157"/>
      <c r="V487" s="157"/>
      <c r="W487" s="147"/>
      <c r="X487" s="147"/>
      <c r="Y487" s="147"/>
      <c r="Z487" s="147"/>
      <c r="AA487" s="147"/>
      <c r="AB487" s="147"/>
      <c r="AC487" s="147"/>
      <c r="AD487" s="147" t="s">
        <v>189</v>
      </c>
      <c r="AE487" s="147">
        <v>0</v>
      </c>
      <c r="AF487" s="147"/>
      <c r="AG487" s="147"/>
      <c r="AH487" s="147"/>
      <c r="AI487" s="147"/>
      <c r="AJ487" s="147"/>
      <c r="AK487" s="147"/>
      <c r="AL487" s="147"/>
      <c r="AM487" s="147"/>
      <c r="AN487" s="147"/>
      <c r="AO487" s="147"/>
      <c r="AP487" s="147"/>
      <c r="AQ487" s="147"/>
      <c r="AR487" s="147"/>
      <c r="AS487" s="147"/>
      <c r="AT487" s="147"/>
      <c r="AU487" s="147"/>
      <c r="AV487" s="147"/>
      <c r="AW487" s="147"/>
      <c r="AX487" s="147"/>
      <c r="AY487" s="147"/>
      <c r="AZ487" s="147"/>
      <c r="BA487" s="147"/>
      <c r="BB487" s="147"/>
      <c r="BC487" s="147"/>
      <c r="BD487" s="147"/>
      <c r="BE487" s="147"/>
    </row>
    <row r="488" spans="1:57" outlineLevel="3" x14ac:dyDescent="0.2">
      <c r="A488" s="154"/>
      <c r="B488" s="155"/>
      <c r="C488" s="186" t="s">
        <v>831</v>
      </c>
      <c r="D488" s="158"/>
      <c r="E488" s="159">
        <v>2</v>
      </c>
      <c r="F488" s="157"/>
      <c r="G488" s="157"/>
      <c r="H488" s="157"/>
      <c r="I488" s="157"/>
      <c r="J488" s="157"/>
      <c r="K488" s="157"/>
      <c r="L488" s="157"/>
      <c r="M488" s="157"/>
      <c r="N488" s="156"/>
      <c r="O488" s="156"/>
      <c r="P488" s="156"/>
      <c r="Q488" s="156"/>
      <c r="R488" s="157"/>
      <c r="S488" s="157"/>
      <c r="T488" s="157"/>
      <c r="U488" s="157"/>
      <c r="V488" s="157"/>
      <c r="W488" s="147"/>
      <c r="X488" s="147"/>
      <c r="Y488" s="147"/>
      <c r="Z488" s="147"/>
      <c r="AA488" s="147"/>
      <c r="AB488" s="147"/>
      <c r="AC488" s="147"/>
      <c r="AD488" s="147" t="s">
        <v>189</v>
      </c>
      <c r="AE488" s="147">
        <v>0</v>
      </c>
      <c r="AF488" s="147"/>
      <c r="AG488" s="147"/>
      <c r="AH488" s="147"/>
      <c r="AI488" s="147"/>
      <c r="AJ488" s="147"/>
      <c r="AK488" s="147"/>
      <c r="AL488" s="147"/>
      <c r="AM488" s="147"/>
      <c r="AN488" s="147"/>
      <c r="AO488" s="147"/>
      <c r="AP488" s="147"/>
      <c r="AQ488" s="147"/>
      <c r="AR488" s="147"/>
      <c r="AS488" s="147"/>
      <c r="AT488" s="147"/>
      <c r="AU488" s="147"/>
      <c r="AV488" s="147"/>
      <c r="AW488" s="147"/>
      <c r="AX488" s="147"/>
      <c r="AY488" s="147"/>
      <c r="AZ488" s="147"/>
      <c r="BA488" s="147"/>
      <c r="BB488" s="147"/>
      <c r="BC488" s="147"/>
      <c r="BD488" s="147"/>
      <c r="BE488" s="147"/>
    </row>
    <row r="489" spans="1:57" outlineLevel="3" x14ac:dyDescent="0.2">
      <c r="A489" s="154"/>
      <c r="B489" s="155"/>
      <c r="C489" s="186" t="s">
        <v>832</v>
      </c>
      <c r="D489" s="158"/>
      <c r="E489" s="159">
        <v>1</v>
      </c>
      <c r="F489" s="157"/>
      <c r="G489" s="157"/>
      <c r="H489" s="157"/>
      <c r="I489" s="157"/>
      <c r="J489" s="157"/>
      <c r="K489" s="157"/>
      <c r="L489" s="157"/>
      <c r="M489" s="157"/>
      <c r="N489" s="156"/>
      <c r="O489" s="156"/>
      <c r="P489" s="156"/>
      <c r="Q489" s="156"/>
      <c r="R489" s="157"/>
      <c r="S489" s="157"/>
      <c r="T489" s="157"/>
      <c r="U489" s="157"/>
      <c r="V489" s="157"/>
      <c r="W489" s="147"/>
      <c r="X489" s="147"/>
      <c r="Y489" s="147"/>
      <c r="Z489" s="147"/>
      <c r="AA489" s="147"/>
      <c r="AB489" s="147"/>
      <c r="AC489" s="147"/>
      <c r="AD489" s="147" t="s">
        <v>189</v>
      </c>
      <c r="AE489" s="147">
        <v>0</v>
      </c>
      <c r="AF489" s="147"/>
      <c r="AG489" s="147"/>
      <c r="AH489" s="147"/>
      <c r="AI489" s="147"/>
      <c r="AJ489" s="147"/>
      <c r="AK489" s="147"/>
      <c r="AL489" s="147"/>
      <c r="AM489" s="147"/>
      <c r="AN489" s="147"/>
      <c r="AO489" s="147"/>
      <c r="AP489" s="147"/>
      <c r="AQ489" s="147"/>
      <c r="AR489" s="147"/>
      <c r="AS489" s="147"/>
      <c r="AT489" s="147"/>
      <c r="AU489" s="147"/>
      <c r="AV489" s="147"/>
      <c r="AW489" s="147"/>
      <c r="AX489" s="147"/>
      <c r="AY489" s="147"/>
      <c r="AZ489" s="147"/>
      <c r="BA489" s="147"/>
      <c r="BB489" s="147"/>
      <c r="BC489" s="147"/>
      <c r="BD489" s="147"/>
      <c r="BE489" s="147"/>
    </row>
    <row r="490" spans="1:57" outlineLevel="3" x14ac:dyDescent="0.2">
      <c r="A490" s="154"/>
      <c r="B490" s="155"/>
      <c r="C490" s="186" t="s">
        <v>833</v>
      </c>
      <c r="D490" s="158"/>
      <c r="E490" s="159">
        <v>1</v>
      </c>
      <c r="F490" s="157"/>
      <c r="G490" s="157"/>
      <c r="H490" s="157"/>
      <c r="I490" s="157"/>
      <c r="J490" s="157"/>
      <c r="K490" s="157"/>
      <c r="L490" s="157"/>
      <c r="M490" s="157"/>
      <c r="N490" s="156"/>
      <c r="O490" s="156"/>
      <c r="P490" s="156"/>
      <c r="Q490" s="156"/>
      <c r="R490" s="157"/>
      <c r="S490" s="157"/>
      <c r="T490" s="157"/>
      <c r="U490" s="157"/>
      <c r="V490" s="157"/>
      <c r="W490" s="147"/>
      <c r="X490" s="147"/>
      <c r="Y490" s="147"/>
      <c r="Z490" s="147"/>
      <c r="AA490" s="147"/>
      <c r="AB490" s="147"/>
      <c r="AC490" s="147"/>
      <c r="AD490" s="147" t="s">
        <v>189</v>
      </c>
      <c r="AE490" s="147">
        <v>0</v>
      </c>
      <c r="AF490" s="147"/>
      <c r="AG490" s="147"/>
      <c r="AH490" s="147"/>
      <c r="AI490" s="147"/>
      <c r="AJ490" s="147"/>
      <c r="AK490" s="147"/>
      <c r="AL490" s="147"/>
      <c r="AM490" s="147"/>
      <c r="AN490" s="147"/>
      <c r="AO490" s="147"/>
      <c r="AP490" s="147"/>
      <c r="AQ490" s="147"/>
      <c r="AR490" s="147"/>
      <c r="AS490" s="147"/>
      <c r="AT490" s="147"/>
      <c r="AU490" s="147"/>
      <c r="AV490" s="147"/>
      <c r="AW490" s="147"/>
      <c r="AX490" s="147"/>
      <c r="AY490" s="147"/>
      <c r="AZ490" s="147"/>
      <c r="BA490" s="147"/>
      <c r="BB490" s="147"/>
      <c r="BC490" s="147"/>
      <c r="BD490" s="147"/>
      <c r="BE490" s="147"/>
    </row>
    <row r="491" spans="1:57" outlineLevel="2" x14ac:dyDescent="0.2">
      <c r="A491" s="154"/>
      <c r="B491" s="155"/>
      <c r="C491" s="730"/>
      <c r="D491" s="731"/>
      <c r="E491" s="731"/>
      <c r="F491" s="731"/>
      <c r="G491" s="731"/>
      <c r="H491" s="157"/>
      <c r="I491" s="157"/>
      <c r="J491" s="157"/>
      <c r="K491" s="157"/>
      <c r="L491" s="157"/>
      <c r="M491" s="157"/>
      <c r="N491" s="156"/>
      <c r="O491" s="156"/>
      <c r="P491" s="156"/>
      <c r="Q491" s="156"/>
      <c r="R491" s="157"/>
      <c r="S491" s="157"/>
      <c r="T491" s="157"/>
      <c r="U491" s="157"/>
      <c r="V491" s="157"/>
      <c r="W491" s="147"/>
      <c r="X491" s="147"/>
      <c r="Y491" s="147"/>
      <c r="Z491" s="147"/>
      <c r="AA491" s="147"/>
      <c r="AB491" s="147"/>
      <c r="AC491" s="147"/>
      <c r="AD491" s="147" t="s">
        <v>190</v>
      </c>
      <c r="AE491" s="147"/>
      <c r="AF491" s="147"/>
      <c r="AG491" s="147"/>
      <c r="AH491" s="147"/>
      <c r="AI491" s="147"/>
      <c r="AJ491" s="147"/>
      <c r="AK491" s="147"/>
      <c r="AL491" s="147"/>
      <c r="AM491" s="147"/>
      <c r="AN491" s="147"/>
      <c r="AO491" s="147"/>
      <c r="AP491" s="147"/>
      <c r="AQ491" s="147"/>
      <c r="AR491" s="147"/>
      <c r="AS491" s="147"/>
      <c r="AT491" s="147"/>
      <c r="AU491" s="147"/>
      <c r="AV491" s="147"/>
      <c r="AW491" s="147"/>
      <c r="AX491" s="147"/>
      <c r="AY491" s="147"/>
      <c r="AZ491" s="147"/>
      <c r="BA491" s="147"/>
      <c r="BB491" s="147"/>
      <c r="BC491" s="147"/>
      <c r="BD491" s="147"/>
      <c r="BE491" s="147"/>
    </row>
    <row r="492" spans="1:57" ht="22.5" outlineLevel="1" x14ac:dyDescent="0.2">
      <c r="A492" s="177">
        <v>75</v>
      </c>
      <c r="B492" s="178" t="s">
        <v>1063</v>
      </c>
      <c r="C492" s="185" t="s">
        <v>1064</v>
      </c>
      <c r="D492" s="179" t="s">
        <v>299</v>
      </c>
      <c r="E492" s="180">
        <v>1</v>
      </c>
      <c r="F492" s="181"/>
      <c r="G492" s="182">
        <f>ROUND(E492*F492,2)</f>
        <v>0</v>
      </c>
      <c r="H492" s="181">
        <v>0</v>
      </c>
      <c r="I492" s="182">
        <f>ROUND(E492*H492,2)</f>
        <v>0</v>
      </c>
      <c r="J492" s="181">
        <v>3500</v>
      </c>
      <c r="K492" s="182">
        <f>ROUND(E492*J492,2)</f>
        <v>3500</v>
      </c>
      <c r="L492" s="182">
        <v>21</v>
      </c>
      <c r="M492" s="182">
        <f>G492*(1+L492/100)</f>
        <v>0</v>
      </c>
      <c r="N492" s="180">
        <v>0</v>
      </c>
      <c r="O492" s="180">
        <f>ROUND(E492*N492,2)</f>
        <v>0</v>
      </c>
      <c r="P492" s="180">
        <v>0</v>
      </c>
      <c r="Q492" s="180">
        <f>ROUND(E492*P492,2)</f>
        <v>0</v>
      </c>
      <c r="R492" s="157">
        <v>0</v>
      </c>
      <c r="S492" s="157">
        <f>ROUND(E492*R492,2)</f>
        <v>0</v>
      </c>
      <c r="T492" s="157"/>
      <c r="U492" s="157" t="s">
        <v>183</v>
      </c>
      <c r="V492" s="157" t="s">
        <v>184</v>
      </c>
      <c r="W492" s="147"/>
      <c r="X492" s="147"/>
      <c r="Y492" s="147"/>
      <c r="Z492" s="147"/>
      <c r="AA492" s="147"/>
      <c r="AB492" s="147"/>
      <c r="AC492" s="147"/>
      <c r="AD492" s="147" t="s">
        <v>185</v>
      </c>
      <c r="AE492" s="147"/>
      <c r="AF492" s="147"/>
      <c r="AG492" s="147"/>
      <c r="AH492" s="147"/>
      <c r="AI492" s="147"/>
      <c r="AJ492" s="147"/>
      <c r="AK492" s="147"/>
      <c r="AL492" s="147"/>
      <c r="AM492" s="147"/>
      <c r="AN492" s="147"/>
      <c r="AO492" s="147"/>
      <c r="AP492" s="147"/>
      <c r="AQ492" s="147"/>
      <c r="AR492" s="147"/>
      <c r="AS492" s="147"/>
      <c r="AT492" s="147"/>
      <c r="AU492" s="147"/>
      <c r="AV492" s="147"/>
      <c r="AW492" s="147"/>
      <c r="AX492" s="147"/>
      <c r="AY492" s="147"/>
      <c r="AZ492" s="147"/>
      <c r="BA492" s="147"/>
      <c r="BB492" s="147"/>
      <c r="BC492" s="147"/>
      <c r="BD492" s="147"/>
      <c r="BE492" s="147"/>
    </row>
    <row r="493" spans="1:57" outlineLevel="2" x14ac:dyDescent="0.2">
      <c r="A493" s="154"/>
      <c r="B493" s="155"/>
      <c r="C493" s="726"/>
      <c r="D493" s="727"/>
      <c r="E493" s="727"/>
      <c r="F493" s="727"/>
      <c r="G493" s="727"/>
      <c r="H493" s="157"/>
      <c r="I493" s="157"/>
      <c r="J493" s="157"/>
      <c r="K493" s="157"/>
      <c r="L493" s="157"/>
      <c r="M493" s="157"/>
      <c r="N493" s="156"/>
      <c r="O493" s="156"/>
      <c r="P493" s="156"/>
      <c r="Q493" s="156"/>
      <c r="R493" s="157"/>
      <c r="S493" s="157"/>
      <c r="T493" s="157"/>
      <c r="U493" s="157"/>
      <c r="V493" s="157"/>
      <c r="W493" s="147"/>
      <c r="X493" s="147"/>
      <c r="Y493" s="147"/>
      <c r="Z493" s="147"/>
      <c r="AA493" s="147"/>
      <c r="AB493" s="147"/>
      <c r="AC493" s="147"/>
      <c r="AD493" s="147" t="s">
        <v>190</v>
      </c>
      <c r="AE493" s="147"/>
      <c r="AF493" s="147"/>
      <c r="AG493" s="147"/>
      <c r="AH493" s="147"/>
      <c r="AI493" s="147"/>
      <c r="AJ493" s="147"/>
      <c r="AK493" s="147"/>
      <c r="AL493" s="147"/>
      <c r="AM493" s="147"/>
      <c r="AN493" s="147"/>
      <c r="AO493" s="147"/>
      <c r="AP493" s="147"/>
      <c r="AQ493" s="147"/>
      <c r="AR493" s="147"/>
      <c r="AS493" s="147"/>
      <c r="AT493" s="147"/>
      <c r="AU493" s="147"/>
      <c r="AV493" s="147"/>
      <c r="AW493" s="147"/>
      <c r="AX493" s="147"/>
      <c r="AY493" s="147"/>
      <c r="AZ493" s="147"/>
      <c r="BA493" s="147"/>
      <c r="BB493" s="147"/>
      <c r="BC493" s="147"/>
      <c r="BD493" s="147"/>
      <c r="BE493" s="147"/>
    </row>
    <row r="494" spans="1:57" ht="22.5" outlineLevel="1" x14ac:dyDescent="0.2">
      <c r="A494" s="177">
        <v>76</v>
      </c>
      <c r="B494" s="178" t="s">
        <v>1065</v>
      </c>
      <c r="C494" s="185" t="s">
        <v>1066</v>
      </c>
      <c r="D494" s="179" t="s">
        <v>211</v>
      </c>
      <c r="E494" s="180">
        <v>3.3</v>
      </c>
      <c r="F494" s="181"/>
      <c r="G494" s="182">
        <f>ROUND(E494*F494,2)</f>
        <v>0</v>
      </c>
      <c r="H494" s="181">
        <v>414.5</v>
      </c>
      <c r="I494" s="182">
        <f>ROUND(E494*H494,2)</f>
        <v>1367.85</v>
      </c>
      <c r="J494" s="181">
        <v>0</v>
      </c>
      <c r="K494" s="182">
        <f>ROUND(E494*J494,2)</f>
        <v>0</v>
      </c>
      <c r="L494" s="182">
        <v>21</v>
      </c>
      <c r="M494" s="182">
        <f>G494*(1+L494/100)</f>
        <v>0</v>
      </c>
      <c r="N494" s="180">
        <v>2.4299999999999999E-3</v>
      </c>
      <c r="O494" s="180">
        <f>ROUND(E494*N494,2)</f>
        <v>0.01</v>
      </c>
      <c r="P494" s="180">
        <v>0</v>
      </c>
      <c r="Q494" s="180">
        <f>ROUND(E494*P494,2)</f>
        <v>0</v>
      </c>
      <c r="R494" s="157">
        <v>0</v>
      </c>
      <c r="S494" s="157">
        <f>ROUND(E494*R494,2)</f>
        <v>0</v>
      </c>
      <c r="T494" s="157"/>
      <c r="U494" s="157" t="s">
        <v>308</v>
      </c>
      <c r="V494" s="157" t="s">
        <v>184</v>
      </c>
      <c r="W494" s="147"/>
      <c r="X494" s="147"/>
      <c r="Y494" s="147"/>
      <c r="Z494" s="147"/>
      <c r="AA494" s="147"/>
      <c r="AB494" s="147"/>
      <c r="AC494" s="147"/>
      <c r="AD494" s="147" t="s">
        <v>309</v>
      </c>
      <c r="AE494" s="147"/>
      <c r="AF494" s="147"/>
      <c r="AG494" s="147"/>
      <c r="AH494" s="147"/>
      <c r="AI494" s="147"/>
      <c r="AJ494" s="147"/>
      <c r="AK494" s="147"/>
      <c r="AL494" s="147"/>
      <c r="AM494" s="147"/>
      <c r="AN494" s="147"/>
      <c r="AO494" s="147"/>
      <c r="AP494" s="147"/>
      <c r="AQ494" s="147"/>
      <c r="AR494" s="147"/>
      <c r="AS494" s="147"/>
      <c r="AT494" s="147"/>
      <c r="AU494" s="147"/>
      <c r="AV494" s="147"/>
      <c r="AW494" s="147"/>
      <c r="AX494" s="147"/>
      <c r="AY494" s="147"/>
      <c r="AZ494" s="147"/>
      <c r="BA494" s="147"/>
      <c r="BB494" s="147"/>
      <c r="BC494" s="147"/>
      <c r="BD494" s="147"/>
      <c r="BE494" s="147"/>
    </row>
    <row r="495" spans="1:57" outlineLevel="2" x14ac:dyDescent="0.2">
      <c r="A495" s="154"/>
      <c r="B495" s="155"/>
      <c r="C495" s="186" t="s">
        <v>1050</v>
      </c>
      <c r="D495" s="158"/>
      <c r="E495" s="159"/>
      <c r="F495" s="157"/>
      <c r="G495" s="157"/>
      <c r="H495" s="157"/>
      <c r="I495" s="157"/>
      <c r="J495" s="157"/>
      <c r="K495" s="157"/>
      <c r="L495" s="157"/>
      <c r="M495" s="157"/>
      <c r="N495" s="156"/>
      <c r="O495" s="156"/>
      <c r="P495" s="156"/>
      <c r="Q495" s="156"/>
      <c r="R495" s="157"/>
      <c r="S495" s="157"/>
      <c r="T495" s="157"/>
      <c r="U495" s="157"/>
      <c r="V495" s="157"/>
      <c r="W495" s="147"/>
      <c r="X495" s="147"/>
      <c r="Y495" s="147"/>
      <c r="Z495" s="147"/>
      <c r="AA495" s="147"/>
      <c r="AB495" s="147"/>
      <c r="AC495" s="147"/>
      <c r="AD495" s="147" t="s">
        <v>189</v>
      </c>
      <c r="AE495" s="147">
        <v>0</v>
      </c>
      <c r="AF495" s="147"/>
      <c r="AG495" s="147"/>
      <c r="AH495" s="147"/>
      <c r="AI495" s="147"/>
      <c r="AJ495" s="147"/>
      <c r="AK495" s="147"/>
      <c r="AL495" s="147"/>
      <c r="AM495" s="147"/>
      <c r="AN495" s="147"/>
      <c r="AO495" s="147"/>
      <c r="AP495" s="147"/>
      <c r="AQ495" s="147"/>
      <c r="AR495" s="147"/>
      <c r="AS495" s="147"/>
      <c r="AT495" s="147"/>
      <c r="AU495" s="147"/>
      <c r="AV495" s="147"/>
      <c r="AW495" s="147"/>
      <c r="AX495" s="147"/>
      <c r="AY495" s="147"/>
      <c r="AZ495" s="147"/>
      <c r="BA495" s="147"/>
      <c r="BB495" s="147"/>
      <c r="BC495" s="147"/>
      <c r="BD495" s="147"/>
      <c r="BE495" s="147"/>
    </row>
    <row r="496" spans="1:57" outlineLevel="3" x14ac:dyDescent="0.2">
      <c r="A496" s="154"/>
      <c r="B496" s="155"/>
      <c r="C496" s="186" t="s">
        <v>840</v>
      </c>
      <c r="D496" s="158"/>
      <c r="E496" s="159">
        <v>1</v>
      </c>
      <c r="F496" s="157"/>
      <c r="G496" s="157"/>
      <c r="H496" s="157"/>
      <c r="I496" s="157"/>
      <c r="J496" s="157"/>
      <c r="K496" s="157"/>
      <c r="L496" s="157"/>
      <c r="M496" s="157"/>
      <c r="N496" s="156"/>
      <c r="O496" s="156"/>
      <c r="P496" s="156"/>
      <c r="Q496" s="156"/>
      <c r="R496" s="157"/>
      <c r="S496" s="157"/>
      <c r="T496" s="157"/>
      <c r="U496" s="157"/>
      <c r="V496" s="157"/>
      <c r="W496" s="147"/>
      <c r="X496" s="147"/>
      <c r="Y496" s="147"/>
      <c r="Z496" s="147"/>
      <c r="AA496" s="147"/>
      <c r="AB496" s="147"/>
      <c r="AC496" s="147"/>
      <c r="AD496" s="147" t="s">
        <v>189</v>
      </c>
      <c r="AE496" s="147">
        <v>0</v>
      </c>
      <c r="AF496" s="147"/>
      <c r="AG496" s="147"/>
      <c r="AH496" s="147"/>
      <c r="AI496" s="147"/>
      <c r="AJ496" s="147"/>
      <c r="AK496" s="147"/>
      <c r="AL496" s="147"/>
      <c r="AM496" s="147"/>
      <c r="AN496" s="147"/>
      <c r="AO496" s="147"/>
      <c r="AP496" s="147"/>
      <c r="AQ496" s="147"/>
      <c r="AR496" s="147"/>
      <c r="AS496" s="147"/>
      <c r="AT496" s="147"/>
      <c r="AU496" s="147"/>
      <c r="AV496" s="147"/>
      <c r="AW496" s="147"/>
      <c r="AX496" s="147"/>
      <c r="AY496" s="147"/>
      <c r="AZ496" s="147"/>
      <c r="BA496" s="147"/>
      <c r="BB496" s="147"/>
      <c r="BC496" s="147"/>
      <c r="BD496" s="147"/>
      <c r="BE496" s="147"/>
    </row>
    <row r="497" spans="1:57" outlineLevel="3" x14ac:dyDescent="0.2">
      <c r="A497" s="154"/>
      <c r="B497" s="155"/>
      <c r="C497" s="186" t="s">
        <v>843</v>
      </c>
      <c r="D497" s="158"/>
      <c r="E497" s="159">
        <v>2</v>
      </c>
      <c r="F497" s="157"/>
      <c r="G497" s="157"/>
      <c r="H497" s="157"/>
      <c r="I497" s="157"/>
      <c r="J497" s="157"/>
      <c r="K497" s="157"/>
      <c r="L497" s="157"/>
      <c r="M497" s="157"/>
      <c r="N497" s="156"/>
      <c r="O497" s="156"/>
      <c r="P497" s="156"/>
      <c r="Q497" s="156"/>
      <c r="R497" s="157"/>
      <c r="S497" s="157"/>
      <c r="T497" s="157"/>
      <c r="U497" s="157"/>
      <c r="V497" s="157"/>
      <c r="W497" s="147"/>
      <c r="X497" s="147"/>
      <c r="Y497" s="147"/>
      <c r="Z497" s="147"/>
      <c r="AA497" s="147"/>
      <c r="AB497" s="147"/>
      <c r="AC497" s="147"/>
      <c r="AD497" s="147" t="s">
        <v>189</v>
      </c>
      <c r="AE497" s="147">
        <v>0</v>
      </c>
      <c r="AF497" s="147"/>
      <c r="AG497" s="147"/>
      <c r="AH497" s="147"/>
      <c r="AI497" s="147"/>
      <c r="AJ497" s="147"/>
      <c r="AK497" s="147"/>
      <c r="AL497" s="147"/>
      <c r="AM497" s="147"/>
      <c r="AN497" s="147"/>
      <c r="AO497" s="147"/>
      <c r="AP497" s="147"/>
      <c r="AQ497" s="147"/>
      <c r="AR497" s="147"/>
      <c r="AS497" s="147"/>
      <c r="AT497" s="147"/>
      <c r="AU497" s="147"/>
      <c r="AV497" s="147"/>
      <c r="AW497" s="147"/>
      <c r="AX497" s="147"/>
      <c r="AY497" s="147"/>
      <c r="AZ497" s="147"/>
      <c r="BA497" s="147"/>
      <c r="BB497" s="147"/>
      <c r="BC497" s="147"/>
      <c r="BD497" s="147"/>
      <c r="BE497" s="147"/>
    </row>
    <row r="498" spans="1:57" outlineLevel="3" x14ac:dyDescent="0.2">
      <c r="A498" s="154"/>
      <c r="B498" s="155"/>
      <c r="C498" s="187" t="s">
        <v>232</v>
      </c>
      <c r="D498" s="163"/>
      <c r="E498" s="164">
        <v>3</v>
      </c>
      <c r="F498" s="157"/>
      <c r="G498" s="157"/>
      <c r="H498" s="157"/>
      <c r="I498" s="157"/>
      <c r="J498" s="157"/>
      <c r="K498" s="157"/>
      <c r="L498" s="157"/>
      <c r="M498" s="157"/>
      <c r="N498" s="156"/>
      <c r="O498" s="156"/>
      <c r="P498" s="156"/>
      <c r="Q498" s="156"/>
      <c r="R498" s="157"/>
      <c r="S498" s="157"/>
      <c r="T498" s="157"/>
      <c r="U498" s="157"/>
      <c r="V498" s="157"/>
      <c r="W498" s="147"/>
      <c r="X498" s="147"/>
      <c r="Y498" s="147"/>
      <c r="Z498" s="147"/>
      <c r="AA498" s="147"/>
      <c r="AB498" s="147"/>
      <c r="AC498" s="147"/>
      <c r="AD498" s="147" t="s">
        <v>189</v>
      </c>
      <c r="AE498" s="147">
        <v>1</v>
      </c>
      <c r="AF498" s="147"/>
      <c r="AG498" s="147"/>
      <c r="AH498" s="147"/>
      <c r="AI498" s="147"/>
      <c r="AJ498" s="147"/>
      <c r="AK498" s="147"/>
      <c r="AL498" s="147"/>
      <c r="AM498" s="147"/>
      <c r="AN498" s="147"/>
      <c r="AO498" s="147"/>
      <c r="AP498" s="147"/>
      <c r="AQ498" s="147"/>
      <c r="AR498" s="147"/>
      <c r="AS498" s="147"/>
      <c r="AT498" s="147"/>
      <c r="AU498" s="147"/>
      <c r="AV498" s="147"/>
      <c r="AW498" s="147"/>
      <c r="AX498" s="147"/>
      <c r="AY498" s="147"/>
      <c r="AZ498" s="147"/>
      <c r="BA498" s="147"/>
      <c r="BB498" s="147"/>
      <c r="BC498" s="147"/>
      <c r="BD498" s="147"/>
      <c r="BE498" s="147"/>
    </row>
    <row r="499" spans="1:57" outlineLevel="3" x14ac:dyDescent="0.2">
      <c r="A499" s="154"/>
      <c r="B499" s="155"/>
      <c r="C499" s="186" t="s">
        <v>1067</v>
      </c>
      <c r="D499" s="158"/>
      <c r="E499" s="159">
        <v>0.3</v>
      </c>
      <c r="F499" s="157"/>
      <c r="G499" s="157"/>
      <c r="H499" s="157"/>
      <c r="I499" s="157"/>
      <c r="J499" s="157"/>
      <c r="K499" s="157"/>
      <c r="L499" s="157"/>
      <c r="M499" s="157"/>
      <c r="N499" s="156"/>
      <c r="O499" s="156"/>
      <c r="P499" s="156"/>
      <c r="Q499" s="156"/>
      <c r="R499" s="157"/>
      <c r="S499" s="157"/>
      <c r="T499" s="157"/>
      <c r="U499" s="157"/>
      <c r="V499" s="157"/>
      <c r="W499" s="147"/>
      <c r="X499" s="147"/>
      <c r="Y499" s="147"/>
      <c r="Z499" s="147"/>
      <c r="AA499" s="147"/>
      <c r="AB499" s="147"/>
      <c r="AC499" s="147"/>
      <c r="AD499" s="147" t="s">
        <v>189</v>
      </c>
      <c r="AE499" s="147">
        <v>0</v>
      </c>
      <c r="AF499" s="147"/>
      <c r="AG499" s="147"/>
      <c r="AH499" s="147"/>
      <c r="AI499" s="147"/>
      <c r="AJ499" s="147"/>
      <c r="AK499" s="147"/>
      <c r="AL499" s="147"/>
      <c r="AM499" s="147"/>
      <c r="AN499" s="147"/>
      <c r="AO499" s="147"/>
      <c r="AP499" s="147"/>
      <c r="AQ499" s="147"/>
      <c r="AR499" s="147"/>
      <c r="AS499" s="147"/>
      <c r="AT499" s="147"/>
      <c r="AU499" s="147"/>
      <c r="AV499" s="147"/>
      <c r="AW499" s="147"/>
      <c r="AX499" s="147"/>
      <c r="AY499" s="147"/>
      <c r="AZ499" s="147"/>
      <c r="BA499" s="147"/>
      <c r="BB499" s="147"/>
      <c r="BC499" s="147"/>
      <c r="BD499" s="147"/>
      <c r="BE499" s="147"/>
    </row>
    <row r="500" spans="1:57" outlineLevel="2" x14ac:dyDescent="0.2">
      <c r="A500" s="154"/>
      <c r="B500" s="155"/>
      <c r="C500" s="730"/>
      <c r="D500" s="731"/>
      <c r="E500" s="731"/>
      <c r="F500" s="731"/>
      <c r="G500" s="731"/>
      <c r="H500" s="157"/>
      <c r="I500" s="157"/>
      <c r="J500" s="157"/>
      <c r="K500" s="157"/>
      <c r="L500" s="157"/>
      <c r="M500" s="157"/>
      <c r="N500" s="156"/>
      <c r="O500" s="156"/>
      <c r="P500" s="156"/>
      <c r="Q500" s="156"/>
      <c r="R500" s="157"/>
      <c r="S500" s="157"/>
      <c r="T500" s="157"/>
      <c r="U500" s="157"/>
      <c r="V500" s="157"/>
      <c r="W500" s="147"/>
      <c r="X500" s="147"/>
      <c r="Y500" s="147"/>
      <c r="Z500" s="147"/>
      <c r="AA500" s="147"/>
      <c r="AB500" s="147"/>
      <c r="AC500" s="147"/>
      <c r="AD500" s="147" t="s">
        <v>190</v>
      </c>
      <c r="AE500" s="147"/>
      <c r="AF500" s="147"/>
      <c r="AG500" s="147"/>
      <c r="AH500" s="147"/>
      <c r="AI500" s="147"/>
      <c r="AJ500" s="147"/>
      <c r="AK500" s="147"/>
      <c r="AL500" s="147"/>
      <c r="AM500" s="147"/>
      <c r="AN500" s="147"/>
      <c r="AO500" s="147"/>
      <c r="AP500" s="147"/>
      <c r="AQ500" s="147"/>
      <c r="AR500" s="147"/>
      <c r="AS500" s="147"/>
      <c r="AT500" s="147"/>
      <c r="AU500" s="147"/>
      <c r="AV500" s="147"/>
      <c r="AW500" s="147"/>
      <c r="AX500" s="147"/>
      <c r="AY500" s="147"/>
      <c r="AZ500" s="147"/>
      <c r="BA500" s="147"/>
      <c r="BB500" s="147"/>
      <c r="BC500" s="147"/>
      <c r="BD500" s="147"/>
      <c r="BE500" s="147"/>
    </row>
    <row r="501" spans="1:57" ht="22.5" outlineLevel="1" x14ac:dyDescent="0.2">
      <c r="A501" s="177">
        <v>77</v>
      </c>
      <c r="B501" s="178" t="s">
        <v>1068</v>
      </c>
      <c r="C501" s="185" t="s">
        <v>1069</v>
      </c>
      <c r="D501" s="179" t="s">
        <v>182</v>
      </c>
      <c r="E501" s="180">
        <v>2.97</v>
      </c>
      <c r="F501" s="181"/>
      <c r="G501" s="182">
        <f>ROUND(E501*F501,2)</f>
        <v>0</v>
      </c>
      <c r="H501" s="181">
        <v>1104</v>
      </c>
      <c r="I501" s="182">
        <f>ROUND(E501*H501,2)</f>
        <v>3278.88</v>
      </c>
      <c r="J501" s="181">
        <v>0</v>
      </c>
      <c r="K501" s="182">
        <f>ROUND(E501*J501,2)</f>
        <v>0</v>
      </c>
      <c r="L501" s="182">
        <v>21</v>
      </c>
      <c r="M501" s="182">
        <f>G501*(1+L501/100)</f>
        <v>0</v>
      </c>
      <c r="N501" s="180">
        <v>1.7999999999999999E-2</v>
      </c>
      <c r="O501" s="180">
        <f>ROUND(E501*N501,2)</f>
        <v>0.05</v>
      </c>
      <c r="P501" s="180">
        <v>0</v>
      </c>
      <c r="Q501" s="180">
        <f>ROUND(E501*P501,2)</f>
        <v>0</v>
      </c>
      <c r="R501" s="157">
        <v>0</v>
      </c>
      <c r="S501" s="157">
        <f>ROUND(E501*R501,2)</f>
        <v>0</v>
      </c>
      <c r="T501" s="157"/>
      <c r="U501" s="157" t="s">
        <v>308</v>
      </c>
      <c r="V501" s="157" t="s">
        <v>184</v>
      </c>
      <c r="W501" s="147"/>
      <c r="X501" s="147"/>
      <c r="Y501" s="147"/>
      <c r="Z501" s="147"/>
      <c r="AA501" s="147"/>
      <c r="AB501" s="147"/>
      <c r="AC501" s="147"/>
      <c r="AD501" s="147" t="s">
        <v>309</v>
      </c>
      <c r="AE501" s="147"/>
      <c r="AF501" s="147"/>
      <c r="AG501" s="147"/>
      <c r="AH501" s="147"/>
      <c r="AI501" s="147"/>
      <c r="AJ501" s="147"/>
      <c r="AK501" s="147"/>
      <c r="AL501" s="147"/>
      <c r="AM501" s="147"/>
      <c r="AN501" s="147"/>
      <c r="AO501" s="147"/>
      <c r="AP501" s="147"/>
      <c r="AQ501" s="147"/>
      <c r="AR501" s="147"/>
      <c r="AS501" s="147"/>
      <c r="AT501" s="147"/>
      <c r="AU501" s="147"/>
      <c r="AV501" s="147"/>
      <c r="AW501" s="147"/>
      <c r="AX501" s="147"/>
      <c r="AY501" s="147"/>
      <c r="AZ501" s="147"/>
      <c r="BA501" s="147"/>
      <c r="BB501" s="147"/>
      <c r="BC501" s="147"/>
      <c r="BD501" s="147"/>
      <c r="BE501" s="147"/>
    </row>
    <row r="502" spans="1:57" outlineLevel="2" x14ac:dyDescent="0.2">
      <c r="A502" s="154"/>
      <c r="B502" s="155"/>
      <c r="C502" s="186" t="s">
        <v>1036</v>
      </c>
      <c r="D502" s="158"/>
      <c r="E502" s="159"/>
      <c r="F502" s="157"/>
      <c r="G502" s="157"/>
      <c r="H502" s="157"/>
      <c r="I502" s="157"/>
      <c r="J502" s="157"/>
      <c r="K502" s="157"/>
      <c r="L502" s="157"/>
      <c r="M502" s="157"/>
      <c r="N502" s="156"/>
      <c r="O502" s="156"/>
      <c r="P502" s="156"/>
      <c r="Q502" s="156"/>
      <c r="R502" s="157"/>
      <c r="S502" s="157"/>
      <c r="T502" s="157"/>
      <c r="U502" s="157"/>
      <c r="V502" s="157"/>
      <c r="W502" s="147"/>
      <c r="X502" s="147"/>
      <c r="Y502" s="147"/>
      <c r="Z502" s="147"/>
      <c r="AA502" s="147"/>
      <c r="AB502" s="147"/>
      <c r="AC502" s="147"/>
      <c r="AD502" s="147" t="s">
        <v>189</v>
      </c>
      <c r="AE502" s="147">
        <v>0</v>
      </c>
      <c r="AF502" s="147"/>
      <c r="AG502" s="147"/>
      <c r="AH502" s="147"/>
      <c r="AI502" s="147"/>
      <c r="AJ502" s="147"/>
      <c r="AK502" s="147"/>
      <c r="AL502" s="147"/>
      <c r="AM502" s="147"/>
      <c r="AN502" s="147"/>
      <c r="AO502" s="147"/>
      <c r="AP502" s="147"/>
      <c r="AQ502" s="147"/>
      <c r="AR502" s="147"/>
      <c r="AS502" s="147"/>
      <c r="AT502" s="147"/>
      <c r="AU502" s="147"/>
      <c r="AV502" s="147"/>
      <c r="AW502" s="147"/>
      <c r="AX502" s="147"/>
      <c r="AY502" s="147"/>
      <c r="AZ502" s="147"/>
      <c r="BA502" s="147"/>
      <c r="BB502" s="147"/>
      <c r="BC502" s="147"/>
      <c r="BD502" s="147"/>
      <c r="BE502" s="147"/>
    </row>
    <row r="503" spans="1:57" outlineLevel="3" x14ac:dyDescent="0.2">
      <c r="A503" s="154"/>
      <c r="B503" s="155"/>
      <c r="C503" s="186" t="s">
        <v>802</v>
      </c>
      <c r="D503" s="158"/>
      <c r="E503" s="159">
        <v>2.7</v>
      </c>
      <c r="F503" s="157"/>
      <c r="G503" s="157"/>
      <c r="H503" s="157"/>
      <c r="I503" s="157"/>
      <c r="J503" s="157"/>
      <c r="K503" s="157"/>
      <c r="L503" s="157"/>
      <c r="M503" s="157"/>
      <c r="N503" s="156"/>
      <c r="O503" s="156"/>
      <c r="P503" s="156"/>
      <c r="Q503" s="156"/>
      <c r="R503" s="157"/>
      <c r="S503" s="157"/>
      <c r="T503" s="157"/>
      <c r="U503" s="157"/>
      <c r="V503" s="157"/>
      <c r="W503" s="147"/>
      <c r="X503" s="147"/>
      <c r="Y503" s="147"/>
      <c r="Z503" s="147"/>
      <c r="AA503" s="147"/>
      <c r="AB503" s="147"/>
      <c r="AC503" s="147"/>
      <c r="AD503" s="147" t="s">
        <v>189</v>
      </c>
      <c r="AE503" s="147">
        <v>0</v>
      </c>
      <c r="AF503" s="147"/>
      <c r="AG503" s="147"/>
      <c r="AH503" s="147"/>
      <c r="AI503" s="147"/>
      <c r="AJ503" s="147"/>
      <c r="AK503" s="147"/>
      <c r="AL503" s="147"/>
      <c r="AM503" s="147"/>
      <c r="AN503" s="147"/>
      <c r="AO503" s="147"/>
      <c r="AP503" s="147"/>
      <c r="AQ503" s="147"/>
      <c r="AR503" s="147"/>
      <c r="AS503" s="147"/>
      <c r="AT503" s="147"/>
      <c r="AU503" s="147"/>
      <c r="AV503" s="147"/>
      <c r="AW503" s="147"/>
      <c r="AX503" s="147"/>
      <c r="AY503" s="147"/>
      <c r="AZ503" s="147"/>
      <c r="BA503" s="147"/>
      <c r="BB503" s="147"/>
      <c r="BC503" s="147"/>
      <c r="BD503" s="147"/>
      <c r="BE503" s="147"/>
    </row>
    <row r="504" spans="1:57" outlineLevel="3" x14ac:dyDescent="0.2">
      <c r="A504" s="154"/>
      <c r="B504" s="155"/>
      <c r="C504" s="186" t="s">
        <v>1070</v>
      </c>
      <c r="D504" s="158"/>
      <c r="E504" s="159">
        <v>0.27</v>
      </c>
      <c r="F504" s="157"/>
      <c r="G504" s="157"/>
      <c r="H504" s="157"/>
      <c r="I504" s="157"/>
      <c r="J504" s="157"/>
      <c r="K504" s="157"/>
      <c r="L504" s="157"/>
      <c r="M504" s="157"/>
      <c r="N504" s="156"/>
      <c r="O504" s="156"/>
      <c r="P504" s="156"/>
      <c r="Q504" s="156"/>
      <c r="R504" s="157"/>
      <c r="S504" s="157"/>
      <c r="T504" s="157"/>
      <c r="U504" s="157"/>
      <c r="V504" s="157"/>
      <c r="W504" s="147"/>
      <c r="X504" s="147"/>
      <c r="Y504" s="147"/>
      <c r="Z504" s="147"/>
      <c r="AA504" s="147"/>
      <c r="AB504" s="147"/>
      <c r="AC504" s="147"/>
      <c r="AD504" s="147" t="s">
        <v>189</v>
      </c>
      <c r="AE504" s="147">
        <v>0</v>
      </c>
      <c r="AF504" s="147"/>
      <c r="AG504" s="147"/>
      <c r="AH504" s="147"/>
      <c r="AI504" s="147"/>
      <c r="AJ504" s="147"/>
      <c r="AK504" s="147"/>
      <c r="AL504" s="147"/>
      <c r="AM504" s="147"/>
      <c r="AN504" s="147"/>
      <c r="AO504" s="147"/>
      <c r="AP504" s="147"/>
      <c r="AQ504" s="147"/>
      <c r="AR504" s="147"/>
      <c r="AS504" s="147"/>
      <c r="AT504" s="147"/>
      <c r="AU504" s="147"/>
      <c r="AV504" s="147"/>
      <c r="AW504" s="147"/>
      <c r="AX504" s="147"/>
      <c r="AY504" s="147"/>
      <c r="AZ504" s="147"/>
      <c r="BA504" s="147"/>
      <c r="BB504" s="147"/>
      <c r="BC504" s="147"/>
      <c r="BD504" s="147"/>
      <c r="BE504" s="147"/>
    </row>
    <row r="505" spans="1:57" outlineLevel="2" x14ac:dyDescent="0.2">
      <c r="A505" s="154"/>
      <c r="B505" s="155"/>
      <c r="C505" s="730"/>
      <c r="D505" s="731"/>
      <c r="E505" s="731"/>
      <c r="F505" s="731"/>
      <c r="G505" s="731"/>
      <c r="H505" s="157"/>
      <c r="I505" s="157"/>
      <c r="J505" s="157"/>
      <c r="K505" s="157"/>
      <c r="L505" s="157"/>
      <c r="M505" s="157"/>
      <c r="N505" s="156"/>
      <c r="O505" s="156"/>
      <c r="P505" s="156"/>
      <c r="Q505" s="156"/>
      <c r="R505" s="157"/>
      <c r="S505" s="157"/>
      <c r="T505" s="157"/>
      <c r="U505" s="157"/>
      <c r="V505" s="157"/>
      <c r="W505" s="147"/>
      <c r="X505" s="147"/>
      <c r="Y505" s="147"/>
      <c r="Z505" s="147"/>
      <c r="AA505" s="147"/>
      <c r="AB505" s="147"/>
      <c r="AC505" s="147"/>
      <c r="AD505" s="147" t="s">
        <v>190</v>
      </c>
      <c r="AE505" s="147"/>
      <c r="AF505" s="147"/>
      <c r="AG505" s="147"/>
      <c r="AH505" s="147"/>
      <c r="AI505" s="147"/>
      <c r="AJ505" s="147"/>
      <c r="AK505" s="147"/>
      <c r="AL505" s="147"/>
      <c r="AM505" s="147"/>
      <c r="AN505" s="147"/>
      <c r="AO505" s="147"/>
      <c r="AP505" s="147"/>
      <c r="AQ505" s="147"/>
      <c r="AR505" s="147"/>
      <c r="AS505" s="147"/>
      <c r="AT505" s="147"/>
      <c r="AU505" s="147"/>
      <c r="AV505" s="147"/>
      <c r="AW505" s="147"/>
      <c r="AX505" s="147"/>
      <c r="AY505" s="147"/>
      <c r="AZ505" s="147"/>
      <c r="BA505" s="147"/>
      <c r="BB505" s="147"/>
      <c r="BC505" s="147"/>
      <c r="BD505" s="147"/>
      <c r="BE505" s="147"/>
    </row>
    <row r="506" spans="1:57" outlineLevel="1" x14ac:dyDescent="0.2">
      <c r="A506" s="177">
        <v>78</v>
      </c>
      <c r="B506" s="178" t="s">
        <v>1071</v>
      </c>
      <c r="C506" s="185" t="s">
        <v>1072</v>
      </c>
      <c r="D506" s="179" t="s">
        <v>211</v>
      </c>
      <c r="E506" s="180">
        <v>5.94</v>
      </c>
      <c r="F506" s="181"/>
      <c r="G506" s="182">
        <f>ROUND(E506*F506,2)</f>
        <v>0</v>
      </c>
      <c r="H506" s="181">
        <v>124.5</v>
      </c>
      <c r="I506" s="182">
        <f>ROUND(E506*H506,2)</f>
        <v>739.53</v>
      </c>
      <c r="J506" s="181">
        <v>0</v>
      </c>
      <c r="K506" s="182">
        <f>ROUND(E506*J506,2)</f>
        <v>0</v>
      </c>
      <c r="L506" s="182">
        <v>21</v>
      </c>
      <c r="M506" s="182">
        <f>G506*(1+L506/100)</f>
        <v>0</v>
      </c>
      <c r="N506" s="180">
        <v>2.0999999999999999E-3</v>
      </c>
      <c r="O506" s="180">
        <f>ROUND(E506*N506,2)</f>
        <v>0.01</v>
      </c>
      <c r="P506" s="180">
        <v>0</v>
      </c>
      <c r="Q506" s="180">
        <f>ROUND(E506*P506,2)</f>
        <v>0</v>
      </c>
      <c r="R506" s="157">
        <v>0</v>
      </c>
      <c r="S506" s="157">
        <f>ROUND(E506*R506,2)</f>
        <v>0</v>
      </c>
      <c r="T506" s="157"/>
      <c r="U506" s="157" t="s">
        <v>308</v>
      </c>
      <c r="V506" s="157" t="s">
        <v>184</v>
      </c>
      <c r="W506" s="147"/>
      <c r="X506" s="147"/>
      <c r="Y506" s="147"/>
      <c r="Z506" s="147"/>
      <c r="AA506" s="147"/>
      <c r="AB506" s="147"/>
      <c r="AC506" s="147"/>
      <c r="AD506" s="147" t="s">
        <v>309</v>
      </c>
      <c r="AE506" s="147"/>
      <c r="AF506" s="147"/>
      <c r="AG506" s="147"/>
      <c r="AH506" s="147"/>
      <c r="AI506" s="147"/>
      <c r="AJ506" s="147"/>
      <c r="AK506" s="147"/>
      <c r="AL506" s="147"/>
      <c r="AM506" s="147"/>
      <c r="AN506" s="147"/>
      <c r="AO506" s="147"/>
      <c r="AP506" s="147"/>
      <c r="AQ506" s="147"/>
      <c r="AR506" s="147"/>
      <c r="AS506" s="147"/>
      <c r="AT506" s="147"/>
      <c r="AU506" s="147"/>
      <c r="AV506" s="147"/>
      <c r="AW506" s="147"/>
      <c r="AX506" s="147"/>
      <c r="AY506" s="147"/>
      <c r="AZ506" s="147"/>
      <c r="BA506" s="147"/>
      <c r="BB506" s="147"/>
      <c r="BC506" s="147"/>
      <c r="BD506" s="147"/>
      <c r="BE506" s="147"/>
    </row>
    <row r="507" spans="1:57" outlineLevel="2" x14ac:dyDescent="0.2">
      <c r="A507" s="154"/>
      <c r="B507" s="155"/>
      <c r="C507" s="186" t="s">
        <v>1036</v>
      </c>
      <c r="D507" s="158"/>
      <c r="E507" s="159"/>
      <c r="F507" s="157"/>
      <c r="G507" s="157"/>
      <c r="H507" s="157"/>
      <c r="I507" s="157"/>
      <c r="J507" s="157"/>
      <c r="K507" s="157"/>
      <c r="L507" s="157"/>
      <c r="M507" s="157"/>
      <c r="N507" s="156"/>
      <c r="O507" s="156"/>
      <c r="P507" s="156"/>
      <c r="Q507" s="156"/>
      <c r="R507" s="157"/>
      <c r="S507" s="157"/>
      <c r="T507" s="157"/>
      <c r="U507" s="157"/>
      <c r="V507" s="157"/>
      <c r="W507" s="147"/>
      <c r="X507" s="147"/>
      <c r="Y507" s="147"/>
      <c r="Z507" s="147"/>
      <c r="AA507" s="147"/>
      <c r="AB507" s="147"/>
      <c r="AC507" s="147"/>
      <c r="AD507" s="147" t="s">
        <v>189</v>
      </c>
      <c r="AE507" s="147">
        <v>0</v>
      </c>
      <c r="AF507" s="147"/>
      <c r="AG507" s="147"/>
      <c r="AH507" s="147"/>
      <c r="AI507" s="147"/>
      <c r="AJ507" s="147"/>
      <c r="AK507" s="147"/>
      <c r="AL507" s="147"/>
      <c r="AM507" s="147"/>
      <c r="AN507" s="147"/>
      <c r="AO507" s="147"/>
      <c r="AP507" s="147"/>
      <c r="AQ507" s="147"/>
      <c r="AR507" s="147"/>
      <c r="AS507" s="147"/>
      <c r="AT507" s="147"/>
      <c r="AU507" s="147"/>
      <c r="AV507" s="147"/>
      <c r="AW507" s="147"/>
      <c r="AX507" s="147"/>
      <c r="AY507" s="147"/>
      <c r="AZ507" s="147"/>
      <c r="BA507" s="147"/>
      <c r="BB507" s="147"/>
      <c r="BC507" s="147"/>
      <c r="BD507" s="147"/>
      <c r="BE507" s="147"/>
    </row>
    <row r="508" spans="1:57" outlineLevel="3" x14ac:dyDescent="0.2">
      <c r="A508" s="154"/>
      <c r="B508" s="155"/>
      <c r="C508" s="186" t="s">
        <v>1073</v>
      </c>
      <c r="D508" s="158"/>
      <c r="E508" s="159">
        <v>5.4</v>
      </c>
      <c r="F508" s="157"/>
      <c r="G508" s="157"/>
      <c r="H508" s="157"/>
      <c r="I508" s="157"/>
      <c r="J508" s="157"/>
      <c r="K508" s="157"/>
      <c r="L508" s="157"/>
      <c r="M508" s="157"/>
      <c r="N508" s="156"/>
      <c r="O508" s="156"/>
      <c r="P508" s="156"/>
      <c r="Q508" s="156"/>
      <c r="R508" s="157"/>
      <c r="S508" s="157"/>
      <c r="T508" s="157"/>
      <c r="U508" s="157"/>
      <c r="V508" s="157"/>
      <c r="W508" s="147"/>
      <c r="X508" s="147"/>
      <c r="Y508" s="147"/>
      <c r="Z508" s="147"/>
      <c r="AA508" s="147"/>
      <c r="AB508" s="147"/>
      <c r="AC508" s="147"/>
      <c r="AD508" s="147" t="s">
        <v>189</v>
      </c>
      <c r="AE508" s="147">
        <v>0</v>
      </c>
      <c r="AF508" s="147"/>
      <c r="AG508" s="147"/>
      <c r="AH508" s="147"/>
      <c r="AI508" s="147"/>
      <c r="AJ508" s="147"/>
      <c r="AK508" s="147"/>
      <c r="AL508" s="147"/>
      <c r="AM508" s="147"/>
      <c r="AN508" s="147"/>
      <c r="AO508" s="147"/>
      <c r="AP508" s="147"/>
      <c r="AQ508" s="147"/>
      <c r="AR508" s="147"/>
      <c r="AS508" s="147"/>
      <c r="AT508" s="147"/>
      <c r="AU508" s="147"/>
      <c r="AV508" s="147"/>
      <c r="AW508" s="147"/>
      <c r="AX508" s="147"/>
      <c r="AY508" s="147"/>
      <c r="AZ508" s="147"/>
      <c r="BA508" s="147"/>
      <c r="BB508" s="147"/>
      <c r="BC508" s="147"/>
      <c r="BD508" s="147"/>
      <c r="BE508" s="147"/>
    </row>
    <row r="509" spans="1:57" outlineLevel="3" x14ac:dyDescent="0.2">
      <c r="A509" s="154"/>
      <c r="B509" s="155"/>
      <c r="C509" s="186" t="s">
        <v>1074</v>
      </c>
      <c r="D509" s="158"/>
      <c r="E509" s="159">
        <v>0.54</v>
      </c>
      <c r="F509" s="157"/>
      <c r="G509" s="157"/>
      <c r="H509" s="157"/>
      <c r="I509" s="157"/>
      <c r="J509" s="157"/>
      <c r="K509" s="157"/>
      <c r="L509" s="157"/>
      <c r="M509" s="157"/>
      <c r="N509" s="156"/>
      <c r="O509" s="156"/>
      <c r="P509" s="156"/>
      <c r="Q509" s="156"/>
      <c r="R509" s="157"/>
      <c r="S509" s="157"/>
      <c r="T509" s="157"/>
      <c r="U509" s="157"/>
      <c r="V509" s="157"/>
      <c r="W509" s="147"/>
      <c r="X509" s="147"/>
      <c r="Y509" s="147"/>
      <c r="Z509" s="147"/>
      <c r="AA509" s="147"/>
      <c r="AB509" s="147"/>
      <c r="AC509" s="147"/>
      <c r="AD509" s="147" t="s">
        <v>189</v>
      </c>
      <c r="AE509" s="147">
        <v>0</v>
      </c>
      <c r="AF509" s="147"/>
      <c r="AG509" s="147"/>
      <c r="AH509" s="147"/>
      <c r="AI509" s="147"/>
      <c r="AJ509" s="147"/>
      <c r="AK509" s="147"/>
      <c r="AL509" s="147"/>
      <c r="AM509" s="147"/>
      <c r="AN509" s="147"/>
      <c r="AO509" s="147"/>
      <c r="AP509" s="147"/>
      <c r="AQ509" s="147"/>
      <c r="AR509" s="147"/>
      <c r="AS509" s="147"/>
      <c r="AT509" s="147"/>
      <c r="AU509" s="147"/>
      <c r="AV509" s="147"/>
      <c r="AW509" s="147"/>
      <c r="AX509" s="147"/>
      <c r="AY509" s="147"/>
      <c r="AZ509" s="147"/>
      <c r="BA509" s="147"/>
      <c r="BB509" s="147"/>
      <c r="BC509" s="147"/>
      <c r="BD509" s="147"/>
      <c r="BE509" s="147"/>
    </row>
    <row r="510" spans="1:57" outlineLevel="2" x14ac:dyDescent="0.2">
      <c r="A510" s="154"/>
      <c r="B510" s="155"/>
      <c r="C510" s="730"/>
      <c r="D510" s="731"/>
      <c r="E510" s="731"/>
      <c r="F510" s="731"/>
      <c r="G510" s="731"/>
      <c r="H510" s="157"/>
      <c r="I510" s="157"/>
      <c r="J510" s="157"/>
      <c r="K510" s="157"/>
      <c r="L510" s="157"/>
      <c r="M510" s="157"/>
      <c r="N510" s="156"/>
      <c r="O510" s="156"/>
      <c r="P510" s="156"/>
      <c r="Q510" s="156"/>
      <c r="R510" s="157"/>
      <c r="S510" s="157"/>
      <c r="T510" s="157"/>
      <c r="U510" s="157"/>
      <c r="V510" s="157"/>
      <c r="W510" s="147"/>
      <c r="X510" s="147"/>
      <c r="Y510" s="147"/>
      <c r="Z510" s="147"/>
      <c r="AA510" s="147"/>
      <c r="AB510" s="147"/>
      <c r="AC510" s="147"/>
      <c r="AD510" s="147" t="s">
        <v>190</v>
      </c>
      <c r="AE510" s="147"/>
      <c r="AF510" s="147"/>
      <c r="AG510" s="147"/>
      <c r="AH510" s="147"/>
      <c r="AI510" s="147"/>
      <c r="AJ510" s="147"/>
      <c r="AK510" s="147"/>
      <c r="AL510" s="147"/>
      <c r="AM510" s="147"/>
      <c r="AN510" s="147"/>
      <c r="AO510" s="147"/>
      <c r="AP510" s="147"/>
      <c r="AQ510" s="147"/>
      <c r="AR510" s="147"/>
      <c r="AS510" s="147"/>
      <c r="AT510" s="147"/>
      <c r="AU510" s="147"/>
      <c r="AV510" s="147"/>
      <c r="AW510" s="147"/>
      <c r="AX510" s="147"/>
      <c r="AY510" s="147"/>
      <c r="AZ510" s="147"/>
      <c r="BA510" s="147"/>
      <c r="BB510" s="147"/>
      <c r="BC510" s="147"/>
      <c r="BD510" s="147"/>
      <c r="BE510" s="147"/>
    </row>
    <row r="511" spans="1:57" outlineLevel="1" x14ac:dyDescent="0.2">
      <c r="A511" s="177">
        <v>79</v>
      </c>
      <c r="B511" s="178" t="s">
        <v>1075</v>
      </c>
      <c r="C511" s="185" t="s">
        <v>1076</v>
      </c>
      <c r="D511" s="179" t="s">
        <v>0</v>
      </c>
      <c r="E511" s="180">
        <v>1308.0988</v>
      </c>
      <c r="F511" s="181"/>
      <c r="G511" s="182">
        <f>ROUND(E511*F511,2)</f>
        <v>0</v>
      </c>
      <c r="H511" s="181">
        <v>0</v>
      </c>
      <c r="I511" s="182">
        <f>ROUND(E511*H511,2)</f>
        <v>0</v>
      </c>
      <c r="J511" s="181">
        <v>1.3</v>
      </c>
      <c r="K511" s="182">
        <f>ROUND(E511*J511,2)</f>
        <v>1700.53</v>
      </c>
      <c r="L511" s="182">
        <v>21</v>
      </c>
      <c r="M511" s="182">
        <f>G511*(1+L511/100)</f>
        <v>0</v>
      </c>
      <c r="N511" s="180">
        <v>0</v>
      </c>
      <c r="O511" s="180">
        <f>ROUND(E511*N511,2)</f>
        <v>0</v>
      </c>
      <c r="P511" s="180">
        <v>0</v>
      </c>
      <c r="Q511" s="180">
        <f>ROUND(E511*P511,2)</f>
        <v>0</v>
      </c>
      <c r="R511" s="157">
        <v>0</v>
      </c>
      <c r="S511" s="157">
        <f>ROUND(E511*R511,2)</f>
        <v>0</v>
      </c>
      <c r="T511" s="157"/>
      <c r="U511" s="157" t="s">
        <v>620</v>
      </c>
      <c r="V511" s="157" t="s">
        <v>184</v>
      </c>
      <c r="W511" s="147"/>
      <c r="X511" s="147"/>
      <c r="Y511" s="147"/>
      <c r="Z511" s="147"/>
      <c r="AA511" s="147"/>
      <c r="AB511" s="147"/>
      <c r="AC511" s="147"/>
      <c r="AD511" s="147" t="s">
        <v>621</v>
      </c>
      <c r="AE511" s="147"/>
      <c r="AF511" s="147"/>
      <c r="AG511" s="147"/>
      <c r="AH511" s="147"/>
      <c r="AI511" s="147"/>
      <c r="AJ511" s="147"/>
      <c r="AK511" s="147"/>
      <c r="AL511" s="147"/>
      <c r="AM511" s="147"/>
      <c r="AN511" s="147"/>
      <c r="AO511" s="147"/>
      <c r="AP511" s="147"/>
      <c r="AQ511" s="147"/>
      <c r="AR511" s="147"/>
      <c r="AS511" s="147"/>
      <c r="AT511" s="147"/>
      <c r="AU511" s="147"/>
      <c r="AV511" s="147"/>
      <c r="AW511" s="147"/>
      <c r="AX511" s="147"/>
      <c r="AY511" s="147"/>
      <c r="AZ511" s="147"/>
      <c r="BA511" s="147"/>
      <c r="BB511" s="147"/>
      <c r="BC511" s="147"/>
      <c r="BD511" s="147"/>
      <c r="BE511" s="147"/>
    </row>
    <row r="512" spans="1:57" outlineLevel="2" x14ac:dyDescent="0.2">
      <c r="A512" s="154"/>
      <c r="B512" s="155"/>
      <c r="C512" s="732" t="s">
        <v>652</v>
      </c>
      <c r="D512" s="733"/>
      <c r="E512" s="733"/>
      <c r="F512" s="733"/>
      <c r="G512" s="733"/>
      <c r="H512" s="157"/>
      <c r="I512" s="157"/>
      <c r="J512" s="157"/>
      <c r="K512" s="157"/>
      <c r="L512" s="157"/>
      <c r="M512" s="157"/>
      <c r="N512" s="156"/>
      <c r="O512" s="156"/>
      <c r="P512" s="156"/>
      <c r="Q512" s="156"/>
      <c r="R512" s="157"/>
      <c r="S512" s="157"/>
      <c r="T512" s="157"/>
      <c r="U512" s="157"/>
      <c r="V512" s="157"/>
      <c r="W512" s="147"/>
      <c r="X512" s="147"/>
      <c r="Y512" s="147"/>
      <c r="Z512" s="147"/>
      <c r="AA512" s="147"/>
      <c r="AB512" s="147"/>
      <c r="AC512" s="147"/>
      <c r="AD512" s="147" t="s">
        <v>187</v>
      </c>
      <c r="AE512" s="147"/>
      <c r="AF512" s="147"/>
      <c r="AG512" s="147"/>
      <c r="AH512" s="147"/>
      <c r="AI512" s="147"/>
      <c r="AJ512" s="147"/>
      <c r="AK512" s="147"/>
      <c r="AL512" s="147"/>
      <c r="AM512" s="147"/>
      <c r="AN512" s="147"/>
      <c r="AO512" s="147"/>
      <c r="AP512" s="147"/>
      <c r="AQ512" s="147"/>
      <c r="AR512" s="147"/>
      <c r="AS512" s="147"/>
      <c r="AT512" s="147"/>
      <c r="AU512" s="147"/>
      <c r="AV512" s="147"/>
      <c r="AW512" s="147"/>
      <c r="AX512" s="147"/>
      <c r="AY512" s="147"/>
      <c r="AZ512" s="147"/>
      <c r="BA512" s="147"/>
      <c r="BB512" s="147"/>
      <c r="BC512" s="147"/>
      <c r="BD512" s="147"/>
      <c r="BE512" s="147"/>
    </row>
    <row r="513" spans="1:57" outlineLevel="2" x14ac:dyDescent="0.2">
      <c r="A513" s="154"/>
      <c r="B513" s="155"/>
      <c r="C513" s="730"/>
      <c r="D513" s="731"/>
      <c r="E513" s="731"/>
      <c r="F513" s="731"/>
      <c r="G513" s="731"/>
      <c r="H513" s="157"/>
      <c r="I513" s="157"/>
      <c r="J513" s="157"/>
      <c r="K513" s="157"/>
      <c r="L513" s="157"/>
      <c r="M513" s="157"/>
      <c r="N513" s="156"/>
      <c r="O513" s="156"/>
      <c r="P513" s="156"/>
      <c r="Q513" s="156"/>
      <c r="R513" s="157"/>
      <c r="S513" s="157"/>
      <c r="T513" s="157"/>
      <c r="U513" s="157"/>
      <c r="V513" s="157"/>
      <c r="W513" s="147"/>
      <c r="X513" s="147"/>
      <c r="Y513" s="147"/>
      <c r="Z513" s="147"/>
      <c r="AA513" s="147"/>
      <c r="AB513" s="147"/>
      <c r="AC513" s="147"/>
      <c r="AD513" s="147" t="s">
        <v>190</v>
      </c>
      <c r="AE513" s="147"/>
      <c r="AF513" s="147"/>
      <c r="AG513" s="147"/>
      <c r="AH513" s="147"/>
      <c r="AI513" s="147"/>
      <c r="AJ513" s="147"/>
      <c r="AK513" s="147"/>
      <c r="AL513" s="147"/>
      <c r="AM513" s="147"/>
      <c r="AN513" s="147"/>
      <c r="AO513" s="147"/>
      <c r="AP513" s="147"/>
      <c r="AQ513" s="147"/>
      <c r="AR513" s="147"/>
      <c r="AS513" s="147"/>
      <c r="AT513" s="147"/>
      <c r="AU513" s="147"/>
      <c r="AV513" s="147"/>
      <c r="AW513" s="147"/>
      <c r="AX513" s="147"/>
      <c r="AY513" s="147"/>
      <c r="AZ513" s="147"/>
      <c r="BA513" s="147"/>
      <c r="BB513" s="147"/>
      <c r="BC513" s="147"/>
      <c r="BD513" s="147"/>
      <c r="BE513" s="147"/>
    </row>
    <row r="514" spans="1:57" x14ac:dyDescent="0.2">
      <c r="A514" s="168" t="s">
        <v>178</v>
      </c>
      <c r="B514" s="169" t="s">
        <v>132</v>
      </c>
      <c r="C514" s="184" t="s">
        <v>133</v>
      </c>
      <c r="D514" s="170"/>
      <c r="E514" s="171"/>
      <c r="F514" s="172"/>
      <c r="G514" s="172">
        <f>SUMIF(AD515:AD545,"&lt;&gt;NOR",G515:G545)</f>
        <v>0</v>
      </c>
      <c r="H514" s="172"/>
      <c r="I514" s="172">
        <f>SUM(I515:I545)</f>
        <v>0</v>
      </c>
      <c r="J514" s="172"/>
      <c r="K514" s="172">
        <f>SUM(K515:K545)</f>
        <v>220554.89</v>
      </c>
      <c r="L514" s="172"/>
      <c r="M514" s="172">
        <f>SUM(M515:M545)</f>
        <v>0</v>
      </c>
      <c r="N514" s="171"/>
      <c r="O514" s="171">
        <f>SUM(O515:O545)</f>
        <v>0</v>
      </c>
      <c r="P514" s="171"/>
      <c r="Q514" s="171">
        <f>SUM(Q515:Q545)</f>
        <v>0</v>
      </c>
      <c r="R514" s="167"/>
      <c r="S514" s="167">
        <f>SUM(S515:S545)</f>
        <v>17.100000000000001</v>
      </c>
      <c r="T514" s="167"/>
      <c r="U514" s="167"/>
      <c r="V514" s="167"/>
      <c r="AD514" t="s">
        <v>179</v>
      </c>
    </row>
    <row r="515" spans="1:57" ht="22.5" outlineLevel="1" x14ac:dyDescent="0.2">
      <c r="A515" s="177">
        <v>80</v>
      </c>
      <c r="B515" s="178" t="s">
        <v>1077</v>
      </c>
      <c r="C515" s="185" t="s">
        <v>1078</v>
      </c>
      <c r="D515" s="179" t="s">
        <v>358</v>
      </c>
      <c r="E515" s="180">
        <v>2</v>
      </c>
      <c r="F515" s="181"/>
      <c r="G515" s="182">
        <f>ROUND(E515*F515,2)</f>
        <v>0</v>
      </c>
      <c r="H515" s="181">
        <v>0</v>
      </c>
      <c r="I515" s="182">
        <f>ROUND(E515*H515,2)</f>
        <v>0</v>
      </c>
      <c r="J515" s="181">
        <v>50000</v>
      </c>
      <c r="K515" s="182">
        <f>ROUND(E515*J515,2)</f>
        <v>100000</v>
      </c>
      <c r="L515" s="182">
        <v>21</v>
      </c>
      <c r="M515" s="182">
        <f>G515*(1+L515/100)</f>
        <v>0</v>
      </c>
      <c r="N515" s="180">
        <v>1.15E-3</v>
      </c>
      <c r="O515" s="180">
        <f>ROUND(E515*N515,2)</f>
        <v>0</v>
      </c>
      <c r="P515" s="180">
        <v>0</v>
      </c>
      <c r="Q515" s="180">
        <f>ROUND(E515*P515,2)</f>
        <v>0</v>
      </c>
      <c r="R515" s="157">
        <v>2.85</v>
      </c>
      <c r="S515" s="157">
        <f>ROUND(E515*R515,2)</f>
        <v>5.7</v>
      </c>
      <c r="T515" s="157"/>
      <c r="U515" s="157" t="s">
        <v>183</v>
      </c>
      <c r="V515" s="157" t="s">
        <v>184</v>
      </c>
      <c r="W515" s="147"/>
      <c r="X515" s="147"/>
      <c r="Y515" s="147"/>
      <c r="Z515" s="147"/>
      <c r="AA515" s="147"/>
      <c r="AB515" s="147"/>
      <c r="AC515" s="147"/>
      <c r="AD515" s="147" t="s">
        <v>185</v>
      </c>
      <c r="AE515" s="147"/>
      <c r="AF515" s="147"/>
      <c r="AG515" s="147"/>
      <c r="AH515" s="147"/>
      <c r="AI515" s="147"/>
      <c r="AJ515" s="147"/>
      <c r="AK515" s="147"/>
      <c r="AL515" s="147"/>
      <c r="AM515" s="147"/>
      <c r="AN515" s="147"/>
      <c r="AO515" s="147"/>
      <c r="AP515" s="147"/>
      <c r="AQ515" s="147"/>
      <c r="AR515" s="147"/>
      <c r="AS515" s="147"/>
      <c r="AT515" s="147"/>
      <c r="AU515" s="147"/>
      <c r="AV515" s="147"/>
      <c r="AW515" s="147"/>
      <c r="AX515" s="147"/>
      <c r="AY515" s="147"/>
      <c r="AZ515" s="147"/>
      <c r="BA515" s="147"/>
      <c r="BB515" s="147"/>
      <c r="BC515" s="147"/>
      <c r="BD515" s="147"/>
      <c r="BE515" s="147"/>
    </row>
    <row r="516" spans="1:57" outlineLevel="2" x14ac:dyDescent="0.2">
      <c r="A516" s="154"/>
      <c r="B516" s="155"/>
      <c r="C516" s="728" t="s">
        <v>1079</v>
      </c>
      <c r="D516" s="729"/>
      <c r="E516" s="729"/>
      <c r="F516" s="729"/>
      <c r="G516" s="729"/>
      <c r="H516" s="157"/>
      <c r="I516" s="157"/>
      <c r="J516" s="157"/>
      <c r="K516" s="157"/>
      <c r="L516" s="157"/>
      <c r="M516" s="157"/>
      <c r="N516" s="156"/>
      <c r="O516" s="156"/>
      <c r="P516" s="156"/>
      <c r="Q516" s="156"/>
      <c r="R516" s="157"/>
      <c r="S516" s="157"/>
      <c r="T516" s="157"/>
      <c r="U516" s="157"/>
      <c r="V516" s="157"/>
      <c r="W516" s="147"/>
      <c r="X516" s="147"/>
      <c r="Y516" s="147"/>
      <c r="Z516" s="147"/>
      <c r="AA516" s="147"/>
      <c r="AB516" s="147"/>
      <c r="AC516" s="147"/>
      <c r="AD516" s="147" t="s">
        <v>208</v>
      </c>
      <c r="AE516" s="147"/>
      <c r="AF516" s="147"/>
      <c r="AG516" s="147"/>
      <c r="AH516" s="147"/>
      <c r="AI516" s="147"/>
      <c r="AJ516" s="147"/>
      <c r="AK516" s="147"/>
      <c r="AL516" s="147"/>
      <c r="AM516" s="147"/>
      <c r="AN516" s="147"/>
      <c r="AO516" s="147"/>
      <c r="AP516" s="147"/>
      <c r="AQ516" s="147"/>
      <c r="AR516" s="147"/>
      <c r="AS516" s="147"/>
      <c r="AT516" s="147"/>
      <c r="AU516" s="147"/>
      <c r="AV516" s="147"/>
      <c r="AW516" s="147"/>
      <c r="AX516" s="147"/>
      <c r="AY516" s="147"/>
      <c r="AZ516" s="147"/>
      <c r="BA516" s="147"/>
      <c r="BB516" s="147"/>
      <c r="BC516" s="147"/>
      <c r="BD516" s="147"/>
      <c r="BE516" s="147"/>
    </row>
    <row r="517" spans="1:57" outlineLevel="3" x14ac:dyDescent="0.2">
      <c r="A517" s="154"/>
      <c r="B517" s="155"/>
      <c r="C517" s="734" t="s">
        <v>1080</v>
      </c>
      <c r="D517" s="735"/>
      <c r="E517" s="735"/>
      <c r="F517" s="735"/>
      <c r="G517" s="735"/>
      <c r="H517" s="157"/>
      <c r="I517" s="157"/>
      <c r="J517" s="157"/>
      <c r="K517" s="157"/>
      <c r="L517" s="157"/>
      <c r="M517" s="157"/>
      <c r="N517" s="156"/>
      <c r="O517" s="156"/>
      <c r="P517" s="156"/>
      <c r="Q517" s="156"/>
      <c r="R517" s="157"/>
      <c r="S517" s="157"/>
      <c r="T517" s="157"/>
      <c r="U517" s="157"/>
      <c r="V517" s="157"/>
      <c r="W517" s="147"/>
      <c r="X517" s="147"/>
      <c r="Y517" s="147"/>
      <c r="Z517" s="147"/>
      <c r="AA517" s="147"/>
      <c r="AB517" s="147"/>
      <c r="AC517" s="147"/>
      <c r="AD517" s="147" t="s">
        <v>208</v>
      </c>
      <c r="AE517" s="147"/>
      <c r="AF517" s="147"/>
      <c r="AG517" s="147"/>
      <c r="AH517" s="147"/>
      <c r="AI517" s="147"/>
      <c r="AJ517" s="147"/>
      <c r="AK517" s="147"/>
      <c r="AL517" s="147"/>
      <c r="AM517" s="147"/>
      <c r="AN517" s="147"/>
      <c r="AO517" s="147"/>
      <c r="AP517" s="147"/>
      <c r="AQ517" s="147"/>
      <c r="AR517" s="147"/>
      <c r="AS517" s="147"/>
      <c r="AT517" s="147"/>
      <c r="AU517" s="147"/>
      <c r="AV517" s="147"/>
      <c r="AW517" s="147"/>
      <c r="AX517" s="147"/>
      <c r="AY517" s="147"/>
      <c r="AZ517" s="147"/>
      <c r="BA517" s="147"/>
      <c r="BB517" s="147"/>
      <c r="BC517" s="147"/>
      <c r="BD517" s="147"/>
      <c r="BE517" s="147"/>
    </row>
    <row r="518" spans="1:57" outlineLevel="2" x14ac:dyDescent="0.2">
      <c r="A518" s="154"/>
      <c r="B518" s="155"/>
      <c r="C518" s="186" t="s">
        <v>1081</v>
      </c>
      <c r="D518" s="158"/>
      <c r="E518" s="159"/>
      <c r="F518" s="157"/>
      <c r="G518" s="157"/>
      <c r="H518" s="157"/>
      <c r="I518" s="157"/>
      <c r="J518" s="157"/>
      <c r="K518" s="157"/>
      <c r="L518" s="157"/>
      <c r="M518" s="157"/>
      <c r="N518" s="156"/>
      <c r="O518" s="156"/>
      <c r="P518" s="156"/>
      <c r="Q518" s="156"/>
      <c r="R518" s="157"/>
      <c r="S518" s="157"/>
      <c r="T518" s="157"/>
      <c r="U518" s="157"/>
      <c r="V518" s="157"/>
      <c r="W518" s="147"/>
      <c r="X518" s="147"/>
      <c r="Y518" s="147"/>
      <c r="Z518" s="147"/>
      <c r="AA518" s="147"/>
      <c r="AB518" s="147"/>
      <c r="AC518" s="147"/>
      <c r="AD518" s="147" t="s">
        <v>189</v>
      </c>
      <c r="AE518" s="147">
        <v>0</v>
      </c>
      <c r="AF518" s="147"/>
      <c r="AG518" s="147"/>
      <c r="AH518" s="147"/>
      <c r="AI518" s="147"/>
      <c r="AJ518" s="147"/>
      <c r="AK518" s="147"/>
      <c r="AL518" s="147"/>
      <c r="AM518" s="147"/>
      <c r="AN518" s="147"/>
      <c r="AO518" s="147"/>
      <c r="AP518" s="147"/>
      <c r="AQ518" s="147"/>
      <c r="AR518" s="147"/>
      <c r="AS518" s="147"/>
      <c r="AT518" s="147"/>
      <c r="AU518" s="147"/>
      <c r="AV518" s="147"/>
      <c r="AW518" s="147"/>
      <c r="AX518" s="147"/>
      <c r="AY518" s="147"/>
      <c r="AZ518" s="147"/>
      <c r="BA518" s="147"/>
      <c r="BB518" s="147"/>
      <c r="BC518" s="147"/>
      <c r="BD518" s="147"/>
      <c r="BE518" s="147"/>
    </row>
    <row r="519" spans="1:57" outlineLevel="3" x14ac:dyDescent="0.2">
      <c r="A519" s="154"/>
      <c r="B519" s="155"/>
      <c r="C519" s="186" t="s">
        <v>1082</v>
      </c>
      <c r="D519" s="158"/>
      <c r="E519" s="159">
        <v>2</v>
      </c>
      <c r="F519" s="157"/>
      <c r="G519" s="157"/>
      <c r="H519" s="157"/>
      <c r="I519" s="157"/>
      <c r="J519" s="157"/>
      <c r="K519" s="157"/>
      <c r="L519" s="157"/>
      <c r="M519" s="157"/>
      <c r="N519" s="156"/>
      <c r="O519" s="156"/>
      <c r="P519" s="156"/>
      <c r="Q519" s="156"/>
      <c r="R519" s="157"/>
      <c r="S519" s="157"/>
      <c r="T519" s="157"/>
      <c r="U519" s="157"/>
      <c r="V519" s="157"/>
      <c r="W519" s="147"/>
      <c r="X519" s="147"/>
      <c r="Y519" s="147"/>
      <c r="Z519" s="147"/>
      <c r="AA519" s="147"/>
      <c r="AB519" s="147"/>
      <c r="AC519" s="147"/>
      <c r="AD519" s="147" t="s">
        <v>189</v>
      </c>
      <c r="AE519" s="147">
        <v>0</v>
      </c>
      <c r="AF519" s="147"/>
      <c r="AG519" s="147"/>
      <c r="AH519" s="147"/>
      <c r="AI519" s="147"/>
      <c r="AJ519" s="147"/>
      <c r="AK519" s="147"/>
      <c r="AL519" s="147"/>
      <c r="AM519" s="147"/>
      <c r="AN519" s="147"/>
      <c r="AO519" s="147"/>
      <c r="AP519" s="147"/>
      <c r="AQ519" s="147"/>
      <c r="AR519" s="147"/>
      <c r="AS519" s="147"/>
      <c r="AT519" s="147"/>
      <c r="AU519" s="147"/>
      <c r="AV519" s="147"/>
      <c r="AW519" s="147"/>
      <c r="AX519" s="147"/>
      <c r="AY519" s="147"/>
      <c r="AZ519" s="147"/>
      <c r="BA519" s="147"/>
      <c r="BB519" s="147"/>
      <c r="BC519" s="147"/>
      <c r="BD519" s="147"/>
      <c r="BE519" s="147"/>
    </row>
    <row r="520" spans="1:57" outlineLevel="2" x14ac:dyDescent="0.2">
      <c r="A520" s="154"/>
      <c r="B520" s="155"/>
      <c r="C520" s="730"/>
      <c r="D520" s="731"/>
      <c r="E520" s="731"/>
      <c r="F520" s="731"/>
      <c r="G520" s="731"/>
      <c r="H520" s="157"/>
      <c r="I520" s="157"/>
      <c r="J520" s="157"/>
      <c r="K520" s="157"/>
      <c r="L520" s="157"/>
      <c r="M520" s="157"/>
      <c r="N520" s="156"/>
      <c r="O520" s="156"/>
      <c r="P520" s="156"/>
      <c r="Q520" s="156"/>
      <c r="R520" s="157"/>
      <c r="S520" s="157"/>
      <c r="T520" s="157"/>
      <c r="U520" s="157"/>
      <c r="V520" s="157"/>
      <c r="W520" s="147"/>
      <c r="X520" s="147"/>
      <c r="Y520" s="147"/>
      <c r="Z520" s="147"/>
      <c r="AA520" s="147"/>
      <c r="AB520" s="147"/>
      <c r="AC520" s="147"/>
      <c r="AD520" s="147" t="s">
        <v>190</v>
      </c>
      <c r="AE520" s="147"/>
      <c r="AF520" s="147"/>
      <c r="AG520" s="147"/>
      <c r="AH520" s="147"/>
      <c r="AI520" s="147"/>
      <c r="AJ520" s="147"/>
      <c r="AK520" s="147"/>
      <c r="AL520" s="147"/>
      <c r="AM520" s="147"/>
      <c r="AN520" s="147"/>
      <c r="AO520" s="147"/>
      <c r="AP520" s="147"/>
      <c r="AQ520" s="147"/>
      <c r="AR520" s="147"/>
      <c r="AS520" s="147"/>
      <c r="AT520" s="147"/>
      <c r="AU520" s="147"/>
      <c r="AV520" s="147"/>
      <c r="AW520" s="147"/>
      <c r="AX520" s="147"/>
      <c r="AY520" s="147"/>
      <c r="AZ520" s="147"/>
      <c r="BA520" s="147"/>
      <c r="BB520" s="147"/>
      <c r="BC520" s="147"/>
      <c r="BD520" s="147"/>
      <c r="BE520" s="147"/>
    </row>
    <row r="521" spans="1:57" ht="22.5" outlineLevel="1" x14ac:dyDescent="0.2">
      <c r="A521" s="177">
        <v>81</v>
      </c>
      <c r="B521" s="178" t="s">
        <v>1083</v>
      </c>
      <c r="C521" s="185" t="s">
        <v>1084</v>
      </c>
      <c r="D521" s="179" t="s">
        <v>358</v>
      </c>
      <c r="E521" s="180">
        <v>2</v>
      </c>
      <c r="F521" s="181"/>
      <c r="G521" s="182">
        <f>ROUND(E521*F521,2)</f>
        <v>0</v>
      </c>
      <c r="H521" s="181">
        <v>0</v>
      </c>
      <c r="I521" s="182">
        <f>ROUND(E521*H521,2)</f>
        <v>0</v>
      </c>
      <c r="J521" s="181">
        <v>28000</v>
      </c>
      <c r="K521" s="182">
        <f>ROUND(E521*J521,2)</f>
        <v>56000</v>
      </c>
      <c r="L521" s="182">
        <v>21</v>
      </c>
      <c r="M521" s="182">
        <f>G521*(1+L521/100)</f>
        <v>0</v>
      </c>
      <c r="N521" s="180">
        <v>1.15E-3</v>
      </c>
      <c r="O521" s="180">
        <f>ROUND(E521*N521,2)</f>
        <v>0</v>
      </c>
      <c r="P521" s="180">
        <v>0</v>
      </c>
      <c r="Q521" s="180">
        <f>ROUND(E521*P521,2)</f>
        <v>0</v>
      </c>
      <c r="R521" s="157">
        <v>2.85</v>
      </c>
      <c r="S521" s="157">
        <f>ROUND(E521*R521,2)</f>
        <v>5.7</v>
      </c>
      <c r="T521" s="157"/>
      <c r="U521" s="157" t="s">
        <v>183</v>
      </c>
      <c r="V521" s="157" t="s">
        <v>184</v>
      </c>
      <c r="W521" s="147"/>
      <c r="X521" s="147"/>
      <c r="Y521" s="147"/>
      <c r="Z521" s="147"/>
      <c r="AA521" s="147"/>
      <c r="AB521" s="147"/>
      <c r="AC521" s="147"/>
      <c r="AD521" s="147" t="s">
        <v>185</v>
      </c>
      <c r="AE521" s="147"/>
      <c r="AF521" s="147"/>
      <c r="AG521" s="147"/>
      <c r="AH521" s="147"/>
      <c r="AI521" s="147"/>
      <c r="AJ521" s="147"/>
      <c r="AK521" s="147"/>
      <c r="AL521" s="147"/>
      <c r="AM521" s="147"/>
      <c r="AN521" s="147"/>
      <c r="AO521" s="147"/>
      <c r="AP521" s="147"/>
      <c r="AQ521" s="147"/>
      <c r="AR521" s="147"/>
      <c r="AS521" s="147"/>
      <c r="AT521" s="147"/>
      <c r="AU521" s="147"/>
      <c r="AV521" s="147"/>
      <c r="AW521" s="147"/>
      <c r="AX521" s="147"/>
      <c r="AY521" s="147"/>
      <c r="AZ521" s="147"/>
      <c r="BA521" s="147"/>
      <c r="BB521" s="147"/>
      <c r="BC521" s="147"/>
      <c r="BD521" s="147"/>
      <c r="BE521" s="147"/>
    </row>
    <row r="522" spans="1:57" outlineLevel="2" x14ac:dyDescent="0.2">
      <c r="A522" s="154"/>
      <c r="B522" s="155"/>
      <c r="C522" s="728" t="s">
        <v>1085</v>
      </c>
      <c r="D522" s="729"/>
      <c r="E522" s="729"/>
      <c r="F522" s="729"/>
      <c r="G522" s="729"/>
      <c r="H522" s="157"/>
      <c r="I522" s="157"/>
      <c r="J522" s="157"/>
      <c r="K522" s="157"/>
      <c r="L522" s="157"/>
      <c r="M522" s="157"/>
      <c r="N522" s="156"/>
      <c r="O522" s="156"/>
      <c r="P522" s="156"/>
      <c r="Q522" s="156"/>
      <c r="R522" s="157"/>
      <c r="S522" s="157"/>
      <c r="T522" s="157"/>
      <c r="U522" s="157"/>
      <c r="V522" s="157"/>
      <c r="W522" s="147"/>
      <c r="X522" s="147"/>
      <c r="Y522" s="147"/>
      <c r="Z522" s="147"/>
      <c r="AA522" s="147"/>
      <c r="AB522" s="147"/>
      <c r="AC522" s="147"/>
      <c r="AD522" s="147" t="s">
        <v>208</v>
      </c>
      <c r="AE522" s="147"/>
      <c r="AF522" s="147"/>
      <c r="AG522" s="147"/>
      <c r="AH522" s="147"/>
      <c r="AI522" s="147"/>
      <c r="AJ522" s="147"/>
      <c r="AK522" s="147"/>
      <c r="AL522" s="147"/>
      <c r="AM522" s="147"/>
      <c r="AN522" s="147"/>
      <c r="AO522" s="147"/>
      <c r="AP522" s="147"/>
      <c r="AQ522" s="147"/>
      <c r="AR522" s="147"/>
      <c r="AS522" s="147"/>
      <c r="AT522" s="147"/>
      <c r="AU522" s="147"/>
      <c r="AV522" s="147"/>
      <c r="AW522" s="147"/>
      <c r="AX522" s="147"/>
      <c r="AY522" s="147"/>
      <c r="AZ522" s="147"/>
      <c r="BA522" s="147"/>
      <c r="BB522" s="147"/>
      <c r="BC522" s="147"/>
      <c r="BD522" s="147"/>
      <c r="BE522" s="147"/>
    </row>
    <row r="523" spans="1:57" outlineLevel="3" x14ac:dyDescent="0.2">
      <c r="A523" s="154"/>
      <c r="B523" s="155"/>
      <c r="C523" s="734" t="s">
        <v>1086</v>
      </c>
      <c r="D523" s="735"/>
      <c r="E523" s="735"/>
      <c r="F523" s="735"/>
      <c r="G523" s="735"/>
      <c r="H523" s="157"/>
      <c r="I523" s="157"/>
      <c r="J523" s="157"/>
      <c r="K523" s="157"/>
      <c r="L523" s="157"/>
      <c r="M523" s="157"/>
      <c r="N523" s="156"/>
      <c r="O523" s="156"/>
      <c r="P523" s="156"/>
      <c r="Q523" s="156"/>
      <c r="R523" s="157"/>
      <c r="S523" s="157"/>
      <c r="T523" s="157"/>
      <c r="U523" s="157"/>
      <c r="V523" s="157"/>
      <c r="W523" s="147"/>
      <c r="X523" s="147"/>
      <c r="Y523" s="147"/>
      <c r="Z523" s="147"/>
      <c r="AA523" s="147"/>
      <c r="AB523" s="147"/>
      <c r="AC523" s="147"/>
      <c r="AD523" s="147" t="s">
        <v>208</v>
      </c>
      <c r="AE523" s="147"/>
      <c r="AF523" s="147"/>
      <c r="AG523" s="147"/>
      <c r="AH523" s="147"/>
      <c r="AI523" s="147"/>
      <c r="AJ523" s="147"/>
      <c r="AK523" s="147"/>
      <c r="AL523" s="147"/>
      <c r="AM523" s="147"/>
      <c r="AN523" s="147"/>
      <c r="AO523" s="147"/>
      <c r="AP523" s="147"/>
      <c r="AQ523" s="147"/>
      <c r="AR523" s="147"/>
      <c r="AS523" s="147"/>
      <c r="AT523" s="147"/>
      <c r="AU523" s="147"/>
      <c r="AV523" s="147"/>
      <c r="AW523" s="147"/>
      <c r="AX523" s="147"/>
      <c r="AY523" s="147"/>
      <c r="AZ523" s="147"/>
      <c r="BA523" s="147"/>
      <c r="BB523" s="147"/>
      <c r="BC523" s="147"/>
      <c r="BD523" s="147"/>
      <c r="BE523" s="147"/>
    </row>
    <row r="524" spans="1:57" outlineLevel="3" x14ac:dyDescent="0.2">
      <c r="A524" s="154"/>
      <c r="B524" s="155"/>
      <c r="C524" s="734" t="s">
        <v>1087</v>
      </c>
      <c r="D524" s="735"/>
      <c r="E524" s="735"/>
      <c r="F524" s="735"/>
      <c r="G524" s="735"/>
      <c r="H524" s="157"/>
      <c r="I524" s="157"/>
      <c r="J524" s="157"/>
      <c r="K524" s="157"/>
      <c r="L524" s="157"/>
      <c r="M524" s="157"/>
      <c r="N524" s="156"/>
      <c r="O524" s="156"/>
      <c r="P524" s="156"/>
      <c r="Q524" s="156"/>
      <c r="R524" s="157"/>
      <c r="S524" s="157"/>
      <c r="T524" s="157"/>
      <c r="U524" s="157"/>
      <c r="V524" s="157"/>
      <c r="W524" s="147"/>
      <c r="X524" s="147"/>
      <c r="Y524" s="147"/>
      <c r="Z524" s="147"/>
      <c r="AA524" s="147"/>
      <c r="AB524" s="147"/>
      <c r="AC524" s="147"/>
      <c r="AD524" s="147" t="s">
        <v>208</v>
      </c>
      <c r="AE524" s="147"/>
      <c r="AF524" s="147"/>
      <c r="AG524" s="147"/>
      <c r="AH524" s="147"/>
      <c r="AI524" s="147"/>
      <c r="AJ524" s="147"/>
      <c r="AK524" s="147"/>
      <c r="AL524" s="147"/>
      <c r="AM524" s="147"/>
      <c r="AN524" s="147"/>
      <c r="AO524" s="147"/>
      <c r="AP524" s="147"/>
      <c r="AQ524" s="147"/>
      <c r="AR524" s="147"/>
      <c r="AS524" s="147"/>
      <c r="AT524" s="147"/>
      <c r="AU524" s="147"/>
      <c r="AV524" s="147"/>
      <c r="AW524" s="147"/>
      <c r="AX524" s="147"/>
      <c r="AY524" s="147"/>
      <c r="AZ524" s="147"/>
      <c r="BA524" s="147"/>
      <c r="BB524" s="147"/>
      <c r="BC524" s="147"/>
      <c r="BD524" s="147"/>
      <c r="BE524" s="147"/>
    </row>
    <row r="525" spans="1:57" outlineLevel="2" x14ac:dyDescent="0.2">
      <c r="A525" s="154"/>
      <c r="B525" s="155"/>
      <c r="C525" s="186" t="s">
        <v>1081</v>
      </c>
      <c r="D525" s="158"/>
      <c r="E525" s="159"/>
      <c r="F525" s="157"/>
      <c r="G525" s="157"/>
      <c r="H525" s="157"/>
      <c r="I525" s="157"/>
      <c r="J525" s="157"/>
      <c r="K525" s="157"/>
      <c r="L525" s="157"/>
      <c r="M525" s="157"/>
      <c r="N525" s="156"/>
      <c r="O525" s="156"/>
      <c r="P525" s="156"/>
      <c r="Q525" s="156"/>
      <c r="R525" s="157"/>
      <c r="S525" s="157"/>
      <c r="T525" s="157"/>
      <c r="U525" s="157"/>
      <c r="V525" s="157"/>
      <c r="W525" s="147"/>
      <c r="X525" s="147"/>
      <c r="Y525" s="147"/>
      <c r="Z525" s="147"/>
      <c r="AA525" s="147"/>
      <c r="AB525" s="147"/>
      <c r="AC525" s="147"/>
      <c r="AD525" s="147" t="s">
        <v>189</v>
      </c>
      <c r="AE525" s="147">
        <v>0</v>
      </c>
      <c r="AF525" s="147"/>
      <c r="AG525" s="147"/>
      <c r="AH525" s="147"/>
      <c r="AI525" s="147"/>
      <c r="AJ525" s="147"/>
      <c r="AK525" s="147"/>
      <c r="AL525" s="147"/>
      <c r="AM525" s="147"/>
      <c r="AN525" s="147"/>
      <c r="AO525" s="147"/>
      <c r="AP525" s="147"/>
      <c r="AQ525" s="147"/>
      <c r="AR525" s="147"/>
      <c r="AS525" s="147"/>
      <c r="AT525" s="147"/>
      <c r="AU525" s="147"/>
      <c r="AV525" s="147"/>
      <c r="AW525" s="147"/>
      <c r="AX525" s="147"/>
      <c r="AY525" s="147"/>
      <c r="AZ525" s="147"/>
      <c r="BA525" s="147"/>
      <c r="BB525" s="147"/>
      <c r="BC525" s="147"/>
      <c r="BD525" s="147"/>
      <c r="BE525" s="147"/>
    </row>
    <row r="526" spans="1:57" outlineLevel="3" x14ac:dyDescent="0.2">
      <c r="A526" s="154"/>
      <c r="B526" s="155"/>
      <c r="C526" s="186" t="s">
        <v>1088</v>
      </c>
      <c r="D526" s="158"/>
      <c r="E526" s="159">
        <v>2</v>
      </c>
      <c r="F526" s="157"/>
      <c r="G526" s="157"/>
      <c r="H526" s="157"/>
      <c r="I526" s="157"/>
      <c r="J526" s="157"/>
      <c r="K526" s="157"/>
      <c r="L526" s="157"/>
      <c r="M526" s="157"/>
      <c r="N526" s="156"/>
      <c r="O526" s="156"/>
      <c r="P526" s="156"/>
      <c r="Q526" s="156"/>
      <c r="R526" s="157"/>
      <c r="S526" s="157"/>
      <c r="T526" s="157"/>
      <c r="U526" s="157"/>
      <c r="V526" s="157"/>
      <c r="W526" s="147"/>
      <c r="X526" s="147"/>
      <c r="Y526" s="147"/>
      <c r="Z526" s="147"/>
      <c r="AA526" s="147"/>
      <c r="AB526" s="147"/>
      <c r="AC526" s="147"/>
      <c r="AD526" s="147" t="s">
        <v>189</v>
      </c>
      <c r="AE526" s="147">
        <v>0</v>
      </c>
      <c r="AF526" s="147"/>
      <c r="AG526" s="147"/>
      <c r="AH526" s="147"/>
      <c r="AI526" s="147"/>
      <c r="AJ526" s="147"/>
      <c r="AK526" s="147"/>
      <c r="AL526" s="147"/>
      <c r="AM526" s="147"/>
      <c r="AN526" s="147"/>
      <c r="AO526" s="147"/>
      <c r="AP526" s="147"/>
      <c r="AQ526" s="147"/>
      <c r="AR526" s="147"/>
      <c r="AS526" s="147"/>
      <c r="AT526" s="147"/>
      <c r="AU526" s="147"/>
      <c r="AV526" s="147"/>
      <c r="AW526" s="147"/>
      <c r="AX526" s="147"/>
      <c r="AY526" s="147"/>
      <c r="AZ526" s="147"/>
      <c r="BA526" s="147"/>
      <c r="BB526" s="147"/>
      <c r="BC526" s="147"/>
      <c r="BD526" s="147"/>
      <c r="BE526" s="147"/>
    </row>
    <row r="527" spans="1:57" outlineLevel="2" x14ac:dyDescent="0.2">
      <c r="A527" s="154"/>
      <c r="B527" s="155"/>
      <c r="C527" s="730"/>
      <c r="D527" s="731"/>
      <c r="E527" s="731"/>
      <c r="F527" s="731"/>
      <c r="G527" s="731"/>
      <c r="H527" s="157"/>
      <c r="I527" s="157"/>
      <c r="J527" s="157"/>
      <c r="K527" s="157"/>
      <c r="L527" s="157"/>
      <c r="M527" s="157"/>
      <c r="N527" s="156"/>
      <c r="O527" s="156"/>
      <c r="P527" s="156"/>
      <c r="Q527" s="156"/>
      <c r="R527" s="157"/>
      <c r="S527" s="157"/>
      <c r="T527" s="157"/>
      <c r="U527" s="157"/>
      <c r="V527" s="157"/>
      <c r="W527" s="147"/>
      <c r="X527" s="147"/>
      <c r="Y527" s="147"/>
      <c r="Z527" s="147"/>
      <c r="AA527" s="147"/>
      <c r="AB527" s="147"/>
      <c r="AC527" s="147"/>
      <c r="AD527" s="147" t="s">
        <v>190</v>
      </c>
      <c r="AE527" s="147"/>
      <c r="AF527" s="147"/>
      <c r="AG527" s="147"/>
      <c r="AH527" s="147"/>
      <c r="AI527" s="147"/>
      <c r="AJ527" s="147"/>
      <c r="AK527" s="147"/>
      <c r="AL527" s="147"/>
      <c r="AM527" s="147"/>
      <c r="AN527" s="147"/>
      <c r="AO527" s="147"/>
      <c r="AP527" s="147"/>
      <c r="AQ527" s="147"/>
      <c r="AR527" s="147"/>
      <c r="AS527" s="147"/>
      <c r="AT527" s="147"/>
      <c r="AU527" s="147"/>
      <c r="AV527" s="147"/>
      <c r="AW527" s="147"/>
      <c r="AX527" s="147"/>
      <c r="AY527" s="147"/>
      <c r="AZ527" s="147"/>
      <c r="BA527" s="147"/>
      <c r="BB527" s="147"/>
      <c r="BC527" s="147"/>
      <c r="BD527" s="147"/>
      <c r="BE527" s="147"/>
    </row>
    <row r="528" spans="1:57" ht="22.5" outlineLevel="1" x14ac:dyDescent="0.2">
      <c r="A528" s="177">
        <v>82</v>
      </c>
      <c r="B528" s="178" t="s">
        <v>1089</v>
      </c>
      <c r="C528" s="185" t="s">
        <v>1090</v>
      </c>
      <c r="D528" s="179" t="s">
        <v>358</v>
      </c>
      <c r="E528" s="180">
        <v>1</v>
      </c>
      <c r="F528" s="181"/>
      <c r="G528" s="182">
        <f>ROUND(E528*F528,2)</f>
        <v>0</v>
      </c>
      <c r="H528" s="181">
        <v>0</v>
      </c>
      <c r="I528" s="182">
        <f>ROUND(E528*H528,2)</f>
        <v>0</v>
      </c>
      <c r="J528" s="181">
        <v>19000</v>
      </c>
      <c r="K528" s="182">
        <f>ROUND(E528*J528,2)</f>
        <v>19000</v>
      </c>
      <c r="L528" s="182">
        <v>21</v>
      </c>
      <c r="M528" s="182">
        <f>G528*(1+L528/100)</f>
        <v>0</v>
      </c>
      <c r="N528" s="180">
        <v>1.15E-3</v>
      </c>
      <c r="O528" s="180">
        <f>ROUND(E528*N528,2)</f>
        <v>0</v>
      </c>
      <c r="P528" s="180">
        <v>0</v>
      </c>
      <c r="Q528" s="180">
        <f>ROUND(E528*P528,2)</f>
        <v>0</v>
      </c>
      <c r="R528" s="157">
        <v>2.85</v>
      </c>
      <c r="S528" s="157">
        <f>ROUND(E528*R528,2)</f>
        <v>2.85</v>
      </c>
      <c r="T528" s="157"/>
      <c r="U528" s="157" t="s">
        <v>183</v>
      </c>
      <c r="V528" s="157" t="s">
        <v>184</v>
      </c>
      <c r="W528" s="147"/>
      <c r="X528" s="147"/>
      <c r="Y528" s="147"/>
      <c r="Z528" s="147"/>
      <c r="AA528" s="147"/>
      <c r="AB528" s="147"/>
      <c r="AC528" s="147"/>
      <c r="AD528" s="147" t="s">
        <v>185</v>
      </c>
      <c r="AE528" s="147"/>
      <c r="AF528" s="147"/>
      <c r="AG528" s="147"/>
      <c r="AH528" s="147"/>
      <c r="AI528" s="147"/>
      <c r="AJ528" s="147"/>
      <c r="AK528" s="147"/>
      <c r="AL528" s="147"/>
      <c r="AM528" s="147"/>
      <c r="AN528" s="147"/>
      <c r="AO528" s="147"/>
      <c r="AP528" s="147"/>
      <c r="AQ528" s="147"/>
      <c r="AR528" s="147"/>
      <c r="AS528" s="147"/>
      <c r="AT528" s="147"/>
      <c r="AU528" s="147"/>
      <c r="AV528" s="147"/>
      <c r="AW528" s="147"/>
      <c r="AX528" s="147"/>
      <c r="AY528" s="147"/>
      <c r="AZ528" s="147"/>
      <c r="BA528" s="147"/>
      <c r="BB528" s="147"/>
      <c r="BC528" s="147"/>
      <c r="BD528" s="147"/>
      <c r="BE528" s="147"/>
    </row>
    <row r="529" spans="1:57" outlineLevel="2" x14ac:dyDescent="0.2">
      <c r="A529" s="154"/>
      <c r="B529" s="155"/>
      <c r="C529" s="728" t="s">
        <v>1085</v>
      </c>
      <c r="D529" s="729"/>
      <c r="E529" s="729"/>
      <c r="F529" s="729"/>
      <c r="G529" s="729"/>
      <c r="H529" s="157"/>
      <c r="I529" s="157"/>
      <c r="J529" s="157"/>
      <c r="K529" s="157"/>
      <c r="L529" s="157"/>
      <c r="M529" s="157"/>
      <c r="N529" s="156"/>
      <c r="O529" s="156"/>
      <c r="P529" s="156"/>
      <c r="Q529" s="156"/>
      <c r="R529" s="157"/>
      <c r="S529" s="157"/>
      <c r="T529" s="157"/>
      <c r="U529" s="157"/>
      <c r="V529" s="157"/>
      <c r="W529" s="147"/>
      <c r="X529" s="147"/>
      <c r="Y529" s="147"/>
      <c r="Z529" s="147"/>
      <c r="AA529" s="147"/>
      <c r="AB529" s="147"/>
      <c r="AC529" s="147"/>
      <c r="AD529" s="147" t="s">
        <v>208</v>
      </c>
      <c r="AE529" s="147"/>
      <c r="AF529" s="147"/>
      <c r="AG529" s="147"/>
      <c r="AH529" s="147"/>
      <c r="AI529" s="147"/>
      <c r="AJ529" s="147"/>
      <c r="AK529" s="147"/>
      <c r="AL529" s="147"/>
      <c r="AM529" s="147"/>
      <c r="AN529" s="147"/>
      <c r="AO529" s="147"/>
      <c r="AP529" s="147"/>
      <c r="AQ529" s="147"/>
      <c r="AR529" s="147"/>
      <c r="AS529" s="147"/>
      <c r="AT529" s="147"/>
      <c r="AU529" s="147"/>
      <c r="AV529" s="147"/>
      <c r="AW529" s="147"/>
      <c r="AX529" s="147"/>
      <c r="AY529" s="147"/>
      <c r="AZ529" s="147"/>
      <c r="BA529" s="147"/>
      <c r="BB529" s="147"/>
      <c r="BC529" s="147"/>
      <c r="BD529" s="147"/>
      <c r="BE529" s="147"/>
    </row>
    <row r="530" spans="1:57" outlineLevel="3" x14ac:dyDescent="0.2">
      <c r="A530" s="154"/>
      <c r="B530" s="155"/>
      <c r="C530" s="734" t="s">
        <v>1086</v>
      </c>
      <c r="D530" s="735"/>
      <c r="E530" s="735"/>
      <c r="F530" s="735"/>
      <c r="G530" s="735"/>
      <c r="H530" s="157"/>
      <c r="I530" s="157"/>
      <c r="J530" s="157"/>
      <c r="K530" s="157"/>
      <c r="L530" s="157"/>
      <c r="M530" s="157"/>
      <c r="N530" s="156"/>
      <c r="O530" s="156"/>
      <c r="P530" s="156"/>
      <c r="Q530" s="156"/>
      <c r="R530" s="157"/>
      <c r="S530" s="157"/>
      <c r="T530" s="157"/>
      <c r="U530" s="157"/>
      <c r="V530" s="157"/>
      <c r="W530" s="147"/>
      <c r="X530" s="147"/>
      <c r="Y530" s="147"/>
      <c r="Z530" s="147"/>
      <c r="AA530" s="147"/>
      <c r="AB530" s="147"/>
      <c r="AC530" s="147"/>
      <c r="AD530" s="147" t="s">
        <v>208</v>
      </c>
      <c r="AE530" s="147"/>
      <c r="AF530" s="147"/>
      <c r="AG530" s="147"/>
      <c r="AH530" s="147"/>
      <c r="AI530" s="147"/>
      <c r="AJ530" s="147"/>
      <c r="AK530" s="147"/>
      <c r="AL530" s="147"/>
      <c r="AM530" s="147"/>
      <c r="AN530" s="147"/>
      <c r="AO530" s="147"/>
      <c r="AP530" s="147"/>
      <c r="AQ530" s="147"/>
      <c r="AR530" s="147"/>
      <c r="AS530" s="147"/>
      <c r="AT530" s="147"/>
      <c r="AU530" s="147"/>
      <c r="AV530" s="147"/>
      <c r="AW530" s="147"/>
      <c r="AX530" s="147"/>
      <c r="AY530" s="147"/>
      <c r="AZ530" s="147"/>
      <c r="BA530" s="147"/>
      <c r="BB530" s="147"/>
      <c r="BC530" s="147"/>
      <c r="BD530" s="147"/>
      <c r="BE530" s="147"/>
    </row>
    <row r="531" spans="1:57" outlineLevel="3" x14ac:dyDescent="0.2">
      <c r="A531" s="154"/>
      <c r="B531" s="155"/>
      <c r="C531" s="734" t="s">
        <v>1087</v>
      </c>
      <c r="D531" s="735"/>
      <c r="E531" s="735"/>
      <c r="F531" s="735"/>
      <c r="G531" s="735"/>
      <c r="H531" s="157"/>
      <c r="I531" s="157"/>
      <c r="J531" s="157"/>
      <c r="K531" s="157"/>
      <c r="L531" s="157"/>
      <c r="M531" s="157"/>
      <c r="N531" s="156"/>
      <c r="O531" s="156"/>
      <c r="P531" s="156"/>
      <c r="Q531" s="156"/>
      <c r="R531" s="157"/>
      <c r="S531" s="157"/>
      <c r="T531" s="157"/>
      <c r="U531" s="157"/>
      <c r="V531" s="157"/>
      <c r="W531" s="147"/>
      <c r="X531" s="147"/>
      <c r="Y531" s="147"/>
      <c r="Z531" s="147"/>
      <c r="AA531" s="147"/>
      <c r="AB531" s="147"/>
      <c r="AC531" s="147"/>
      <c r="AD531" s="147" t="s">
        <v>208</v>
      </c>
      <c r="AE531" s="147"/>
      <c r="AF531" s="147"/>
      <c r="AG531" s="147"/>
      <c r="AH531" s="147"/>
      <c r="AI531" s="147"/>
      <c r="AJ531" s="147"/>
      <c r="AK531" s="147"/>
      <c r="AL531" s="147"/>
      <c r="AM531" s="147"/>
      <c r="AN531" s="147"/>
      <c r="AO531" s="147"/>
      <c r="AP531" s="147"/>
      <c r="AQ531" s="147"/>
      <c r="AR531" s="147"/>
      <c r="AS531" s="147"/>
      <c r="AT531" s="147"/>
      <c r="AU531" s="147"/>
      <c r="AV531" s="147"/>
      <c r="AW531" s="147"/>
      <c r="AX531" s="147"/>
      <c r="AY531" s="147"/>
      <c r="AZ531" s="147"/>
      <c r="BA531" s="147"/>
      <c r="BB531" s="147"/>
      <c r="BC531" s="147"/>
      <c r="BD531" s="147"/>
      <c r="BE531" s="147"/>
    </row>
    <row r="532" spans="1:57" outlineLevel="2" x14ac:dyDescent="0.2">
      <c r="A532" s="154"/>
      <c r="B532" s="155"/>
      <c r="C532" s="186" t="s">
        <v>1081</v>
      </c>
      <c r="D532" s="158"/>
      <c r="E532" s="159"/>
      <c r="F532" s="157"/>
      <c r="G532" s="157"/>
      <c r="H532" s="157"/>
      <c r="I532" s="157"/>
      <c r="J532" s="157"/>
      <c r="K532" s="157"/>
      <c r="L532" s="157"/>
      <c r="M532" s="157"/>
      <c r="N532" s="156"/>
      <c r="O532" s="156"/>
      <c r="P532" s="156"/>
      <c r="Q532" s="156"/>
      <c r="R532" s="157"/>
      <c r="S532" s="157"/>
      <c r="T532" s="157"/>
      <c r="U532" s="157"/>
      <c r="V532" s="157"/>
      <c r="W532" s="147"/>
      <c r="X532" s="147"/>
      <c r="Y532" s="147"/>
      <c r="Z532" s="147"/>
      <c r="AA532" s="147"/>
      <c r="AB532" s="147"/>
      <c r="AC532" s="147"/>
      <c r="AD532" s="147" t="s">
        <v>189</v>
      </c>
      <c r="AE532" s="147">
        <v>0</v>
      </c>
      <c r="AF532" s="147"/>
      <c r="AG532" s="147"/>
      <c r="AH532" s="147"/>
      <c r="AI532" s="147"/>
      <c r="AJ532" s="147"/>
      <c r="AK532" s="147"/>
      <c r="AL532" s="147"/>
      <c r="AM532" s="147"/>
      <c r="AN532" s="147"/>
      <c r="AO532" s="147"/>
      <c r="AP532" s="147"/>
      <c r="AQ532" s="147"/>
      <c r="AR532" s="147"/>
      <c r="AS532" s="147"/>
      <c r="AT532" s="147"/>
      <c r="AU532" s="147"/>
      <c r="AV532" s="147"/>
      <c r="AW532" s="147"/>
      <c r="AX532" s="147"/>
      <c r="AY532" s="147"/>
      <c r="AZ532" s="147"/>
      <c r="BA532" s="147"/>
      <c r="BB532" s="147"/>
      <c r="BC532" s="147"/>
      <c r="BD532" s="147"/>
      <c r="BE532" s="147"/>
    </row>
    <row r="533" spans="1:57" outlineLevel="3" x14ac:dyDescent="0.2">
      <c r="A533" s="154"/>
      <c r="B533" s="155"/>
      <c r="C533" s="186" t="s">
        <v>1091</v>
      </c>
      <c r="D533" s="158"/>
      <c r="E533" s="159">
        <v>1</v>
      </c>
      <c r="F533" s="157"/>
      <c r="G533" s="157"/>
      <c r="H533" s="157"/>
      <c r="I533" s="157"/>
      <c r="J533" s="157"/>
      <c r="K533" s="157"/>
      <c r="L533" s="157"/>
      <c r="M533" s="157"/>
      <c r="N533" s="156"/>
      <c r="O533" s="156"/>
      <c r="P533" s="156"/>
      <c r="Q533" s="156"/>
      <c r="R533" s="157"/>
      <c r="S533" s="157"/>
      <c r="T533" s="157"/>
      <c r="U533" s="157"/>
      <c r="V533" s="157"/>
      <c r="W533" s="147"/>
      <c r="X533" s="147"/>
      <c r="Y533" s="147"/>
      <c r="Z533" s="147"/>
      <c r="AA533" s="147"/>
      <c r="AB533" s="147"/>
      <c r="AC533" s="147"/>
      <c r="AD533" s="147" t="s">
        <v>189</v>
      </c>
      <c r="AE533" s="147">
        <v>0</v>
      </c>
      <c r="AF533" s="147"/>
      <c r="AG533" s="147"/>
      <c r="AH533" s="147"/>
      <c r="AI533" s="147"/>
      <c r="AJ533" s="147"/>
      <c r="AK533" s="147"/>
      <c r="AL533" s="147"/>
      <c r="AM533" s="147"/>
      <c r="AN533" s="147"/>
      <c r="AO533" s="147"/>
      <c r="AP533" s="147"/>
      <c r="AQ533" s="147"/>
      <c r="AR533" s="147"/>
      <c r="AS533" s="147"/>
      <c r="AT533" s="147"/>
      <c r="AU533" s="147"/>
      <c r="AV533" s="147"/>
      <c r="AW533" s="147"/>
      <c r="AX533" s="147"/>
      <c r="AY533" s="147"/>
      <c r="AZ533" s="147"/>
      <c r="BA533" s="147"/>
      <c r="BB533" s="147"/>
      <c r="BC533" s="147"/>
      <c r="BD533" s="147"/>
      <c r="BE533" s="147"/>
    </row>
    <row r="534" spans="1:57" outlineLevel="2" x14ac:dyDescent="0.2">
      <c r="A534" s="154"/>
      <c r="B534" s="155"/>
      <c r="C534" s="730"/>
      <c r="D534" s="731"/>
      <c r="E534" s="731"/>
      <c r="F534" s="731"/>
      <c r="G534" s="731"/>
      <c r="H534" s="157"/>
      <c r="I534" s="157"/>
      <c r="J534" s="157"/>
      <c r="K534" s="157"/>
      <c r="L534" s="157"/>
      <c r="M534" s="157"/>
      <c r="N534" s="156"/>
      <c r="O534" s="156"/>
      <c r="P534" s="156"/>
      <c r="Q534" s="156"/>
      <c r="R534" s="157"/>
      <c r="S534" s="157"/>
      <c r="T534" s="157"/>
      <c r="U534" s="157"/>
      <c r="V534" s="157"/>
      <c r="W534" s="147"/>
      <c r="X534" s="147"/>
      <c r="Y534" s="147"/>
      <c r="Z534" s="147"/>
      <c r="AA534" s="147"/>
      <c r="AB534" s="147"/>
      <c r="AC534" s="147"/>
      <c r="AD534" s="147" t="s">
        <v>190</v>
      </c>
      <c r="AE534" s="147"/>
      <c r="AF534" s="147"/>
      <c r="AG534" s="147"/>
      <c r="AH534" s="147"/>
      <c r="AI534" s="147"/>
      <c r="AJ534" s="147"/>
      <c r="AK534" s="147"/>
      <c r="AL534" s="147"/>
      <c r="AM534" s="147"/>
      <c r="AN534" s="147"/>
      <c r="AO534" s="147"/>
      <c r="AP534" s="147"/>
      <c r="AQ534" s="147"/>
      <c r="AR534" s="147"/>
      <c r="AS534" s="147"/>
      <c r="AT534" s="147"/>
      <c r="AU534" s="147"/>
      <c r="AV534" s="147"/>
      <c r="AW534" s="147"/>
      <c r="AX534" s="147"/>
      <c r="AY534" s="147"/>
      <c r="AZ534" s="147"/>
      <c r="BA534" s="147"/>
      <c r="BB534" s="147"/>
      <c r="BC534" s="147"/>
      <c r="BD534" s="147"/>
      <c r="BE534" s="147"/>
    </row>
    <row r="535" spans="1:57" ht="22.5" outlineLevel="1" x14ac:dyDescent="0.2">
      <c r="A535" s="177">
        <v>83</v>
      </c>
      <c r="B535" s="178" t="s">
        <v>1092</v>
      </c>
      <c r="C535" s="185" t="s">
        <v>1093</v>
      </c>
      <c r="D535" s="179" t="s">
        <v>358</v>
      </c>
      <c r="E535" s="180">
        <v>1</v>
      </c>
      <c r="F535" s="181"/>
      <c r="G535" s="182">
        <f>ROUND(E535*F535,2)</f>
        <v>0</v>
      </c>
      <c r="H535" s="181">
        <v>0</v>
      </c>
      <c r="I535" s="182">
        <f>ROUND(E535*H535,2)</f>
        <v>0</v>
      </c>
      <c r="J535" s="181">
        <v>40000</v>
      </c>
      <c r="K535" s="182">
        <f>ROUND(E535*J535,2)</f>
        <v>40000</v>
      </c>
      <c r="L535" s="182">
        <v>21</v>
      </c>
      <c r="M535" s="182">
        <f>G535*(1+L535/100)</f>
        <v>0</v>
      </c>
      <c r="N535" s="180">
        <v>1.15E-3</v>
      </c>
      <c r="O535" s="180">
        <f>ROUND(E535*N535,2)</f>
        <v>0</v>
      </c>
      <c r="P535" s="180">
        <v>0</v>
      </c>
      <c r="Q535" s="180">
        <f>ROUND(E535*P535,2)</f>
        <v>0</v>
      </c>
      <c r="R535" s="157">
        <v>2.85</v>
      </c>
      <c r="S535" s="157">
        <f>ROUND(E535*R535,2)</f>
        <v>2.85</v>
      </c>
      <c r="T535" s="157"/>
      <c r="U535" s="157" t="s">
        <v>183</v>
      </c>
      <c r="V535" s="157" t="s">
        <v>184</v>
      </c>
      <c r="W535" s="147"/>
      <c r="X535" s="147"/>
      <c r="Y535" s="147"/>
      <c r="Z535" s="147"/>
      <c r="AA535" s="147"/>
      <c r="AB535" s="147"/>
      <c r="AC535" s="147"/>
      <c r="AD535" s="147" t="s">
        <v>185</v>
      </c>
      <c r="AE535" s="147"/>
      <c r="AF535" s="147"/>
      <c r="AG535" s="147"/>
      <c r="AH535" s="147"/>
      <c r="AI535" s="147"/>
      <c r="AJ535" s="147"/>
      <c r="AK535" s="147"/>
      <c r="AL535" s="147"/>
      <c r="AM535" s="147"/>
      <c r="AN535" s="147"/>
      <c r="AO535" s="147"/>
      <c r="AP535" s="147"/>
      <c r="AQ535" s="147"/>
      <c r="AR535" s="147"/>
      <c r="AS535" s="147"/>
      <c r="AT535" s="147"/>
      <c r="AU535" s="147"/>
      <c r="AV535" s="147"/>
      <c r="AW535" s="147"/>
      <c r="AX535" s="147"/>
      <c r="AY535" s="147"/>
      <c r="AZ535" s="147"/>
      <c r="BA535" s="147"/>
      <c r="BB535" s="147"/>
      <c r="BC535" s="147"/>
      <c r="BD535" s="147"/>
      <c r="BE535" s="147"/>
    </row>
    <row r="536" spans="1:57" outlineLevel="2" x14ac:dyDescent="0.2">
      <c r="A536" s="154"/>
      <c r="B536" s="155"/>
      <c r="C536" s="728" t="s">
        <v>1094</v>
      </c>
      <c r="D536" s="729"/>
      <c r="E536" s="729"/>
      <c r="F536" s="729"/>
      <c r="G536" s="729"/>
      <c r="H536" s="157"/>
      <c r="I536" s="157"/>
      <c r="J536" s="157"/>
      <c r="K536" s="157"/>
      <c r="L536" s="157"/>
      <c r="M536" s="157"/>
      <c r="N536" s="156"/>
      <c r="O536" s="156"/>
      <c r="P536" s="156"/>
      <c r="Q536" s="156"/>
      <c r="R536" s="157"/>
      <c r="S536" s="157"/>
      <c r="T536" s="157"/>
      <c r="U536" s="157"/>
      <c r="V536" s="157"/>
      <c r="W536" s="147"/>
      <c r="X536" s="147"/>
      <c r="Y536" s="147"/>
      <c r="Z536" s="147"/>
      <c r="AA536" s="147"/>
      <c r="AB536" s="147"/>
      <c r="AC536" s="147"/>
      <c r="AD536" s="147" t="s">
        <v>208</v>
      </c>
      <c r="AE536" s="147"/>
      <c r="AF536" s="147"/>
      <c r="AG536" s="147"/>
      <c r="AH536" s="147"/>
      <c r="AI536" s="147"/>
      <c r="AJ536" s="147"/>
      <c r="AK536" s="147"/>
      <c r="AL536" s="147"/>
      <c r="AM536" s="147"/>
      <c r="AN536" s="147"/>
      <c r="AO536" s="147"/>
      <c r="AP536" s="147"/>
      <c r="AQ536" s="147"/>
      <c r="AR536" s="147"/>
      <c r="AS536" s="147"/>
      <c r="AT536" s="147"/>
      <c r="AU536" s="147"/>
      <c r="AV536" s="147"/>
      <c r="AW536" s="147"/>
      <c r="AX536" s="147"/>
      <c r="AY536" s="147"/>
      <c r="AZ536" s="147"/>
      <c r="BA536" s="147"/>
      <c r="BB536" s="147"/>
      <c r="BC536" s="147"/>
      <c r="BD536" s="147"/>
      <c r="BE536" s="147"/>
    </row>
    <row r="537" spans="1:57" outlineLevel="2" x14ac:dyDescent="0.2">
      <c r="A537" s="154"/>
      <c r="B537" s="155"/>
      <c r="C537" s="186" t="s">
        <v>1095</v>
      </c>
      <c r="D537" s="158"/>
      <c r="E537" s="159"/>
      <c r="F537" s="157"/>
      <c r="G537" s="157"/>
      <c r="H537" s="157"/>
      <c r="I537" s="157"/>
      <c r="J537" s="157"/>
      <c r="K537" s="157"/>
      <c r="L537" s="157"/>
      <c r="M537" s="157"/>
      <c r="N537" s="156"/>
      <c r="O537" s="156"/>
      <c r="P537" s="156"/>
      <c r="Q537" s="156"/>
      <c r="R537" s="157"/>
      <c r="S537" s="157"/>
      <c r="T537" s="157"/>
      <c r="U537" s="157"/>
      <c r="V537" s="157"/>
      <c r="W537" s="147"/>
      <c r="X537" s="147"/>
      <c r="Y537" s="147"/>
      <c r="Z537" s="147"/>
      <c r="AA537" s="147"/>
      <c r="AB537" s="147"/>
      <c r="AC537" s="147"/>
      <c r="AD537" s="147" t="s">
        <v>189</v>
      </c>
      <c r="AE537" s="147">
        <v>0</v>
      </c>
      <c r="AF537" s="147"/>
      <c r="AG537" s="147"/>
      <c r="AH537" s="147"/>
      <c r="AI537" s="147"/>
      <c r="AJ537" s="147"/>
      <c r="AK537" s="147"/>
      <c r="AL537" s="147"/>
      <c r="AM537" s="147"/>
      <c r="AN537" s="147"/>
      <c r="AO537" s="147"/>
      <c r="AP537" s="147"/>
      <c r="AQ537" s="147"/>
      <c r="AR537" s="147"/>
      <c r="AS537" s="147"/>
      <c r="AT537" s="147"/>
      <c r="AU537" s="147"/>
      <c r="AV537" s="147"/>
      <c r="AW537" s="147"/>
      <c r="AX537" s="147"/>
      <c r="AY537" s="147"/>
      <c r="AZ537" s="147"/>
      <c r="BA537" s="147"/>
      <c r="BB537" s="147"/>
      <c r="BC537" s="147"/>
      <c r="BD537" s="147"/>
      <c r="BE537" s="147"/>
    </row>
    <row r="538" spans="1:57" outlineLevel="3" x14ac:dyDescent="0.2">
      <c r="A538" s="154"/>
      <c r="B538" s="155"/>
      <c r="C538" s="186" t="s">
        <v>847</v>
      </c>
      <c r="D538" s="158"/>
      <c r="E538" s="159">
        <v>1</v>
      </c>
      <c r="F538" s="157"/>
      <c r="G538" s="157"/>
      <c r="H538" s="157"/>
      <c r="I538" s="157"/>
      <c r="J538" s="157"/>
      <c r="K538" s="157"/>
      <c r="L538" s="157"/>
      <c r="M538" s="157"/>
      <c r="N538" s="156"/>
      <c r="O538" s="156"/>
      <c r="P538" s="156"/>
      <c r="Q538" s="156"/>
      <c r="R538" s="157"/>
      <c r="S538" s="157"/>
      <c r="T538" s="157"/>
      <c r="U538" s="157"/>
      <c r="V538" s="157"/>
      <c r="W538" s="147"/>
      <c r="X538" s="147"/>
      <c r="Y538" s="147"/>
      <c r="Z538" s="147"/>
      <c r="AA538" s="147"/>
      <c r="AB538" s="147"/>
      <c r="AC538" s="147"/>
      <c r="AD538" s="147" t="s">
        <v>189</v>
      </c>
      <c r="AE538" s="147">
        <v>0</v>
      </c>
      <c r="AF538" s="147"/>
      <c r="AG538" s="147"/>
      <c r="AH538" s="147"/>
      <c r="AI538" s="147"/>
      <c r="AJ538" s="147"/>
      <c r="AK538" s="147"/>
      <c r="AL538" s="147"/>
      <c r="AM538" s="147"/>
      <c r="AN538" s="147"/>
      <c r="AO538" s="147"/>
      <c r="AP538" s="147"/>
      <c r="AQ538" s="147"/>
      <c r="AR538" s="147"/>
      <c r="AS538" s="147"/>
      <c r="AT538" s="147"/>
      <c r="AU538" s="147"/>
      <c r="AV538" s="147"/>
      <c r="AW538" s="147"/>
      <c r="AX538" s="147"/>
      <c r="AY538" s="147"/>
      <c r="AZ538" s="147"/>
      <c r="BA538" s="147"/>
      <c r="BB538" s="147"/>
      <c r="BC538" s="147"/>
      <c r="BD538" s="147"/>
      <c r="BE538" s="147"/>
    </row>
    <row r="539" spans="1:57" outlineLevel="2" x14ac:dyDescent="0.2">
      <c r="A539" s="154"/>
      <c r="B539" s="155"/>
      <c r="C539" s="730"/>
      <c r="D539" s="731"/>
      <c r="E539" s="731"/>
      <c r="F539" s="731"/>
      <c r="G539" s="731"/>
      <c r="H539" s="157"/>
      <c r="I539" s="157"/>
      <c r="J539" s="157"/>
      <c r="K539" s="157"/>
      <c r="L539" s="157"/>
      <c r="M539" s="157"/>
      <c r="N539" s="156"/>
      <c r="O539" s="156"/>
      <c r="P539" s="156"/>
      <c r="Q539" s="156"/>
      <c r="R539" s="157"/>
      <c r="S539" s="157"/>
      <c r="T539" s="157"/>
      <c r="U539" s="157"/>
      <c r="V539" s="157"/>
      <c r="W539" s="147"/>
      <c r="X539" s="147"/>
      <c r="Y539" s="147"/>
      <c r="Z539" s="147"/>
      <c r="AA539" s="147"/>
      <c r="AB539" s="147"/>
      <c r="AC539" s="147"/>
      <c r="AD539" s="147" t="s">
        <v>190</v>
      </c>
      <c r="AE539" s="147"/>
      <c r="AF539" s="147"/>
      <c r="AG539" s="147"/>
      <c r="AH539" s="147"/>
      <c r="AI539" s="147"/>
      <c r="AJ539" s="147"/>
      <c r="AK539" s="147"/>
      <c r="AL539" s="147"/>
      <c r="AM539" s="147"/>
      <c r="AN539" s="147"/>
      <c r="AO539" s="147"/>
      <c r="AP539" s="147"/>
      <c r="AQ539" s="147"/>
      <c r="AR539" s="147"/>
      <c r="AS539" s="147"/>
      <c r="AT539" s="147"/>
      <c r="AU539" s="147"/>
      <c r="AV539" s="147"/>
      <c r="AW539" s="147"/>
      <c r="AX539" s="147"/>
      <c r="AY539" s="147"/>
      <c r="AZ539" s="147"/>
      <c r="BA539" s="147"/>
      <c r="BB539" s="147"/>
      <c r="BC539" s="147"/>
      <c r="BD539" s="147"/>
      <c r="BE539" s="147"/>
    </row>
    <row r="540" spans="1:57" outlineLevel="1" x14ac:dyDescent="0.2">
      <c r="A540" s="177">
        <v>84</v>
      </c>
      <c r="B540" s="178" t="s">
        <v>1096</v>
      </c>
      <c r="C540" s="185" t="s">
        <v>1097</v>
      </c>
      <c r="D540" s="179" t="s">
        <v>672</v>
      </c>
      <c r="E540" s="180">
        <v>8.77</v>
      </c>
      <c r="F540" s="181"/>
      <c r="G540" s="182">
        <f>ROUND(E540*F540,2)</f>
        <v>0</v>
      </c>
      <c r="H540" s="181">
        <v>0</v>
      </c>
      <c r="I540" s="182">
        <f>ROUND(E540*H540,2)</f>
        <v>0</v>
      </c>
      <c r="J540" s="181">
        <v>80</v>
      </c>
      <c r="K540" s="182">
        <f>ROUND(E540*J540,2)</f>
        <v>701.6</v>
      </c>
      <c r="L540" s="182">
        <v>21</v>
      </c>
      <c r="M540" s="182">
        <f>G540*(1+L540/100)</f>
        <v>0</v>
      </c>
      <c r="N540" s="180">
        <v>0</v>
      </c>
      <c r="O540" s="180">
        <f>ROUND(E540*N540,2)</f>
        <v>0</v>
      </c>
      <c r="P540" s="180">
        <v>0</v>
      </c>
      <c r="Q540" s="180">
        <f>ROUND(E540*P540,2)</f>
        <v>0</v>
      </c>
      <c r="R540" s="157">
        <v>0</v>
      </c>
      <c r="S540" s="157">
        <f>ROUND(E540*R540,2)</f>
        <v>0</v>
      </c>
      <c r="T540" s="157"/>
      <c r="U540" s="157" t="s">
        <v>183</v>
      </c>
      <c r="V540" s="157" t="s">
        <v>184</v>
      </c>
      <c r="W540" s="147"/>
      <c r="X540" s="147"/>
      <c r="Y540" s="147"/>
      <c r="Z540" s="147"/>
      <c r="AA540" s="147"/>
      <c r="AB540" s="147"/>
      <c r="AC540" s="147"/>
      <c r="AD540" s="147" t="s">
        <v>185</v>
      </c>
      <c r="AE540" s="147"/>
      <c r="AF540" s="147"/>
      <c r="AG540" s="147"/>
      <c r="AH540" s="147"/>
      <c r="AI540" s="147"/>
      <c r="AJ540" s="147"/>
      <c r="AK540" s="147"/>
      <c r="AL540" s="147"/>
      <c r="AM540" s="147"/>
      <c r="AN540" s="147"/>
      <c r="AO540" s="147"/>
      <c r="AP540" s="147"/>
      <c r="AQ540" s="147"/>
      <c r="AR540" s="147"/>
      <c r="AS540" s="147"/>
      <c r="AT540" s="147"/>
      <c r="AU540" s="147"/>
      <c r="AV540" s="147"/>
      <c r="AW540" s="147"/>
      <c r="AX540" s="147"/>
      <c r="AY540" s="147"/>
      <c r="AZ540" s="147"/>
      <c r="BA540" s="147"/>
      <c r="BB540" s="147"/>
      <c r="BC540" s="147"/>
      <c r="BD540" s="147"/>
      <c r="BE540" s="147"/>
    </row>
    <row r="541" spans="1:57" outlineLevel="2" x14ac:dyDescent="0.2">
      <c r="A541" s="154"/>
      <c r="B541" s="155"/>
      <c r="C541" s="186" t="s">
        <v>1098</v>
      </c>
      <c r="D541" s="158"/>
      <c r="E541" s="159">
        <v>8.77</v>
      </c>
      <c r="F541" s="157"/>
      <c r="G541" s="157"/>
      <c r="H541" s="157"/>
      <c r="I541" s="157"/>
      <c r="J541" s="157"/>
      <c r="K541" s="157"/>
      <c r="L541" s="157"/>
      <c r="M541" s="157"/>
      <c r="N541" s="156"/>
      <c r="O541" s="156"/>
      <c r="P541" s="156"/>
      <c r="Q541" s="156"/>
      <c r="R541" s="157"/>
      <c r="S541" s="157"/>
      <c r="T541" s="157"/>
      <c r="U541" s="157"/>
      <c r="V541" s="157"/>
      <c r="W541" s="147"/>
      <c r="X541" s="147"/>
      <c r="Y541" s="147"/>
      <c r="Z541" s="147"/>
      <c r="AA541" s="147"/>
      <c r="AB541" s="147"/>
      <c r="AC541" s="147"/>
      <c r="AD541" s="147" t="s">
        <v>189</v>
      </c>
      <c r="AE541" s="147">
        <v>0</v>
      </c>
      <c r="AF541" s="147"/>
      <c r="AG541" s="147"/>
      <c r="AH541" s="147"/>
      <c r="AI541" s="147"/>
      <c r="AJ541" s="147"/>
      <c r="AK541" s="147"/>
      <c r="AL541" s="147"/>
      <c r="AM541" s="147"/>
      <c r="AN541" s="147"/>
      <c r="AO541" s="147"/>
      <c r="AP541" s="147"/>
      <c r="AQ541" s="147"/>
      <c r="AR541" s="147"/>
      <c r="AS541" s="147"/>
      <c r="AT541" s="147"/>
      <c r="AU541" s="147"/>
      <c r="AV541" s="147"/>
      <c r="AW541" s="147"/>
      <c r="AX541" s="147"/>
      <c r="AY541" s="147"/>
      <c r="AZ541" s="147"/>
      <c r="BA541" s="147"/>
      <c r="BB541" s="147"/>
      <c r="BC541" s="147"/>
      <c r="BD541" s="147"/>
      <c r="BE541" s="147"/>
    </row>
    <row r="542" spans="1:57" outlineLevel="2" x14ac:dyDescent="0.2">
      <c r="A542" s="154"/>
      <c r="B542" s="155"/>
      <c r="C542" s="730"/>
      <c r="D542" s="731"/>
      <c r="E542" s="731"/>
      <c r="F542" s="731"/>
      <c r="G542" s="731"/>
      <c r="H542" s="157"/>
      <c r="I542" s="157"/>
      <c r="J542" s="157"/>
      <c r="K542" s="157"/>
      <c r="L542" s="157"/>
      <c r="M542" s="157"/>
      <c r="N542" s="156"/>
      <c r="O542" s="156"/>
      <c r="P542" s="156"/>
      <c r="Q542" s="156"/>
      <c r="R542" s="157"/>
      <c r="S542" s="157"/>
      <c r="T542" s="157"/>
      <c r="U542" s="157"/>
      <c r="V542" s="157"/>
      <c r="W542" s="147"/>
      <c r="X542" s="147"/>
      <c r="Y542" s="147"/>
      <c r="Z542" s="147"/>
      <c r="AA542" s="147"/>
      <c r="AB542" s="147"/>
      <c r="AC542" s="147"/>
      <c r="AD542" s="147" t="s">
        <v>190</v>
      </c>
      <c r="AE542" s="147"/>
      <c r="AF542" s="147"/>
      <c r="AG542" s="147"/>
      <c r="AH542" s="147"/>
      <c r="AI542" s="147"/>
      <c r="AJ542" s="147"/>
      <c r="AK542" s="147"/>
      <c r="AL542" s="147"/>
      <c r="AM542" s="147"/>
      <c r="AN542" s="147"/>
      <c r="AO542" s="147"/>
      <c r="AP542" s="147"/>
      <c r="AQ542" s="147"/>
      <c r="AR542" s="147"/>
      <c r="AS542" s="147"/>
      <c r="AT542" s="147"/>
      <c r="AU542" s="147"/>
      <c r="AV542" s="147"/>
      <c r="AW542" s="147"/>
      <c r="AX542" s="147"/>
      <c r="AY542" s="147"/>
      <c r="AZ542" s="147"/>
      <c r="BA542" s="147"/>
      <c r="BB542" s="147"/>
      <c r="BC542" s="147"/>
      <c r="BD542" s="147"/>
      <c r="BE542" s="147"/>
    </row>
    <row r="543" spans="1:57" outlineLevel="1" x14ac:dyDescent="0.2">
      <c r="A543" s="177">
        <v>85</v>
      </c>
      <c r="B543" s="178" t="s">
        <v>664</v>
      </c>
      <c r="C543" s="185" t="s">
        <v>665</v>
      </c>
      <c r="D543" s="179" t="s">
        <v>0</v>
      </c>
      <c r="E543" s="180">
        <v>2157.0160000000001</v>
      </c>
      <c r="F543" s="181"/>
      <c r="G543" s="182">
        <f>ROUND(E543*F543,2)</f>
        <v>0</v>
      </c>
      <c r="H543" s="181">
        <v>0</v>
      </c>
      <c r="I543" s="182">
        <f>ROUND(E543*H543,2)</f>
        <v>0</v>
      </c>
      <c r="J543" s="181">
        <v>2.25</v>
      </c>
      <c r="K543" s="182">
        <f>ROUND(E543*J543,2)</f>
        <v>4853.29</v>
      </c>
      <c r="L543" s="182">
        <v>21</v>
      </c>
      <c r="M543" s="182">
        <f>G543*(1+L543/100)</f>
        <v>0</v>
      </c>
      <c r="N543" s="180">
        <v>0</v>
      </c>
      <c r="O543" s="180">
        <f>ROUND(E543*N543,2)</f>
        <v>0</v>
      </c>
      <c r="P543" s="180">
        <v>0</v>
      </c>
      <c r="Q543" s="180">
        <f>ROUND(E543*P543,2)</f>
        <v>0</v>
      </c>
      <c r="R543" s="157">
        <v>0</v>
      </c>
      <c r="S543" s="157">
        <f>ROUND(E543*R543,2)</f>
        <v>0</v>
      </c>
      <c r="T543" s="157"/>
      <c r="U543" s="157" t="s">
        <v>620</v>
      </c>
      <c r="V543" s="157" t="s">
        <v>184</v>
      </c>
      <c r="W543" s="147"/>
      <c r="X543" s="147"/>
      <c r="Y543" s="147"/>
      <c r="Z543" s="147"/>
      <c r="AA543" s="147"/>
      <c r="AB543" s="147"/>
      <c r="AC543" s="147"/>
      <c r="AD543" s="147" t="s">
        <v>621</v>
      </c>
      <c r="AE543" s="147"/>
      <c r="AF543" s="147"/>
      <c r="AG543" s="147"/>
      <c r="AH543" s="147"/>
      <c r="AI543" s="147"/>
      <c r="AJ543" s="147"/>
      <c r="AK543" s="147"/>
      <c r="AL543" s="147"/>
      <c r="AM543" s="147"/>
      <c r="AN543" s="147"/>
      <c r="AO543" s="147"/>
      <c r="AP543" s="147"/>
      <c r="AQ543" s="147"/>
      <c r="AR543" s="147"/>
      <c r="AS543" s="147"/>
      <c r="AT543" s="147"/>
      <c r="AU543" s="147"/>
      <c r="AV543" s="147"/>
      <c r="AW543" s="147"/>
      <c r="AX543" s="147"/>
      <c r="AY543" s="147"/>
      <c r="AZ543" s="147"/>
      <c r="BA543" s="147"/>
      <c r="BB543" s="147"/>
      <c r="BC543" s="147"/>
      <c r="BD543" s="147"/>
      <c r="BE543" s="147"/>
    </row>
    <row r="544" spans="1:57" outlineLevel="2" x14ac:dyDescent="0.2">
      <c r="A544" s="154"/>
      <c r="B544" s="155"/>
      <c r="C544" s="732" t="s">
        <v>652</v>
      </c>
      <c r="D544" s="733"/>
      <c r="E544" s="733"/>
      <c r="F544" s="733"/>
      <c r="G544" s="733"/>
      <c r="H544" s="157"/>
      <c r="I544" s="157"/>
      <c r="J544" s="157"/>
      <c r="K544" s="157"/>
      <c r="L544" s="157"/>
      <c r="M544" s="157"/>
      <c r="N544" s="156"/>
      <c r="O544" s="156"/>
      <c r="P544" s="156"/>
      <c r="Q544" s="156"/>
      <c r="R544" s="157"/>
      <c r="S544" s="157"/>
      <c r="T544" s="157"/>
      <c r="U544" s="157"/>
      <c r="V544" s="157"/>
      <c r="W544" s="147"/>
      <c r="X544" s="147"/>
      <c r="Y544" s="147"/>
      <c r="Z544" s="147"/>
      <c r="AA544" s="147"/>
      <c r="AB544" s="147"/>
      <c r="AC544" s="147"/>
      <c r="AD544" s="147" t="s">
        <v>187</v>
      </c>
      <c r="AE544" s="147"/>
      <c r="AF544" s="147"/>
      <c r="AG544" s="147"/>
      <c r="AH544" s="147"/>
      <c r="AI544" s="147"/>
      <c r="AJ544" s="147"/>
      <c r="AK544" s="147"/>
      <c r="AL544" s="147"/>
      <c r="AM544" s="147"/>
      <c r="AN544" s="147"/>
      <c r="AO544" s="147"/>
      <c r="AP544" s="147"/>
      <c r="AQ544" s="147"/>
      <c r="AR544" s="147"/>
      <c r="AS544" s="147"/>
      <c r="AT544" s="147"/>
      <c r="AU544" s="147"/>
      <c r="AV544" s="147"/>
      <c r="AW544" s="147"/>
      <c r="AX544" s="147"/>
      <c r="AY544" s="147"/>
      <c r="AZ544" s="147"/>
      <c r="BA544" s="147"/>
      <c r="BB544" s="147"/>
      <c r="BC544" s="147"/>
      <c r="BD544" s="147"/>
      <c r="BE544" s="147"/>
    </row>
    <row r="545" spans="1:57" outlineLevel="2" x14ac:dyDescent="0.2">
      <c r="A545" s="154"/>
      <c r="B545" s="155"/>
      <c r="C545" s="730"/>
      <c r="D545" s="731"/>
      <c r="E545" s="731"/>
      <c r="F545" s="731"/>
      <c r="G545" s="731"/>
      <c r="H545" s="157"/>
      <c r="I545" s="157"/>
      <c r="J545" s="157"/>
      <c r="K545" s="157"/>
      <c r="L545" s="157"/>
      <c r="M545" s="157"/>
      <c r="N545" s="156"/>
      <c r="O545" s="156"/>
      <c r="P545" s="156"/>
      <c r="Q545" s="156"/>
      <c r="R545" s="157"/>
      <c r="S545" s="157"/>
      <c r="T545" s="157"/>
      <c r="U545" s="157"/>
      <c r="V545" s="157"/>
      <c r="W545" s="147"/>
      <c r="X545" s="147"/>
      <c r="Y545" s="147"/>
      <c r="Z545" s="147"/>
      <c r="AA545" s="147"/>
      <c r="AB545" s="147"/>
      <c r="AC545" s="147"/>
      <c r="AD545" s="147" t="s">
        <v>190</v>
      </c>
      <c r="AE545" s="147"/>
      <c r="AF545" s="147"/>
      <c r="AG545" s="147"/>
      <c r="AH545" s="147"/>
      <c r="AI545" s="147"/>
      <c r="AJ545" s="147"/>
      <c r="AK545" s="147"/>
      <c r="AL545" s="147"/>
      <c r="AM545" s="147"/>
      <c r="AN545" s="147"/>
      <c r="AO545" s="147"/>
      <c r="AP545" s="147"/>
      <c r="AQ545" s="147"/>
      <c r="AR545" s="147"/>
      <c r="AS545" s="147"/>
      <c r="AT545" s="147"/>
      <c r="AU545" s="147"/>
      <c r="AV545" s="147"/>
      <c r="AW545" s="147"/>
      <c r="AX545" s="147"/>
      <c r="AY545" s="147"/>
      <c r="AZ545" s="147"/>
      <c r="BA545" s="147"/>
      <c r="BB545" s="147"/>
      <c r="BC545" s="147"/>
      <c r="BD545" s="147"/>
      <c r="BE545" s="147"/>
    </row>
    <row r="546" spans="1:57" x14ac:dyDescent="0.2">
      <c r="A546" s="168" t="s">
        <v>178</v>
      </c>
      <c r="B546" s="169" t="s">
        <v>134</v>
      </c>
      <c r="C546" s="184" t="s">
        <v>136</v>
      </c>
      <c r="D546" s="170"/>
      <c r="E546" s="171"/>
      <c r="F546" s="172"/>
      <c r="G546" s="172">
        <f>SUMIF(AD547:AD634,"&lt;&gt;NOR",G547:G634)</f>
        <v>0</v>
      </c>
      <c r="H546" s="172"/>
      <c r="I546" s="172">
        <f>SUM(I547:I634)</f>
        <v>14435.84</v>
      </c>
      <c r="J546" s="172"/>
      <c r="K546" s="172">
        <f>SUM(K547:K634)</f>
        <v>12696.689999999999</v>
      </c>
      <c r="L546" s="172"/>
      <c r="M546" s="172">
        <f>SUM(M547:M634)</f>
        <v>0</v>
      </c>
      <c r="N546" s="171"/>
      <c r="O546" s="171">
        <f>SUM(O547:O634)</f>
        <v>0.18</v>
      </c>
      <c r="P546" s="171"/>
      <c r="Q546" s="171">
        <f>SUM(Q547:Q634)</f>
        <v>0.12</v>
      </c>
      <c r="R546" s="167"/>
      <c r="S546" s="167">
        <f>SUM(S547:S634)</f>
        <v>19.27</v>
      </c>
      <c r="T546" s="167"/>
      <c r="U546" s="167"/>
      <c r="V546" s="167"/>
      <c r="AD546" t="s">
        <v>179</v>
      </c>
    </row>
    <row r="547" spans="1:57" outlineLevel="1" x14ac:dyDescent="0.2">
      <c r="A547" s="177">
        <v>86</v>
      </c>
      <c r="B547" s="178" t="s">
        <v>1099</v>
      </c>
      <c r="C547" s="185" t="s">
        <v>1100</v>
      </c>
      <c r="D547" s="179" t="s">
        <v>182</v>
      </c>
      <c r="E547" s="180">
        <v>15.85</v>
      </c>
      <c r="F547" s="181"/>
      <c r="G547" s="182">
        <f>ROUND(E547*F547,2)</f>
        <v>0</v>
      </c>
      <c r="H547" s="181">
        <v>0</v>
      </c>
      <c r="I547" s="182">
        <f>ROUND(E547*H547,2)</f>
        <v>0</v>
      </c>
      <c r="J547" s="181">
        <v>9</v>
      </c>
      <c r="K547" s="182">
        <f>ROUND(E547*J547,2)</f>
        <v>142.65</v>
      </c>
      <c r="L547" s="182">
        <v>21</v>
      </c>
      <c r="M547" s="182">
        <f>G547*(1+L547/100)</f>
        <v>0</v>
      </c>
      <c r="N547" s="180">
        <v>0</v>
      </c>
      <c r="O547" s="180">
        <f>ROUND(E547*N547,2)</f>
        <v>0</v>
      </c>
      <c r="P547" s="180">
        <v>0</v>
      </c>
      <c r="Q547" s="180">
        <f>ROUND(E547*P547,2)</f>
        <v>0</v>
      </c>
      <c r="R547" s="157">
        <v>1.6E-2</v>
      </c>
      <c r="S547" s="157">
        <f>ROUND(E547*R547,2)</f>
        <v>0.25</v>
      </c>
      <c r="T547" s="157"/>
      <c r="U547" s="157" t="s">
        <v>183</v>
      </c>
      <c r="V547" s="157" t="s">
        <v>184</v>
      </c>
      <c r="W547" s="147"/>
      <c r="X547" s="147"/>
      <c r="Y547" s="147"/>
      <c r="Z547" s="147"/>
      <c r="AA547" s="147"/>
      <c r="AB547" s="147"/>
      <c r="AC547" s="147"/>
      <c r="AD547" s="147" t="s">
        <v>185</v>
      </c>
      <c r="AE547" s="147"/>
      <c r="AF547" s="147"/>
      <c r="AG547" s="147"/>
      <c r="AH547" s="147"/>
      <c r="AI547" s="147"/>
      <c r="AJ547" s="147"/>
      <c r="AK547" s="147"/>
      <c r="AL547" s="147"/>
      <c r="AM547" s="147"/>
      <c r="AN547" s="147"/>
      <c r="AO547" s="147"/>
      <c r="AP547" s="147"/>
      <c r="AQ547" s="147"/>
      <c r="AR547" s="147"/>
      <c r="AS547" s="147"/>
      <c r="AT547" s="147"/>
      <c r="AU547" s="147"/>
      <c r="AV547" s="147"/>
      <c r="AW547" s="147"/>
      <c r="AX547" s="147"/>
      <c r="AY547" s="147"/>
      <c r="AZ547" s="147"/>
      <c r="BA547" s="147"/>
      <c r="BB547" s="147"/>
      <c r="BC547" s="147"/>
      <c r="BD547" s="147"/>
      <c r="BE547" s="147"/>
    </row>
    <row r="548" spans="1:57" outlineLevel="2" x14ac:dyDescent="0.2">
      <c r="A548" s="154"/>
      <c r="B548" s="155"/>
      <c r="C548" s="732" t="s">
        <v>1101</v>
      </c>
      <c r="D548" s="733"/>
      <c r="E548" s="733"/>
      <c r="F548" s="733"/>
      <c r="G548" s="733"/>
      <c r="H548" s="157"/>
      <c r="I548" s="157"/>
      <c r="J548" s="157"/>
      <c r="K548" s="157"/>
      <c r="L548" s="157"/>
      <c r="M548" s="157"/>
      <c r="N548" s="156"/>
      <c r="O548" s="156"/>
      <c r="P548" s="156"/>
      <c r="Q548" s="156"/>
      <c r="R548" s="157"/>
      <c r="S548" s="157"/>
      <c r="T548" s="157"/>
      <c r="U548" s="157"/>
      <c r="V548" s="157"/>
      <c r="W548" s="147"/>
      <c r="X548" s="147"/>
      <c r="Y548" s="147"/>
      <c r="Z548" s="147"/>
      <c r="AA548" s="147"/>
      <c r="AB548" s="147"/>
      <c r="AC548" s="147"/>
      <c r="AD548" s="147" t="s">
        <v>187</v>
      </c>
      <c r="AE548" s="147"/>
      <c r="AF548" s="147"/>
      <c r="AG548" s="147"/>
      <c r="AH548" s="147"/>
      <c r="AI548" s="147"/>
      <c r="AJ548" s="147"/>
      <c r="AK548" s="147"/>
      <c r="AL548" s="147"/>
      <c r="AM548" s="147"/>
      <c r="AN548" s="147"/>
      <c r="AO548" s="147"/>
      <c r="AP548" s="147"/>
      <c r="AQ548" s="147"/>
      <c r="AR548" s="147"/>
      <c r="AS548" s="147"/>
      <c r="AT548" s="147"/>
      <c r="AU548" s="147"/>
      <c r="AV548" s="147"/>
      <c r="AW548" s="147"/>
      <c r="AX548" s="147"/>
      <c r="AY548" s="147"/>
      <c r="AZ548" s="147"/>
      <c r="BA548" s="147"/>
      <c r="BB548" s="147"/>
      <c r="BC548" s="147"/>
      <c r="BD548" s="147"/>
      <c r="BE548" s="147"/>
    </row>
    <row r="549" spans="1:57" outlineLevel="2" x14ac:dyDescent="0.2">
      <c r="A549" s="154"/>
      <c r="B549" s="155"/>
      <c r="C549" s="186" t="s">
        <v>1102</v>
      </c>
      <c r="D549" s="158"/>
      <c r="E549" s="159"/>
      <c r="F549" s="157"/>
      <c r="G549" s="157"/>
      <c r="H549" s="157"/>
      <c r="I549" s="157"/>
      <c r="J549" s="157"/>
      <c r="K549" s="157"/>
      <c r="L549" s="157"/>
      <c r="M549" s="157"/>
      <c r="N549" s="156"/>
      <c r="O549" s="156"/>
      <c r="P549" s="156"/>
      <c r="Q549" s="156"/>
      <c r="R549" s="157"/>
      <c r="S549" s="157"/>
      <c r="T549" s="157"/>
      <c r="U549" s="157"/>
      <c r="V549" s="157"/>
      <c r="W549" s="147"/>
      <c r="X549" s="147"/>
      <c r="Y549" s="147"/>
      <c r="Z549" s="147"/>
      <c r="AA549" s="147"/>
      <c r="AB549" s="147"/>
      <c r="AC549" s="147"/>
      <c r="AD549" s="147" t="s">
        <v>189</v>
      </c>
      <c r="AE549" s="147">
        <v>0</v>
      </c>
      <c r="AF549" s="147"/>
      <c r="AG549" s="147"/>
      <c r="AH549" s="147"/>
      <c r="AI549" s="147"/>
      <c r="AJ549" s="147"/>
      <c r="AK549" s="147"/>
      <c r="AL549" s="147"/>
      <c r="AM549" s="147"/>
      <c r="AN549" s="147"/>
      <c r="AO549" s="147"/>
      <c r="AP549" s="147"/>
      <c r="AQ549" s="147"/>
      <c r="AR549" s="147"/>
      <c r="AS549" s="147"/>
      <c r="AT549" s="147"/>
      <c r="AU549" s="147"/>
      <c r="AV549" s="147"/>
      <c r="AW549" s="147"/>
      <c r="AX549" s="147"/>
      <c r="AY549" s="147"/>
      <c r="AZ549" s="147"/>
      <c r="BA549" s="147"/>
      <c r="BB549" s="147"/>
      <c r="BC549" s="147"/>
      <c r="BD549" s="147"/>
      <c r="BE549" s="147"/>
    </row>
    <row r="550" spans="1:57" outlineLevel="3" x14ac:dyDescent="0.2">
      <c r="A550" s="154"/>
      <c r="B550" s="155"/>
      <c r="C550" s="186" t="s">
        <v>806</v>
      </c>
      <c r="D550" s="158"/>
      <c r="E550" s="159">
        <v>7.8</v>
      </c>
      <c r="F550" s="157"/>
      <c r="G550" s="157"/>
      <c r="H550" s="157"/>
      <c r="I550" s="157"/>
      <c r="J550" s="157"/>
      <c r="K550" s="157"/>
      <c r="L550" s="157"/>
      <c r="M550" s="157"/>
      <c r="N550" s="156"/>
      <c r="O550" s="156"/>
      <c r="P550" s="156"/>
      <c r="Q550" s="156"/>
      <c r="R550" s="157"/>
      <c r="S550" s="157"/>
      <c r="T550" s="157"/>
      <c r="U550" s="157"/>
      <c r="V550" s="157"/>
      <c r="W550" s="147"/>
      <c r="X550" s="147"/>
      <c r="Y550" s="147"/>
      <c r="Z550" s="147"/>
      <c r="AA550" s="147"/>
      <c r="AB550" s="147"/>
      <c r="AC550" s="147"/>
      <c r="AD550" s="147" t="s">
        <v>189</v>
      </c>
      <c r="AE550" s="147">
        <v>0</v>
      </c>
      <c r="AF550" s="147"/>
      <c r="AG550" s="147"/>
      <c r="AH550" s="147"/>
      <c r="AI550" s="147"/>
      <c r="AJ550" s="147"/>
      <c r="AK550" s="147"/>
      <c r="AL550" s="147"/>
      <c r="AM550" s="147"/>
      <c r="AN550" s="147"/>
      <c r="AO550" s="147"/>
      <c r="AP550" s="147"/>
      <c r="AQ550" s="147"/>
      <c r="AR550" s="147"/>
      <c r="AS550" s="147"/>
      <c r="AT550" s="147"/>
      <c r="AU550" s="147"/>
      <c r="AV550" s="147"/>
      <c r="AW550" s="147"/>
      <c r="AX550" s="147"/>
      <c r="AY550" s="147"/>
      <c r="AZ550" s="147"/>
      <c r="BA550" s="147"/>
      <c r="BB550" s="147"/>
      <c r="BC550" s="147"/>
      <c r="BD550" s="147"/>
      <c r="BE550" s="147"/>
    </row>
    <row r="551" spans="1:57" outlineLevel="3" x14ac:dyDescent="0.2">
      <c r="A551" s="154"/>
      <c r="B551" s="155"/>
      <c r="C551" s="186" t="s">
        <v>807</v>
      </c>
      <c r="D551" s="158"/>
      <c r="E551" s="159">
        <v>4.4000000000000004</v>
      </c>
      <c r="F551" s="157"/>
      <c r="G551" s="157"/>
      <c r="H551" s="157"/>
      <c r="I551" s="157"/>
      <c r="J551" s="157"/>
      <c r="K551" s="157"/>
      <c r="L551" s="157"/>
      <c r="M551" s="157"/>
      <c r="N551" s="156"/>
      <c r="O551" s="156"/>
      <c r="P551" s="156"/>
      <c r="Q551" s="156"/>
      <c r="R551" s="157"/>
      <c r="S551" s="157"/>
      <c r="T551" s="157"/>
      <c r="U551" s="157"/>
      <c r="V551" s="157"/>
      <c r="W551" s="147"/>
      <c r="X551" s="147"/>
      <c r="Y551" s="147"/>
      <c r="Z551" s="147"/>
      <c r="AA551" s="147"/>
      <c r="AB551" s="147"/>
      <c r="AC551" s="147"/>
      <c r="AD551" s="147" t="s">
        <v>189</v>
      </c>
      <c r="AE551" s="147">
        <v>0</v>
      </c>
      <c r="AF551" s="147"/>
      <c r="AG551" s="147"/>
      <c r="AH551" s="147"/>
      <c r="AI551" s="147"/>
      <c r="AJ551" s="147"/>
      <c r="AK551" s="147"/>
      <c r="AL551" s="147"/>
      <c r="AM551" s="147"/>
      <c r="AN551" s="147"/>
      <c r="AO551" s="147"/>
      <c r="AP551" s="147"/>
      <c r="AQ551" s="147"/>
      <c r="AR551" s="147"/>
      <c r="AS551" s="147"/>
      <c r="AT551" s="147"/>
      <c r="AU551" s="147"/>
      <c r="AV551" s="147"/>
      <c r="AW551" s="147"/>
      <c r="AX551" s="147"/>
      <c r="AY551" s="147"/>
      <c r="AZ551" s="147"/>
      <c r="BA551" s="147"/>
      <c r="BB551" s="147"/>
      <c r="BC551" s="147"/>
      <c r="BD551" s="147"/>
      <c r="BE551" s="147"/>
    </row>
    <row r="552" spans="1:57" outlineLevel="3" x14ac:dyDescent="0.2">
      <c r="A552" s="154"/>
      <c r="B552" s="155"/>
      <c r="C552" s="186" t="s">
        <v>808</v>
      </c>
      <c r="D552" s="158"/>
      <c r="E552" s="159">
        <v>2</v>
      </c>
      <c r="F552" s="157"/>
      <c r="G552" s="157"/>
      <c r="H552" s="157"/>
      <c r="I552" s="157"/>
      <c r="J552" s="157"/>
      <c r="K552" s="157"/>
      <c r="L552" s="157"/>
      <c r="M552" s="157"/>
      <c r="N552" s="156"/>
      <c r="O552" s="156"/>
      <c r="P552" s="156"/>
      <c r="Q552" s="156"/>
      <c r="R552" s="157"/>
      <c r="S552" s="157"/>
      <c r="T552" s="157"/>
      <c r="U552" s="157"/>
      <c r="V552" s="157"/>
      <c r="W552" s="147"/>
      <c r="X552" s="147"/>
      <c r="Y552" s="147"/>
      <c r="Z552" s="147"/>
      <c r="AA552" s="147"/>
      <c r="AB552" s="147"/>
      <c r="AC552" s="147"/>
      <c r="AD552" s="147" t="s">
        <v>189</v>
      </c>
      <c r="AE552" s="147">
        <v>0</v>
      </c>
      <c r="AF552" s="147"/>
      <c r="AG552" s="147"/>
      <c r="AH552" s="147"/>
      <c r="AI552" s="147"/>
      <c r="AJ552" s="147"/>
      <c r="AK552" s="147"/>
      <c r="AL552" s="147"/>
      <c r="AM552" s="147"/>
      <c r="AN552" s="147"/>
      <c r="AO552" s="147"/>
      <c r="AP552" s="147"/>
      <c r="AQ552" s="147"/>
      <c r="AR552" s="147"/>
      <c r="AS552" s="147"/>
      <c r="AT552" s="147"/>
      <c r="AU552" s="147"/>
      <c r="AV552" s="147"/>
      <c r="AW552" s="147"/>
      <c r="AX552" s="147"/>
      <c r="AY552" s="147"/>
      <c r="AZ552" s="147"/>
      <c r="BA552" s="147"/>
      <c r="BB552" s="147"/>
      <c r="BC552" s="147"/>
      <c r="BD552" s="147"/>
      <c r="BE552" s="147"/>
    </row>
    <row r="553" spans="1:57" outlineLevel="3" x14ac:dyDescent="0.2">
      <c r="A553" s="154"/>
      <c r="B553" s="155"/>
      <c r="C553" s="186" t="s">
        <v>809</v>
      </c>
      <c r="D553" s="158"/>
      <c r="E553" s="159">
        <v>1.65</v>
      </c>
      <c r="F553" s="157"/>
      <c r="G553" s="157"/>
      <c r="H553" s="157"/>
      <c r="I553" s="157"/>
      <c r="J553" s="157"/>
      <c r="K553" s="157"/>
      <c r="L553" s="157"/>
      <c r="M553" s="157"/>
      <c r="N553" s="156"/>
      <c r="O553" s="156"/>
      <c r="P553" s="156"/>
      <c r="Q553" s="156"/>
      <c r="R553" s="157"/>
      <c r="S553" s="157"/>
      <c r="T553" s="157"/>
      <c r="U553" s="157"/>
      <c r="V553" s="157"/>
      <c r="W553" s="147"/>
      <c r="X553" s="147"/>
      <c r="Y553" s="147"/>
      <c r="Z553" s="147"/>
      <c r="AA553" s="147"/>
      <c r="AB553" s="147"/>
      <c r="AC553" s="147"/>
      <c r="AD553" s="147" t="s">
        <v>189</v>
      </c>
      <c r="AE553" s="147">
        <v>0</v>
      </c>
      <c r="AF553" s="147"/>
      <c r="AG553" s="147"/>
      <c r="AH553" s="147"/>
      <c r="AI553" s="147"/>
      <c r="AJ553" s="147"/>
      <c r="AK553" s="147"/>
      <c r="AL553" s="147"/>
      <c r="AM553" s="147"/>
      <c r="AN553" s="147"/>
      <c r="AO553" s="147"/>
      <c r="AP553" s="147"/>
      <c r="AQ553" s="147"/>
      <c r="AR553" s="147"/>
      <c r="AS553" s="147"/>
      <c r="AT553" s="147"/>
      <c r="AU553" s="147"/>
      <c r="AV553" s="147"/>
      <c r="AW553" s="147"/>
      <c r="AX553" s="147"/>
      <c r="AY553" s="147"/>
      <c r="AZ553" s="147"/>
      <c r="BA553" s="147"/>
      <c r="BB553" s="147"/>
      <c r="BC553" s="147"/>
      <c r="BD553" s="147"/>
      <c r="BE553" s="147"/>
    </row>
    <row r="554" spans="1:57" outlineLevel="2" x14ac:dyDescent="0.2">
      <c r="A554" s="154"/>
      <c r="B554" s="155"/>
      <c r="C554" s="730"/>
      <c r="D554" s="731"/>
      <c r="E554" s="731"/>
      <c r="F554" s="731"/>
      <c r="G554" s="731"/>
      <c r="H554" s="157"/>
      <c r="I554" s="157"/>
      <c r="J554" s="157"/>
      <c r="K554" s="157"/>
      <c r="L554" s="157"/>
      <c r="M554" s="157"/>
      <c r="N554" s="156"/>
      <c r="O554" s="156"/>
      <c r="P554" s="156"/>
      <c r="Q554" s="156"/>
      <c r="R554" s="157"/>
      <c r="S554" s="157"/>
      <c r="T554" s="157"/>
      <c r="U554" s="157"/>
      <c r="V554" s="157"/>
      <c r="W554" s="147"/>
      <c r="X554" s="147"/>
      <c r="Y554" s="147"/>
      <c r="Z554" s="147"/>
      <c r="AA554" s="147"/>
      <c r="AB554" s="147"/>
      <c r="AC554" s="147"/>
      <c r="AD554" s="147" t="s">
        <v>190</v>
      </c>
      <c r="AE554" s="147"/>
      <c r="AF554" s="147"/>
      <c r="AG554" s="147"/>
      <c r="AH554" s="147"/>
      <c r="AI554" s="147"/>
      <c r="AJ554" s="147"/>
      <c r="AK554" s="147"/>
      <c r="AL554" s="147"/>
      <c r="AM554" s="147"/>
      <c r="AN554" s="147"/>
      <c r="AO554" s="147"/>
      <c r="AP554" s="147"/>
      <c r="AQ554" s="147"/>
      <c r="AR554" s="147"/>
      <c r="AS554" s="147"/>
      <c r="AT554" s="147"/>
      <c r="AU554" s="147"/>
      <c r="AV554" s="147"/>
      <c r="AW554" s="147"/>
      <c r="AX554" s="147"/>
      <c r="AY554" s="147"/>
      <c r="AZ554" s="147"/>
      <c r="BA554" s="147"/>
      <c r="BB554" s="147"/>
      <c r="BC554" s="147"/>
      <c r="BD554" s="147"/>
      <c r="BE554" s="147"/>
    </row>
    <row r="555" spans="1:57" outlineLevel="1" x14ac:dyDescent="0.2">
      <c r="A555" s="177">
        <v>87</v>
      </c>
      <c r="B555" s="178" t="s">
        <v>1103</v>
      </c>
      <c r="C555" s="185" t="s">
        <v>1104</v>
      </c>
      <c r="D555" s="179" t="s">
        <v>182</v>
      </c>
      <c r="E555" s="180">
        <v>15.85</v>
      </c>
      <c r="F555" s="181"/>
      <c r="G555" s="182">
        <f>ROUND(E555*F555,2)</f>
        <v>0</v>
      </c>
      <c r="H555" s="181">
        <v>0</v>
      </c>
      <c r="I555" s="182">
        <f>ROUND(E555*H555,2)</f>
        <v>0</v>
      </c>
      <c r="J555" s="181">
        <v>93.5</v>
      </c>
      <c r="K555" s="182">
        <f>ROUND(E555*J555,2)</f>
        <v>1481.98</v>
      </c>
      <c r="L555" s="182">
        <v>21</v>
      </c>
      <c r="M555" s="182">
        <f>G555*(1+L555/100)</f>
        <v>0</v>
      </c>
      <c r="N555" s="180">
        <v>0</v>
      </c>
      <c r="O555" s="180">
        <f>ROUND(E555*N555,2)</f>
        <v>0</v>
      </c>
      <c r="P555" s="180">
        <v>0</v>
      </c>
      <c r="Q555" s="180">
        <f>ROUND(E555*P555,2)</f>
        <v>0</v>
      </c>
      <c r="R555" s="157">
        <v>0.14699999999999999</v>
      </c>
      <c r="S555" s="157">
        <f>ROUND(E555*R555,2)</f>
        <v>2.33</v>
      </c>
      <c r="T555" s="157"/>
      <c r="U555" s="157" t="s">
        <v>183</v>
      </c>
      <c r="V555" s="157" t="s">
        <v>184</v>
      </c>
      <c r="W555" s="147"/>
      <c r="X555" s="147"/>
      <c r="Y555" s="147"/>
      <c r="Z555" s="147"/>
      <c r="AA555" s="147"/>
      <c r="AB555" s="147"/>
      <c r="AC555" s="147"/>
      <c r="AD555" s="147" t="s">
        <v>185</v>
      </c>
      <c r="AE555" s="147"/>
      <c r="AF555" s="147"/>
      <c r="AG555" s="147"/>
      <c r="AH555" s="147"/>
      <c r="AI555" s="147"/>
      <c r="AJ555" s="147"/>
      <c r="AK555" s="147"/>
      <c r="AL555" s="147"/>
      <c r="AM555" s="147"/>
      <c r="AN555" s="147"/>
      <c r="AO555" s="147"/>
      <c r="AP555" s="147"/>
      <c r="AQ555" s="147"/>
      <c r="AR555" s="147"/>
      <c r="AS555" s="147"/>
      <c r="AT555" s="147"/>
      <c r="AU555" s="147"/>
      <c r="AV555" s="147"/>
      <c r="AW555" s="147"/>
      <c r="AX555" s="147"/>
      <c r="AY555" s="147"/>
      <c r="AZ555" s="147"/>
      <c r="BA555" s="147"/>
      <c r="BB555" s="147"/>
      <c r="BC555" s="147"/>
      <c r="BD555" s="147"/>
      <c r="BE555" s="147"/>
    </row>
    <row r="556" spans="1:57" outlineLevel="2" x14ac:dyDescent="0.2">
      <c r="A556" s="154"/>
      <c r="B556" s="155"/>
      <c r="C556" s="732" t="s">
        <v>1101</v>
      </c>
      <c r="D556" s="733"/>
      <c r="E556" s="733"/>
      <c r="F556" s="733"/>
      <c r="G556" s="733"/>
      <c r="H556" s="157"/>
      <c r="I556" s="157"/>
      <c r="J556" s="157"/>
      <c r="K556" s="157"/>
      <c r="L556" s="157"/>
      <c r="M556" s="157"/>
      <c r="N556" s="156"/>
      <c r="O556" s="156"/>
      <c r="P556" s="156"/>
      <c r="Q556" s="156"/>
      <c r="R556" s="157"/>
      <c r="S556" s="157"/>
      <c r="T556" s="157"/>
      <c r="U556" s="157"/>
      <c r="V556" s="157"/>
      <c r="W556" s="147"/>
      <c r="X556" s="147"/>
      <c r="Y556" s="147"/>
      <c r="Z556" s="147"/>
      <c r="AA556" s="147"/>
      <c r="AB556" s="147"/>
      <c r="AC556" s="147"/>
      <c r="AD556" s="147" t="s">
        <v>187</v>
      </c>
      <c r="AE556" s="147"/>
      <c r="AF556" s="147"/>
      <c r="AG556" s="147"/>
      <c r="AH556" s="147"/>
      <c r="AI556" s="147"/>
      <c r="AJ556" s="147"/>
      <c r="AK556" s="147"/>
      <c r="AL556" s="147"/>
      <c r="AM556" s="147"/>
      <c r="AN556" s="147"/>
      <c r="AO556" s="147"/>
      <c r="AP556" s="147"/>
      <c r="AQ556" s="147"/>
      <c r="AR556" s="147"/>
      <c r="AS556" s="147"/>
      <c r="AT556" s="147"/>
      <c r="AU556" s="147"/>
      <c r="AV556" s="147"/>
      <c r="AW556" s="147"/>
      <c r="AX556" s="147"/>
      <c r="AY556" s="147"/>
      <c r="AZ556" s="147"/>
      <c r="BA556" s="147"/>
      <c r="BB556" s="147"/>
      <c r="BC556" s="147"/>
      <c r="BD556" s="147"/>
      <c r="BE556" s="147"/>
    </row>
    <row r="557" spans="1:57" outlineLevel="2" x14ac:dyDescent="0.2">
      <c r="A557" s="154"/>
      <c r="B557" s="155"/>
      <c r="C557" s="186" t="s">
        <v>1102</v>
      </c>
      <c r="D557" s="158"/>
      <c r="E557" s="159"/>
      <c r="F557" s="157"/>
      <c r="G557" s="157"/>
      <c r="H557" s="157"/>
      <c r="I557" s="157"/>
      <c r="J557" s="157"/>
      <c r="K557" s="157"/>
      <c r="L557" s="157"/>
      <c r="M557" s="157"/>
      <c r="N557" s="156"/>
      <c r="O557" s="156"/>
      <c r="P557" s="156"/>
      <c r="Q557" s="156"/>
      <c r="R557" s="157"/>
      <c r="S557" s="157"/>
      <c r="T557" s="157"/>
      <c r="U557" s="157"/>
      <c r="V557" s="157"/>
      <c r="W557" s="147"/>
      <c r="X557" s="147"/>
      <c r="Y557" s="147"/>
      <c r="Z557" s="147"/>
      <c r="AA557" s="147"/>
      <c r="AB557" s="147"/>
      <c r="AC557" s="147"/>
      <c r="AD557" s="147" t="s">
        <v>189</v>
      </c>
      <c r="AE557" s="147">
        <v>0</v>
      </c>
      <c r="AF557" s="147"/>
      <c r="AG557" s="147"/>
      <c r="AH557" s="147"/>
      <c r="AI557" s="147"/>
      <c r="AJ557" s="147"/>
      <c r="AK557" s="147"/>
      <c r="AL557" s="147"/>
      <c r="AM557" s="147"/>
      <c r="AN557" s="147"/>
      <c r="AO557" s="147"/>
      <c r="AP557" s="147"/>
      <c r="AQ557" s="147"/>
      <c r="AR557" s="147"/>
      <c r="AS557" s="147"/>
      <c r="AT557" s="147"/>
      <c r="AU557" s="147"/>
      <c r="AV557" s="147"/>
      <c r="AW557" s="147"/>
      <c r="AX557" s="147"/>
      <c r="AY557" s="147"/>
      <c r="AZ557" s="147"/>
      <c r="BA557" s="147"/>
      <c r="BB557" s="147"/>
      <c r="BC557" s="147"/>
      <c r="BD557" s="147"/>
      <c r="BE557" s="147"/>
    </row>
    <row r="558" spans="1:57" outlineLevel="3" x14ac:dyDescent="0.2">
      <c r="A558" s="154"/>
      <c r="B558" s="155"/>
      <c r="C558" s="186" t="s">
        <v>806</v>
      </c>
      <c r="D558" s="158"/>
      <c r="E558" s="159">
        <v>7.8</v>
      </c>
      <c r="F558" s="157"/>
      <c r="G558" s="157"/>
      <c r="H558" s="157"/>
      <c r="I558" s="157"/>
      <c r="J558" s="157"/>
      <c r="K558" s="157"/>
      <c r="L558" s="157"/>
      <c r="M558" s="157"/>
      <c r="N558" s="156"/>
      <c r="O558" s="156"/>
      <c r="P558" s="156"/>
      <c r="Q558" s="156"/>
      <c r="R558" s="157"/>
      <c r="S558" s="157"/>
      <c r="T558" s="157"/>
      <c r="U558" s="157"/>
      <c r="V558" s="157"/>
      <c r="W558" s="147"/>
      <c r="X558" s="147"/>
      <c r="Y558" s="147"/>
      <c r="Z558" s="147"/>
      <c r="AA558" s="147"/>
      <c r="AB558" s="147"/>
      <c r="AC558" s="147"/>
      <c r="AD558" s="147" t="s">
        <v>189</v>
      </c>
      <c r="AE558" s="147">
        <v>0</v>
      </c>
      <c r="AF558" s="147"/>
      <c r="AG558" s="147"/>
      <c r="AH558" s="147"/>
      <c r="AI558" s="147"/>
      <c r="AJ558" s="147"/>
      <c r="AK558" s="147"/>
      <c r="AL558" s="147"/>
      <c r="AM558" s="147"/>
      <c r="AN558" s="147"/>
      <c r="AO558" s="147"/>
      <c r="AP558" s="147"/>
      <c r="AQ558" s="147"/>
      <c r="AR558" s="147"/>
      <c r="AS558" s="147"/>
      <c r="AT558" s="147"/>
      <c r="AU558" s="147"/>
      <c r="AV558" s="147"/>
      <c r="AW558" s="147"/>
      <c r="AX558" s="147"/>
      <c r="AY558" s="147"/>
      <c r="AZ558" s="147"/>
      <c r="BA558" s="147"/>
      <c r="BB558" s="147"/>
      <c r="BC558" s="147"/>
      <c r="BD558" s="147"/>
      <c r="BE558" s="147"/>
    </row>
    <row r="559" spans="1:57" outlineLevel="3" x14ac:dyDescent="0.2">
      <c r="A559" s="154"/>
      <c r="B559" s="155"/>
      <c r="C559" s="186" t="s">
        <v>807</v>
      </c>
      <c r="D559" s="158"/>
      <c r="E559" s="159">
        <v>4.4000000000000004</v>
      </c>
      <c r="F559" s="157"/>
      <c r="G559" s="157"/>
      <c r="H559" s="157"/>
      <c r="I559" s="157"/>
      <c r="J559" s="157"/>
      <c r="K559" s="157"/>
      <c r="L559" s="157"/>
      <c r="M559" s="157"/>
      <c r="N559" s="156"/>
      <c r="O559" s="156"/>
      <c r="P559" s="156"/>
      <c r="Q559" s="156"/>
      <c r="R559" s="157"/>
      <c r="S559" s="157"/>
      <c r="T559" s="157"/>
      <c r="U559" s="157"/>
      <c r="V559" s="157"/>
      <c r="W559" s="147"/>
      <c r="X559" s="147"/>
      <c r="Y559" s="147"/>
      <c r="Z559" s="147"/>
      <c r="AA559" s="147"/>
      <c r="AB559" s="147"/>
      <c r="AC559" s="147"/>
      <c r="AD559" s="147" t="s">
        <v>189</v>
      </c>
      <c r="AE559" s="147">
        <v>0</v>
      </c>
      <c r="AF559" s="147"/>
      <c r="AG559" s="147"/>
      <c r="AH559" s="147"/>
      <c r="AI559" s="147"/>
      <c r="AJ559" s="147"/>
      <c r="AK559" s="147"/>
      <c r="AL559" s="147"/>
      <c r="AM559" s="147"/>
      <c r="AN559" s="147"/>
      <c r="AO559" s="147"/>
      <c r="AP559" s="147"/>
      <c r="AQ559" s="147"/>
      <c r="AR559" s="147"/>
      <c r="AS559" s="147"/>
      <c r="AT559" s="147"/>
      <c r="AU559" s="147"/>
      <c r="AV559" s="147"/>
      <c r="AW559" s="147"/>
      <c r="AX559" s="147"/>
      <c r="AY559" s="147"/>
      <c r="AZ559" s="147"/>
      <c r="BA559" s="147"/>
      <c r="BB559" s="147"/>
      <c r="BC559" s="147"/>
      <c r="BD559" s="147"/>
      <c r="BE559" s="147"/>
    </row>
    <row r="560" spans="1:57" outlineLevel="3" x14ac:dyDescent="0.2">
      <c r="A560" s="154"/>
      <c r="B560" s="155"/>
      <c r="C560" s="186" t="s">
        <v>808</v>
      </c>
      <c r="D560" s="158"/>
      <c r="E560" s="159">
        <v>2</v>
      </c>
      <c r="F560" s="157"/>
      <c r="G560" s="157"/>
      <c r="H560" s="157"/>
      <c r="I560" s="157"/>
      <c r="J560" s="157"/>
      <c r="K560" s="157"/>
      <c r="L560" s="157"/>
      <c r="M560" s="157"/>
      <c r="N560" s="156"/>
      <c r="O560" s="156"/>
      <c r="P560" s="156"/>
      <c r="Q560" s="156"/>
      <c r="R560" s="157"/>
      <c r="S560" s="157"/>
      <c r="T560" s="157"/>
      <c r="U560" s="157"/>
      <c r="V560" s="157"/>
      <c r="W560" s="147"/>
      <c r="X560" s="147"/>
      <c r="Y560" s="147"/>
      <c r="Z560" s="147"/>
      <c r="AA560" s="147"/>
      <c r="AB560" s="147"/>
      <c r="AC560" s="147"/>
      <c r="AD560" s="147" t="s">
        <v>189</v>
      </c>
      <c r="AE560" s="147">
        <v>0</v>
      </c>
      <c r="AF560" s="147"/>
      <c r="AG560" s="147"/>
      <c r="AH560" s="147"/>
      <c r="AI560" s="147"/>
      <c r="AJ560" s="147"/>
      <c r="AK560" s="147"/>
      <c r="AL560" s="147"/>
      <c r="AM560" s="147"/>
      <c r="AN560" s="147"/>
      <c r="AO560" s="147"/>
      <c r="AP560" s="147"/>
      <c r="AQ560" s="147"/>
      <c r="AR560" s="147"/>
      <c r="AS560" s="147"/>
      <c r="AT560" s="147"/>
      <c r="AU560" s="147"/>
      <c r="AV560" s="147"/>
      <c r="AW560" s="147"/>
      <c r="AX560" s="147"/>
      <c r="AY560" s="147"/>
      <c r="AZ560" s="147"/>
      <c r="BA560" s="147"/>
      <c r="BB560" s="147"/>
      <c r="BC560" s="147"/>
      <c r="BD560" s="147"/>
      <c r="BE560" s="147"/>
    </row>
    <row r="561" spans="1:57" outlineLevel="3" x14ac:dyDescent="0.2">
      <c r="A561" s="154"/>
      <c r="B561" s="155"/>
      <c r="C561" s="186" t="s">
        <v>809</v>
      </c>
      <c r="D561" s="158"/>
      <c r="E561" s="159">
        <v>1.65</v>
      </c>
      <c r="F561" s="157"/>
      <c r="G561" s="157"/>
      <c r="H561" s="157"/>
      <c r="I561" s="157"/>
      <c r="J561" s="157"/>
      <c r="K561" s="157"/>
      <c r="L561" s="157"/>
      <c r="M561" s="157"/>
      <c r="N561" s="156"/>
      <c r="O561" s="156"/>
      <c r="P561" s="156"/>
      <c r="Q561" s="156"/>
      <c r="R561" s="157"/>
      <c r="S561" s="157"/>
      <c r="T561" s="157"/>
      <c r="U561" s="157"/>
      <c r="V561" s="157"/>
      <c r="W561" s="147"/>
      <c r="X561" s="147"/>
      <c r="Y561" s="147"/>
      <c r="Z561" s="147"/>
      <c r="AA561" s="147"/>
      <c r="AB561" s="147"/>
      <c r="AC561" s="147"/>
      <c r="AD561" s="147" t="s">
        <v>189</v>
      </c>
      <c r="AE561" s="147">
        <v>0</v>
      </c>
      <c r="AF561" s="147"/>
      <c r="AG561" s="147"/>
      <c r="AH561" s="147"/>
      <c r="AI561" s="147"/>
      <c r="AJ561" s="147"/>
      <c r="AK561" s="147"/>
      <c r="AL561" s="147"/>
      <c r="AM561" s="147"/>
      <c r="AN561" s="147"/>
      <c r="AO561" s="147"/>
      <c r="AP561" s="147"/>
      <c r="AQ561" s="147"/>
      <c r="AR561" s="147"/>
      <c r="AS561" s="147"/>
      <c r="AT561" s="147"/>
      <c r="AU561" s="147"/>
      <c r="AV561" s="147"/>
      <c r="AW561" s="147"/>
      <c r="AX561" s="147"/>
      <c r="AY561" s="147"/>
      <c r="AZ561" s="147"/>
      <c r="BA561" s="147"/>
      <c r="BB561" s="147"/>
      <c r="BC561" s="147"/>
      <c r="BD561" s="147"/>
      <c r="BE561" s="147"/>
    </row>
    <row r="562" spans="1:57" outlineLevel="2" x14ac:dyDescent="0.2">
      <c r="A562" s="154"/>
      <c r="B562" s="155"/>
      <c r="C562" s="730"/>
      <c r="D562" s="731"/>
      <c r="E562" s="731"/>
      <c r="F562" s="731"/>
      <c r="G562" s="731"/>
      <c r="H562" s="157"/>
      <c r="I562" s="157"/>
      <c r="J562" s="157"/>
      <c r="K562" s="157"/>
      <c r="L562" s="157"/>
      <c r="M562" s="157"/>
      <c r="N562" s="156"/>
      <c r="O562" s="156"/>
      <c r="P562" s="156"/>
      <c r="Q562" s="156"/>
      <c r="R562" s="157"/>
      <c r="S562" s="157"/>
      <c r="T562" s="157"/>
      <c r="U562" s="157"/>
      <c r="V562" s="157"/>
      <c r="W562" s="147"/>
      <c r="X562" s="147"/>
      <c r="Y562" s="147"/>
      <c r="Z562" s="147"/>
      <c r="AA562" s="147"/>
      <c r="AB562" s="147"/>
      <c r="AC562" s="147"/>
      <c r="AD562" s="147" t="s">
        <v>190</v>
      </c>
      <c r="AE562" s="147"/>
      <c r="AF562" s="147"/>
      <c r="AG562" s="147"/>
      <c r="AH562" s="147"/>
      <c r="AI562" s="147"/>
      <c r="AJ562" s="147"/>
      <c r="AK562" s="147"/>
      <c r="AL562" s="147"/>
      <c r="AM562" s="147"/>
      <c r="AN562" s="147"/>
      <c r="AO562" s="147"/>
      <c r="AP562" s="147"/>
      <c r="AQ562" s="147"/>
      <c r="AR562" s="147"/>
      <c r="AS562" s="147"/>
      <c r="AT562" s="147"/>
      <c r="AU562" s="147"/>
      <c r="AV562" s="147"/>
      <c r="AW562" s="147"/>
      <c r="AX562" s="147"/>
      <c r="AY562" s="147"/>
      <c r="AZ562" s="147"/>
      <c r="BA562" s="147"/>
      <c r="BB562" s="147"/>
      <c r="BC562" s="147"/>
      <c r="BD562" s="147"/>
      <c r="BE562" s="147"/>
    </row>
    <row r="563" spans="1:57" outlineLevel="1" x14ac:dyDescent="0.2">
      <c r="A563" s="177">
        <v>88</v>
      </c>
      <c r="B563" s="178" t="s">
        <v>1105</v>
      </c>
      <c r="C563" s="185" t="s">
        <v>1106</v>
      </c>
      <c r="D563" s="179" t="s">
        <v>182</v>
      </c>
      <c r="E563" s="180">
        <v>15.85</v>
      </c>
      <c r="F563" s="181"/>
      <c r="G563" s="182">
        <f>ROUND(E563*F563,2)</f>
        <v>0</v>
      </c>
      <c r="H563" s="181">
        <v>0</v>
      </c>
      <c r="I563" s="182">
        <f>ROUND(E563*H563,2)</f>
        <v>0</v>
      </c>
      <c r="J563" s="181">
        <v>29.3</v>
      </c>
      <c r="K563" s="182">
        <f>ROUND(E563*J563,2)</f>
        <v>464.41</v>
      </c>
      <c r="L563" s="182">
        <v>21</v>
      </c>
      <c r="M563" s="182">
        <f>G563*(1+L563/100)</f>
        <v>0</v>
      </c>
      <c r="N563" s="180">
        <v>0</v>
      </c>
      <c r="O563" s="180">
        <f>ROUND(E563*N563,2)</f>
        <v>0</v>
      </c>
      <c r="P563" s="180">
        <v>0</v>
      </c>
      <c r="Q563" s="180">
        <f>ROUND(E563*P563,2)</f>
        <v>0</v>
      </c>
      <c r="R563" s="157">
        <v>4.5999999999999999E-2</v>
      </c>
      <c r="S563" s="157">
        <f>ROUND(E563*R563,2)</f>
        <v>0.73</v>
      </c>
      <c r="T563" s="157"/>
      <c r="U563" s="157" t="s">
        <v>183</v>
      </c>
      <c r="V563" s="157" t="s">
        <v>184</v>
      </c>
      <c r="W563" s="147"/>
      <c r="X563" s="147"/>
      <c r="Y563" s="147"/>
      <c r="Z563" s="147"/>
      <c r="AA563" s="147"/>
      <c r="AB563" s="147"/>
      <c r="AC563" s="147"/>
      <c r="AD563" s="147" t="s">
        <v>185</v>
      </c>
      <c r="AE563" s="147"/>
      <c r="AF563" s="147"/>
      <c r="AG563" s="147"/>
      <c r="AH563" s="147"/>
      <c r="AI563" s="147"/>
      <c r="AJ563" s="147"/>
      <c r="AK563" s="147"/>
      <c r="AL563" s="147"/>
      <c r="AM563" s="147"/>
      <c r="AN563" s="147"/>
      <c r="AO563" s="147"/>
      <c r="AP563" s="147"/>
      <c r="AQ563" s="147"/>
      <c r="AR563" s="147"/>
      <c r="AS563" s="147"/>
      <c r="AT563" s="147"/>
      <c r="AU563" s="147"/>
      <c r="AV563" s="147"/>
      <c r="AW563" s="147"/>
      <c r="AX563" s="147"/>
      <c r="AY563" s="147"/>
      <c r="AZ563" s="147"/>
      <c r="BA563" s="147"/>
      <c r="BB563" s="147"/>
      <c r="BC563" s="147"/>
      <c r="BD563" s="147"/>
      <c r="BE563" s="147"/>
    </row>
    <row r="564" spans="1:57" outlineLevel="2" x14ac:dyDescent="0.2">
      <c r="A564" s="154"/>
      <c r="B564" s="155"/>
      <c r="C564" s="732" t="s">
        <v>1101</v>
      </c>
      <c r="D564" s="733"/>
      <c r="E564" s="733"/>
      <c r="F564" s="733"/>
      <c r="G564" s="733"/>
      <c r="H564" s="157"/>
      <c r="I564" s="157"/>
      <c r="J564" s="157"/>
      <c r="K564" s="157"/>
      <c r="L564" s="157"/>
      <c r="M564" s="157"/>
      <c r="N564" s="156"/>
      <c r="O564" s="156"/>
      <c r="P564" s="156"/>
      <c r="Q564" s="156"/>
      <c r="R564" s="157"/>
      <c r="S564" s="157"/>
      <c r="T564" s="157"/>
      <c r="U564" s="157"/>
      <c r="V564" s="157"/>
      <c r="W564" s="147"/>
      <c r="X564" s="147"/>
      <c r="Y564" s="147"/>
      <c r="Z564" s="147"/>
      <c r="AA564" s="147"/>
      <c r="AB564" s="147"/>
      <c r="AC564" s="147"/>
      <c r="AD564" s="147" t="s">
        <v>187</v>
      </c>
      <c r="AE564" s="147"/>
      <c r="AF564" s="147"/>
      <c r="AG564" s="147"/>
      <c r="AH564" s="147"/>
      <c r="AI564" s="147"/>
      <c r="AJ564" s="147"/>
      <c r="AK564" s="147"/>
      <c r="AL564" s="147"/>
      <c r="AM564" s="147"/>
      <c r="AN564" s="147"/>
      <c r="AO564" s="147"/>
      <c r="AP564" s="147"/>
      <c r="AQ564" s="147"/>
      <c r="AR564" s="147"/>
      <c r="AS564" s="147"/>
      <c r="AT564" s="147"/>
      <c r="AU564" s="147"/>
      <c r="AV564" s="147"/>
      <c r="AW564" s="147"/>
      <c r="AX564" s="147"/>
      <c r="AY564" s="147"/>
      <c r="AZ564" s="147"/>
      <c r="BA564" s="147"/>
      <c r="BB564" s="147"/>
      <c r="BC564" s="147"/>
      <c r="BD564" s="147"/>
      <c r="BE564" s="147"/>
    </row>
    <row r="565" spans="1:57" outlineLevel="2" x14ac:dyDescent="0.2">
      <c r="A565" s="154"/>
      <c r="B565" s="155"/>
      <c r="C565" s="186" t="s">
        <v>1102</v>
      </c>
      <c r="D565" s="158"/>
      <c r="E565" s="159"/>
      <c r="F565" s="157"/>
      <c r="G565" s="157"/>
      <c r="H565" s="157"/>
      <c r="I565" s="157"/>
      <c r="J565" s="157"/>
      <c r="K565" s="157"/>
      <c r="L565" s="157"/>
      <c r="M565" s="157"/>
      <c r="N565" s="156"/>
      <c r="O565" s="156"/>
      <c r="P565" s="156"/>
      <c r="Q565" s="156"/>
      <c r="R565" s="157"/>
      <c r="S565" s="157"/>
      <c r="T565" s="157"/>
      <c r="U565" s="157"/>
      <c r="V565" s="157"/>
      <c r="W565" s="147"/>
      <c r="X565" s="147"/>
      <c r="Y565" s="147"/>
      <c r="Z565" s="147"/>
      <c r="AA565" s="147"/>
      <c r="AB565" s="147"/>
      <c r="AC565" s="147"/>
      <c r="AD565" s="147" t="s">
        <v>189</v>
      </c>
      <c r="AE565" s="147">
        <v>0</v>
      </c>
      <c r="AF565" s="147"/>
      <c r="AG565" s="147"/>
      <c r="AH565" s="147"/>
      <c r="AI565" s="147"/>
      <c r="AJ565" s="147"/>
      <c r="AK565" s="147"/>
      <c r="AL565" s="147"/>
      <c r="AM565" s="147"/>
      <c r="AN565" s="147"/>
      <c r="AO565" s="147"/>
      <c r="AP565" s="147"/>
      <c r="AQ565" s="147"/>
      <c r="AR565" s="147"/>
      <c r="AS565" s="147"/>
      <c r="AT565" s="147"/>
      <c r="AU565" s="147"/>
      <c r="AV565" s="147"/>
      <c r="AW565" s="147"/>
      <c r="AX565" s="147"/>
      <c r="AY565" s="147"/>
      <c r="AZ565" s="147"/>
      <c r="BA565" s="147"/>
      <c r="BB565" s="147"/>
      <c r="BC565" s="147"/>
      <c r="BD565" s="147"/>
      <c r="BE565" s="147"/>
    </row>
    <row r="566" spans="1:57" outlineLevel="3" x14ac:dyDescent="0.2">
      <c r="A566" s="154"/>
      <c r="B566" s="155"/>
      <c r="C566" s="186" t="s">
        <v>806</v>
      </c>
      <c r="D566" s="158"/>
      <c r="E566" s="159">
        <v>7.8</v>
      </c>
      <c r="F566" s="157"/>
      <c r="G566" s="157"/>
      <c r="H566" s="157"/>
      <c r="I566" s="157"/>
      <c r="J566" s="157"/>
      <c r="K566" s="157"/>
      <c r="L566" s="157"/>
      <c r="M566" s="157"/>
      <c r="N566" s="156"/>
      <c r="O566" s="156"/>
      <c r="P566" s="156"/>
      <c r="Q566" s="156"/>
      <c r="R566" s="157"/>
      <c r="S566" s="157"/>
      <c r="T566" s="157"/>
      <c r="U566" s="157"/>
      <c r="V566" s="157"/>
      <c r="W566" s="147"/>
      <c r="X566" s="147"/>
      <c r="Y566" s="147"/>
      <c r="Z566" s="147"/>
      <c r="AA566" s="147"/>
      <c r="AB566" s="147"/>
      <c r="AC566" s="147"/>
      <c r="AD566" s="147" t="s">
        <v>189</v>
      </c>
      <c r="AE566" s="147">
        <v>0</v>
      </c>
      <c r="AF566" s="147"/>
      <c r="AG566" s="147"/>
      <c r="AH566" s="147"/>
      <c r="AI566" s="147"/>
      <c r="AJ566" s="147"/>
      <c r="AK566" s="147"/>
      <c r="AL566" s="147"/>
      <c r="AM566" s="147"/>
      <c r="AN566" s="147"/>
      <c r="AO566" s="147"/>
      <c r="AP566" s="147"/>
      <c r="AQ566" s="147"/>
      <c r="AR566" s="147"/>
      <c r="AS566" s="147"/>
      <c r="AT566" s="147"/>
      <c r="AU566" s="147"/>
      <c r="AV566" s="147"/>
      <c r="AW566" s="147"/>
      <c r="AX566" s="147"/>
      <c r="AY566" s="147"/>
      <c r="AZ566" s="147"/>
      <c r="BA566" s="147"/>
      <c r="BB566" s="147"/>
      <c r="BC566" s="147"/>
      <c r="BD566" s="147"/>
      <c r="BE566" s="147"/>
    </row>
    <row r="567" spans="1:57" outlineLevel="3" x14ac:dyDescent="0.2">
      <c r="A567" s="154"/>
      <c r="B567" s="155"/>
      <c r="C567" s="186" t="s">
        <v>807</v>
      </c>
      <c r="D567" s="158"/>
      <c r="E567" s="159">
        <v>4.4000000000000004</v>
      </c>
      <c r="F567" s="157"/>
      <c r="G567" s="157"/>
      <c r="H567" s="157"/>
      <c r="I567" s="157"/>
      <c r="J567" s="157"/>
      <c r="K567" s="157"/>
      <c r="L567" s="157"/>
      <c r="M567" s="157"/>
      <c r="N567" s="156"/>
      <c r="O567" s="156"/>
      <c r="P567" s="156"/>
      <c r="Q567" s="156"/>
      <c r="R567" s="157"/>
      <c r="S567" s="157"/>
      <c r="T567" s="157"/>
      <c r="U567" s="157"/>
      <c r="V567" s="157"/>
      <c r="W567" s="147"/>
      <c r="X567" s="147"/>
      <c r="Y567" s="147"/>
      <c r="Z567" s="147"/>
      <c r="AA567" s="147"/>
      <c r="AB567" s="147"/>
      <c r="AC567" s="147"/>
      <c r="AD567" s="147" t="s">
        <v>189</v>
      </c>
      <c r="AE567" s="147">
        <v>0</v>
      </c>
      <c r="AF567" s="147"/>
      <c r="AG567" s="147"/>
      <c r="AH567" s="147"/>
      <c r="AI567" s="147"/>
      <c r="AJ567" s="147"/>
      <c r="AK567" s="147"/>
      <c r="AL567" s="147"/>
      <c r="AM567" s="147"/>
      <c r="AN567" s="147"/>
      <c r="AO567" s="147"/>
      <c r="AP567" s="147"/>
      <c r="AQ567" s="147"/>
      <c r="AR567" s="147"/>
      <c r="AS567" s="147"/>
      <c r="AT567" s="147"/>
      <c r="AU567" s="147"/>
      <c r="AV567" s="147"/>
      <c r="AW567" s="147"/>
      <c r="AX567" s="147"/>
      <c r="AY567" s="147"/>
      <c r="AZ567" s="147"/>
      <c r="BA567" s="147"/>
      <c r="BB567" s="147"/>
      <c r="BC567" s="147"/>
      <c r="BD567" s="147"/>
      <c r="BE567" s="147"/>
    </row>
    <row r="568" spans="1:57" outlineLevel="3" x14ac:dyDescent="0.2">
      <c r="A568" s="154"/>
      <c r="B568" s="155"/>
      <c r="C568" s="186" t="s">
        <v>808</v>
      </c>
      <c r="D568" s="158"/>
      <c r="E568" s="159">
        <v>2</v>
      </c>
      <c r="F568" s="157"/>
      <c r="G568" s="157"/>
      <c r="H568" s="157"/>
      <c r="I568" s="157"/>
      <c r="J568" s="157"/>
      <c r="K568" s="157"/>
      <c r="L568" s="157"/>
      <c r="M568" s="157"/>
      <c r="N568" s="156"/>
      <c r="O568" s="156"/>
      <c r="P568" s="156"/>
      <c r="Q568" s="156"/>
      <c r="R568" s="157"/>
      <c r="S568" s="157"/>
      <c r="T568" s="157"/>
      <c r="U568" s="157"/>
      <c r="V568" s="157"/>
      <c r="W568" s="147"/>
      <c r="X568" s="147"/>
      <c r="Y568" s="147"/>
      <c r="Z568" s="147"/>
      <c r="AA568" s="147"/>
      <c r="AB568" s="147"/>
      <c r="AC568" s="147"/>
      <c r="AD568" s="147" t="s">
        <v>189</v>
      </c>
      <c r="AE568" s="147">
        <v>0</v>
      </c>
      <c r="AF568" s="147"/>
      <c r="AG568" s="147"/>
      <c r="AH568" s="147"/>
      <c r="AI568" s="147"/>
      <c r="AJ568" s="147"/>
      <c r="AK568" s="147"/>
      <c r="AL568" s="147"/>
      <c r="AM568" s="147"/>
      <c r="AN568" s="147"/>
      <c r="AO568" s="147"/>
      <c r="AP568" s="147"/>
      <c r="AQ568" s="147"/>
      <c r="AR568" s="147"/>
      <c r="AS568" s="147"/>
      <c r="AT568" s="147"/>
      <c r="AU568" s="147"/>
      <c r="AV568" s="147"/>
      <c r="AW568" s="147"/>
      <c r="AX568" s="147"/>
      <c r="AY568" s="147"/>
      <c r="AZ568" s="147"/>
      <c r="BA568" s="147"/>
      <c r="BB568" s="147"/>
      <c r="BC568" s="147"/>
      <c r="BD568" s="147"/>
      <c r="BE568" s="147"/>
    </row>
    <row r="569" spans="1:57" outlineLevel="3" x14ac:dyDescent="0.2">
      <c r="A569" s="154"/>
      <c r="B569" s="155"/>
      <c r="C569" s="186" t="s">
        <v>809</v>
      </c>
      <c r="D569" s="158"/>
      <c r="E569" s="159">
        <v>1.65</v>
      </c>
      <c r="F569" s="157"/>
      <c r="G569" s="157"/>
      <c r="H569" s="157"/>
      <c r="I569" s="157"/>
      <c r="J569" s="157"/>
      <c r="K569" s="157"/>
      <c r="L569" s="157"/>
      <c r="M569" s="157"/>
      <c r="N569" s="156"/>
      <c r="O569" s="156"/>
      <c r="P569" s="156"/>
      <c r="Q569" s="156"/>
      <c r="R569" s="157"/>
      <c r="S569" s="157"/>
      <c r="T569" s="157"/>
      <c r="U569" s="157"/>
      <c r="V569" s="157"/>
      <c r="W569" s="147"/>
      <c r="X569" s="147"/>
      <c r="Y569" s="147"/>
      <c r="Z569" s="147"/>
      <c r="AA569" s="147"/>
      <c r="AB569" s="147"/>
      <c r="AC569" s="147"/>
      <c r="AD569" s="147" t="s">
        <v>189</v>
      </c>
      <c r="AE569" s="147">
        <v>0</v>
      </c>
      <c r="AF569" s="147"/>
      <c r="AG569" s="147"/>
      <c r="AH569" s="147"/>
      <c r="AI569" s="147"/>
      <c r="AJ569" s="147"/>
      <c r="AK569" s="147"/>
      <c r="AL569" s="147"/>
      <c r="AM569" s="147"/>
      <c r="AN569" s="147"/>
      <c r="AO569" s="147"/>
      <c r="AP569" s="147"/>
      <c r="AQ569" s="147"/>
      <c r="AR569" s="147"/>
      <c r="AS569" s="147"/>
      <c r="AT569" s="147"/>
      <c r="AU569" s="147"/>
      <c r="AV569" s="147"/>
      <c r="AW569" s="147"/>
      <c r="AX569" s="147"/>
      <c r="AY569" s="147"/>
      <c r="AZ569" s="147"/>
      <c r="BA569" s="147"/>
      <c r="BB569" s="147"/>
      <c r="BC569" s="147"/>
      <c r="BD569" s="147"/>
      <c r="BE569" s="147"/>
    </row>
    <row r="570" spans="1:57" outlineLevel="2" x14ac:dyDescent="0.2">
      <c r="A570" s="154"/>
      <c r="B570" s="155"/>
      <c r="C570" s="730"/>
      <c r="D570" s="731"/>
      <c r="E570" s="731"/>
      <c r="F570" s="731"/>
      <c r="G570" s="731"/>
      <c r="H570" s="157"/>
      <c r="I570" s="157"/>
      <c r="J570" s="157"/>
      <c r="K570" s="157"/>
      <c r="L570" s="157"/>
      <c r="M570" s="157"/>
      <c r="N570" s="156"/>
      <c r="O570" s="156"/>
      <c r="P570" s="156"/>
      <c r="Q570" s="156"/>
      <c r="R570" s="157"/>
      <c r="S570" s="157"/>
      <c r="T570" s="157"/>
      <c r="U570" s="157"/>
      <c r="V570" s="157"/>
      <c r="W570" s="147"/>
      <c r="X570" s="147"/>
      <c r="Y570" s="147"/>
      <c r="Z570" s="147"/>
      <c r="AA570" s="147"/>
      <c r="AB570" s="147"/>
      <c r="AC570" s="147"/>
      <c r="AD570" s="147" t="s">
        <v>190</v>
      </c>
      <c r="AE570" s="147"/>
      <c r="AF570" s="147"/>
      <c r="AG570" s="147"/>
      <c r="AH570" s="147"/>
      <c r="AI570" s="147"/>
      <c r="AJ570" s="147"/>
      <c r="AK570" s="147"/>
      <c r="AL570" s="147"/>
      <c r="AM570" s="147"/>
      <c r="AN570" s="147"/>
      <c r="AO570" s="147"/>
      <c r="AP570" s="147"/>
      <c r="AQ570" s="147"/>
      <c r="AR570" s="147"/>
      <c r="AS570" s="147"/>
      <c r="AT570" s="147"/>
      <c r="AU570" s="147"/>
      <c r="AV570" s="147"/>
      <c r="AW570" s="147"/>
      <c r="AX570" s="147"/>
      <c r="AY570" s="147"/>
      <c r="AZ570" s="147"/>
      <c r="BA570" s="147"/>
      <c r="BB570" s="147"/>
      <c r="BC570" s="147"/>
      <c r="BD570" s="147"/>
      <c r="BE570" s="147"/>
    </row>
    <row r="571" spans="1:57" outlineLevel="1" x14ac:dyDescent="0.2">
      <c r="A571" s="177">
        <v>89</v>
      </c>
      <c r="B571" s="178" t="s">
        <v>1107</v>
      </c>
      <c r="C571" s="185" t="s">
        <v>1108</v>
      </c>
      <c r="D571" s="179" t="s">
        <v>211</v>
      </c>
      <c r="E571" s="180">
        <v>29.46</v>
      </c>
      <c r="F571" s="181"/>
      <c r="G571" s="182">
        <f>ROUND(E571*F571,2)</f>
        <v>0</v>
      </c>
      <c r="H571" s="181">
        <v>0</v>
      </c>
      <c r="I571" s="182">
        <f>ROUND(E571*H571,2)</f>
        <v>0</v>
      </c>
      <c r="J571" s="181">
        <v>17.600000000000001</v>
      </c>
      <c r="K571" s="182">
        <f>ROUND(E571*J571,2)</f>
        <v>518.5</v>
      </c>
      <c r="L571" s="182">
        <v>21</v>
      </c>
      <c r="M571" s="182">
        <f>G571*(1+L571/100)</f>
        <v>0</v>
      </c>
      <c r="N571" s="180">
        <v>0</v>
      </c>
      <c r="O571" s="180">
        <f>ROUND(E571*N571,2)</f>
        <v>0</v>
      </c>
      <c r="P571" s="180">
        <v>8.0000000000000007E-5</v>
      </c>
      <c r="Q571" s="180">
        <f>ROUND(E571*P571,2)</f>
        <v>0</v>
      </c>
      <c r="R571" s="157">
        <v>3.5000000000000003E-2</v>
      </c>
      <c r="S571" s="157">
        <f>ROUND(E571*R571,2)</f>
        <v>1.03</v>
      </c>
      <c r="T571" s="157"/>
      <c r="U571" s="157" t="s">
        <v>183</v>
      </c>
      <c r="V571" s="157" t="s">
        <v>184</v>
      </c>
      <c r="W571" s="147"/>
      <c r="X571" s="147"/>
      <c r="Y571" s="147"/>
      <c r="Z571" s="147"/>
      <c r="AA571" s="147"/>
      <c r="AB571" s="147"/>
      <c r="AC571" s="147"/>
      <c r="AD571" s="147" t="s">
        <v>185</v>
      </c>
      <c r="AE571" s="147"/>
      <c r="AF571" s="147"/>
      <c r="AG571" s="147"/>
      <c r="AH571" s="147"/>
      <c r="AI571" s="147"/>
      <c r="AJ571" s="147"/>
      <c r="AK571" s="147"/>
      <c r="AL571" s="147"/>
      <c r="AM571" s="147"/>
      <c r="AN571" s="147"/>
      <c r="AO571" s="147"/>
      <c r="AP571" s="147"/>
      <c r="AQ571" s="147"/>
      <c r="AR571" s="147"/>
      <c r="AS571" s="147"/>
      <c r="AT571" s="147"/>
      <c r="AU571" s="147"/>
      <c r="AV571" s="147"/>
      <c r="AW571" s="147"/>
      <c r="AX571" s="147"/>
      <c r="AY571" s="147"/>
      <c r="AZ571" s="147"/>
      <c r="BA571" s="147"/>
      <c r="BB571" s="147"/>
      <c r="BC571" s="147"/>
      <c r="BD571" s="147"/>
      <c r="BE571" s="147"/>
    </row>
    <row r="572" spans="1:57" outlineLevel="2" x14ac:dyDescent="0.2">
      <c r="A572" s="154"/>
      <c r="B572" s="155"/>
      <c r="C572" s="186" t="s">
        <v>1109</v>
      </c>
      <c r="D572" s="158"/>
      <c r="E572" s="159"/>
      <c r="F572" s="157"/>
      <c r="G572" s="157"/>
      <c r="H572" s="157"/>
      <c r="I572" s="157"/>
      <c r="J572" s="157"/>
      <c r="K572" s="157"/>
      <c r="L572" s="157"/>
      <c r="M572" s="157"/>
      <c r="N572" s="156"/>
      <c r="O572" s="156"/>
      <c r="P572" s="156"/>
      <c r="Q572" s="156"/>
      <c r="R572" s="157"/>
      <c r="S572" s="157"/>
      <c r="T572" s="157"/>
      <c r="U572" s="157"/>
      <c r="V572" s="157"/>
      <c r="W572" s="147"/>
      <c r="X572" s="147"/>
      <c r="Y572" s="147"/>
      <c r="Z572" s="147"/>
      <c r="AA572" s="147"/>
      <c r="AB572" s="147"/>
      <c r="AC572" s="147"/>
      <c r="AD572" s="147" t="s">
        <v>189</v>
      </c>
      <c r="AE572" s="147">
        <v>0</v>
      </c>
      <c r="AF572" s="147"/>
      <c r="AG572" s="147"/>
      <c r="AH572" s="147"/>
      <c r="AI572" s="147"/>
      <c r="AJ572" s="147"/>
      <c r="AK572" s="147"/>
      <c r="AL572" s="147"/>
      <c r="AM572" s="147"/>
      <c r="AN572" s="147"/>
      <c r="AO572" s="147"/>
      <c r="AP572" s="147"/>
      <c r="AQ572" s="147"/>
      <c r="AR572" s="147"/>
      <c r="AS572" s="147"/>
      <c r="AT572" s="147"/>
      <c r="AU572" s="147"/>
      <c r="AV572" s="147"/>
      <c r="AW572" s="147"/>
      <c r="AX572" s="147"/>
      <c r="AY572" s="147"/>
      <c r="AZ572" s="147"/>
      <c r="BA572" s="147"/>
      <c r="BB572" s="147"/>
      <c r="BC572" s="147"/>
      <c r="BD572" s="147"/>
      <c r="BE572" s="147"/>
    </row>
    <row r="573" spans="1:57" outlineLevel="3" x14ac:dyDescent="0.2">
      <c r="A573" s="154"/>
      <c r="B573" s="155"/>
      <c r="C573" s="186" t="s">
        <v>1110</v>
      </c>
      <c r="D573" s="158"/>
      <c r="E573" s="159">
        <v>13.95</v>
      </c>
      <c r="F573" s="157"/>
      <c r="G573" s="157"/>
      <c r="H573" s="157"/>
      <c r="I573" s="157"/>
      <c r="J573" s="157"/>
      <c r="K573" s="157"/>
      <c r="L573" s="157"/>
      <c r="M573" s="157"/>
      <c r="N573" s="156"/>
      <c r="O573" s="156"/>
      <c r="P573" s="156"/>
      <c r="Q573" s="156"/>
      <c r="R573" s="157"/>
      <c r="S573" s="157"/>
      <c r="T573" s="157"/>
      <c r="U573" s="157"/>
      <c r="V573" s="157"/>
      <c r="W573" s="147"/>
      <c r="X573" s="147"/>
      <c r="Y573" s="147"/>
      <c r="Z573" s="147"/>
      <c r="AA573" s="147"/>
      <c r="AB573" s="147"/>
      <c r="AC573" s="147"/>
      <c r="AD573" s="147" t="s">
        <v>189</v>
      </c>
      <c r="AE573" s="147">
        <v>0</v>
      </c>
      <c r="AF573" s="147"/>
      <c r="AG573" s="147"/>
      <c r="AH573" s="147"/>
      <c r="AI573" s="147"/>
      <c r="AJ573" s="147"/>
      <c r="AK573" s="147"/>
      <c r="AL573" s="147"/>
      <c r="AM573" s="147"/>
      <c r="AN573" s="147"/>
      <c r="AO573" s="147"/>
      <c r="AP573" s="147"/>
      <c r="AQ573" s="147"/>
      <c r="AR573" s="147"/>
      <c r="AS573" s="147"/>
      <c r="AT573" s="147"/>
      <c r="AU573" s="147"/>
      <c r="AV573" s="147"/>
      <c r="AW573" s="147"/>
      <c r="AX573" s="147"/>
      <c r="AY573" s="147"/>
      <c r="AZ573" s="147"/>
      <c r="BA573" s="147"/>
      <c r="BB573" s="147"/>
      <c r="BC573" s="147"/>
      <c r="BD573" s="147"/>
      <c r="BE573" s="147"/>
    </row>
    <row r="574" spans="1:57" outlineLevel="3" x14ac:dyDescent="0.2">
      <c r="A574" s="154"/>
      <c r="B574" s="155"/>
      <c r="C574" s="186" t="s">
        <v>1111</v>
      </c>
      <c r="D574" s="158"/>
      <c r="E574" s="159">
        <v>5.89</v>
      </c>
      <c r="F574" s="157"/>
      <c r="G574" s="157"/>
      <c r="H574" s="157"/>
      <c r="I574" s="157"/>
      <c r="J574" s="157"/>
      <c r="K574" s="157"/>
      <c r="L574" s="157"/>
      <c r="M574" s="157"/>
      <c r="N574" s="156"/>
      <c r="O574" s="156"/>
      <c r="P574" s="156"/>
      <c r="Q574" s="156"/>
      <c r="R574" s="157"/>
      <c r="S574" s="157"/>
      <c r="T574" s="157"/>
      <c r="U574" s="157"/>
      <c r="V574" s="157"/>
      <c r="W574" s="147"/>
      <c r="X574" s="147"/>
      <c r="Y574" s="147"/>
      <c r="Z574" s="147"/>
      <c r="AA574" s="147"/>
      <c r="AB574" s="147"/>
      <c r="AC574" s="147"/>
      <c r="AD574" s="147" t="s">
        <v>189</v>
      </c>
      <c r="AE574" s="147">
        <v>0</v>
      </c>
      <c r="AF574" s="147"/>
      <c r="AG574" s="147"/>
      <c r="AH574" s="147"/>
      <c r="AI574" s="147"/>
      <c r="AJ574" s="147"/>
      <c r="AK574" s="147"/>
      <c r="AL574" s="147"/>
      <c r="AM574" s="147"/>
      <c r="AN574" s="147"/>
      <c r="AO574" s="147"/>
      <c r="AP574" s="147"/>
      <c r="AQ574" s="147"/>
      <c r="AR574" s="147"/>
      <c r="AS574" s="147"/>
      <c r="AT574" s="147"/>
      <c r="AU574" s="147"/>
      <c r="AV574" s="147"/>
      <c r="AW574" s="147"/>
      <c r="AX574" s="147"/>
      <c r="AY574" s="147"/>
      <c r="AZ574" s="147"/>
      <c r="BA574" s="147"/>
      <c r="BB574" s="147"/>
      <c r="BC574" s="147"/>
      <c r="BD574" s="147"/>
      <c r="BE574" s="147"/>
    </row>
    <row r="575" spans="1:57" outlineLevel="3" x14ac:dyDescent="0.2">
      <c r="A575" s="154"/>
      <c r="B575" s="155"/>
      <c r="C575" s="186" t="s">
        <v>1112</v>
      </c>
      <c r="D575" s="158"/>
      <c r="E575" s="159">
        <v>5.13</v>
      </c>
      <c r="F575" s="157"/>
      <c r="G575" s="157"/>
      <c r="H575" s="157"/>
      <c r="I575" s="157"/>
      <c r="J575" s="157"/>
      <c r="K575" s="157"/>
      <c r="L575" s="157"/>
      <c r="M575" s="157"/>
      <c r="N575" s="156"/>
      <c r="O575" s="156"/>
      <c r="P575" s="156"/>
      <c r="Q575" s="156"/>
      <c r="R575" s="157"/>
      <c r="S575" s="157"/>
      <c r="T575" s="157"/>
      <c r="U575" s="157"/>
      <c r="V575" s="157"/>
      <c r="W575" s="147"/>
      <c r="X575" s="147"/>
      <c r="Y575" s="147"/>
      <c r="Z575" s="147"/>
      <c r="AA575" s="147"/>
      <c r="AB575" s="147"/>
      <c r="AC575" s="147"/>
      <c r="AD575" s="147" t="s">
        <v>189</v>
      </c>
      <c r="AE575" s="147">
        <v>0</v>
      </c>
      <c r="AF575" s="147"/>
      <c r="AG575" s="147"/>
      <c r="AH575" s="147"/>
      <c r="AI575" s="147"/>
      <c r="AJ575" s="147"/>
      <c r="AK575" s="147"/>
      <c r="AL575" s="147"/>
      <c r="AM575" s="147"/>
      <c r="AN575" s="147"/>
      <c r="AO575" s="147"/>
      <c r="AP575" s="147"/>
      <c r="AQ575" s="147"/>
      <c r="AR575" s="147"/>
      <c r="AS575" s="147"/>
      <c r="AT575" s="147"/>
      <c r="AU575" s="147"/>
      <c r="AV575" s="147"/>
      <c r="AW575" s="147"/>
      <c r="AX575" s="147"/>
      <c r="AY575" s="147"/>
      <c r="AZ575" s="147"/>
      <c r="BA575" s="147"/>
      <c r="BB575" s="147"/>
      <c r="BC575" s="147"/>
      <c r="BD575" s="147"/>
      <c r="BE575" s="147"/>
    </row>
    <row r="576" spans="1:57" outlineLevel="3" x14ac:dyDescent="0.2">
      <c r="A576" s="154"/>
      <c r="B576" s="155"/>
      <c r="C576" s="186" t="s">
        <v>1113</v>
      </c>
      <c r="D576" s="158"/>
      <c r="E576" s="159">
        <v>4.49</v>
      </c>
      <c r="F576" s="157"/>
      <c r="G576" s="157"/>
      <c r="H576" s="157"/>
      <c r="I576" s="157"/>
      <c r="J576" s="157"/>
      <c r="K576" s="157"/>
      <c r="L576" s="157"/>
      <c r="M576" s="157"/>
      <c r="N576" s="156"/>
      <c r="O576" s="156"/>
      <c r="P576" s="156"/>
      <c r="Q576" s="156"/>
      <c r="R576" s="157"/>
      <c r="S576" s="157"/>
      <c r="T576" s="157"/>
      <c r="U576" s="157"/>
      <c r="V576" s="157"/>
      <c r="W576" s="147"/>
      <c r="X576" s="147"/>
      <c r="Y576" s="147"/>
      <c r="Z576" s="147"/>
      <c r="AA576" s="147"/>
      <c r="AB576" s="147"/>
      <c r="AC576" s="147"/>
      <c r="AD576" s="147" t="s">
        <v>189</v>
      </c>
      <c r="AE576" s="147">
        <v>0</v>
      </c>
      <c r="AF576" s="147"/>
      <c r="AG576" s="147"/>
      <c r="AH576" s="147"/>
      <c r="AI576" s="147"/>
      <c r="AJ576" s="147"/>
      <c r="AK576" s="147"/>
      <c r="AL576" s="147"/>
      <c r="AM576" s="147"/>
      <c r="AN576" s="147"/>
      <c r="AO576" s="147"/>
      <c r="AP576" s="147"/>
      <c r="AQ576" s="147"/>
      <c r="AR576" s="147"/>
      <c r="AS576" s="147"/>
      <c r="AT576" s="147"/>
      <c r="AU576" s="147"/>
      <c r="AV576" s="147"/>
      <c r="AW576" s="147"/>
      <c r="AX576" s="147"/>
      <c r="AY576" s="147"/>
      <c r="AZ576" s="147"/>
      <c r="BA576" s="147"/>
      <c r="BB576" s="147"/>
      <c r="BC576" s="147"/>
      <c r="BD576" s="147"/>
      <c r="BE576" s="147"/>
    </row>
    <row r="577" spans="1:57" outlineLevel="2" x14ac:dyDescent="0.2">
      <c r="A577" s="154"/>
      <c r="B577" s="155"/>
      <c r="C577" s="730"/>
      <c r="D577" s="731"/>
      <c r="E577" s="731"/>
      <c r="F577" s="731"/>
      <c r="G577" s="731"/>
      <c r="H577" s="157"/>
      <c r="I577" s="157"/>
      <c r="J577" s="157"/>
      <c r="K577" s="157"/>
      <c r="L577" s="157"/>
      <c r="M577" s="157"/>
      <c r="N577" s="156"/>
      <c r="O577" s="156"/>
      <c r="P577" s="156"/>
      <c r="Q577" s="156"/>
      <c r="R577" s="157"/>
      <c r="S577" s="157"/>
      <c r="T577" s="157"/>
      <c r="U577" s="157"/>
      <c r="V577" s="157"/>
      <c r="W577" s="147"/>
      <c r="X577" s="147"/>
      <c r="Y577" s="147"/>
      <c r="Z577" s="147"/>
      <c r="AA577" s="147"/>
      <c r="AB577" s="147"/>
      <c r="AC577" s="147"/>
      <c r="AD577" s="147" t="s">
        <v>190</v>
      </c>
      <c r="AE577" s="147"/>
      <c r="AF577" s="147"/>
      <c r="AG577" s="147"/>
      <c r="AH577" s="147"/>
      <c r="AI577" s="147"/>
      <c r="AJ577" s="147"/>
      <c r="AK577" s="147"/>
      <c r="AL577" s="147"/>
      <c r="AM577" s="147"/>
      <c r="AN577" s="147"/>
      <c r="AO577" s="147"/>
      <c r="AP577" s="147"/>
      <c r="AQ577" s="147"/>
      <c r="AR577" s="147"/>
      <c r="AS577" s="147"/>
      <c r="AT577" s="147"/>
      <c r="AU577" s="147"/>
      <c r="AV577" s="147"/>
      <c r="AW577" s="147"/>
      <c r="AX577" s="147"/>
      <c r="AY577" s="147"/>
      <c r="AZ577" s="147"/>
      <c r="BA577" s="147"/>
      <c r="BB577" s="147"/>
      <c r="BC577" s="147"/>
      <c r="BD577" s="147"/>
      <c r="BE577" s="147"/>
    </row>
    <row r="578" spans="1:57" ht="22.5" outlineLevel="1" x14ac:dyDescent="0.2">
      <c r="A578" s="177">
        <v>90</v>
      </c>
      <c r="B578" s="178" t="s">
        <v>1114</v>
      </c>
      <c r="C578" s="185" t="s">
        <v>1115</v>
      </c>
      <c r="D578" s="179" t="s">
        <v>211</v>
      </c>
      <c r="E578" s="180">
        <v>29.46</v>
      </c>
      <c r="F578" s="181"/>
      <c r="G578" s="182">
        <f>ROUND(E578*F578,2)</f>
        <v>0</v>
      </c>
      <c r="H578" s="181">
        <v>38.380000000000003</v>
      </c>
      <c r="I578" s="182">
        <f>ROUND(E578*H578,2)</f>
        <v>1130.67</v>
      </c>
      <c r="J578" s="181">
        <v>87.62</v>
      </c>
      <c r="K578" s="182">
        <f>ROUND(E578*J578,2)</f>
        <v>2581.29</v>
      </c>
      <c r="L578" s="182">
        <v>21</v>
      </c>
      <c r="M578" s="182">
        <f>G578*(1+L578/100)</f>
        <v>0</v>
      </c>
      <c r="N578" s="180">
        <v>8.0000000000000007E-5</v>
      </c>
      <c r="O578" s="180">
        <f>ROUND(E578*N578,2)</f>
        <v>0</v>
      </c>
      <c r="P578" s="180">
        <v>0</v>
      </c>
      <c r="Q578" s="180">
        <f>ROUND(E578*P578,2)</f>
        <v>0</v>
      </c>
      <c r="R578" s="157">
        <v>0.13719999999999999</v>
      </c>
      <c r="S578" s="157">
        <f>ROUND(E578*R578,2)</f>
        <v>4.04</v>
      </c>
      <c r="T578" s="157"/>
      <c r="U578" s="157" t="s">
        <v>183</v>
      </c>
      <c r="V578" s="157" t="s">
        <v>184</v>
      </c>
      <c r="W578" s="147"/>
      <c r="X578" s="147"/>
      <c r="Y578" s="147"/>
      <c r="Z578" s="147"/>
      <c r="AA578" s="147"/>
      <c r="AB578" s="147"/>
      <c r="AC578" s="147"/>
      <c r="AD578" s="147" t="s">
        <v>185</v>
      </c>
      <c r="AE578" s="147"/>
      <c r="AF578" s="147"/>
      <c r="AG578" s="147"/>
      <c r="AH578" s="147"/>
      <c r="AI578" s="147"/>
      <c r="AJ578" s="147"/>
      <c r="AK578" s="147"/>
      <c r="AL578" s="147"/>
      <c r="AM578" s="147"/>
      <c r="AN578" s="147"/>
      <c r="AO578" s="147"/>
      <c r="AP578" s="147"/>
      <c r="AQ578" s="147"/>
      <c r="AR578" s="147"/>
      <c r="AS578" s="147"/>
      <c r="AT578" s="147"/>
      <c r="AU578" s="147"/>
      <c r="AV578" s="147"/>
      <c r="AW578" s="147"/>
      <c r="AX578" s="147"/>
      <c r="AY578" s="147"/>
      <c r="AZ578" s="147"/>
      <c r="BA578" s="147"/>
      <c r="BB578" s="147"/>
      <c r="BC578" s="147"/>
      <c r="BD578" s="147"/>
      <c r="BE578" s="147"/>
    </row>
    <row r="579" spans="1:57" outlineLevel="2" x14ac:dyDescent="0.2">
      <c r="A579" s="154"/>
      <c r="B579" s="155"/>
      <c r="C579" s="186" t="s">
        <v>1102</v>
      </c>
      <c r="D579" s="158"/>
      <c r="E579" s="159"/>
      <c r="F579" s="157"/>
      <c r="G579" s="157"/>
      <c r="H579" s="157"/>
      <c r="I579" s="157"/>
      <c r="J579" s="157"/>
      <c r="K579" s="157"/>
      <c r="L579" s="157"/>
      <c r="M579" s="157"/>
      <c r="N579" s="156"/>
      <c r="O579" s="156"/>
      <c r="P579" s="156"/>
      <c r="Q579" s="156"/>
      <c r="R579" s="157"/>
      <c r="S579" s="157"/>
      <c r="T579" s="157"/>
      <c r="U579" s="157"/>
      <c r="V579" s="157"/>
      <c r="W579" s="147"/>
      <c r="X579" s="147"/>
      <c r="Y579" s="147"/>
      <c r="Z579" s="147"/>
      <c r="AA579" s="147"/>
      <c r="AB579" s="147"/>
      <c r="AC579" s="147"/>
      <c r="AD579" s="147" t="s">
        <v>189</v>
      </c>
      <c r="AE579" s="147">
        <v>0</v>
      </c>
      <c r="AF579" s="147"/>
      <c r="AG579" s="147"/>
      <c r="AH579" s="147"/>
      <c r="AI579" s="147"/>
      <c r="AJ579" s="147"/>
      <c r="AK579" s="147"/>
      <c r="AL579" s="147"/>
      <c r="AM579" s="147"/>
      <c r="AN579" s="147"/>
      <c r="AO579" s="147"/>
      <c r="AP579" s="147"/>
      <c r="AQ579" s="147"/>
      <c r="AR579" s="147"/>
      <c r="AS579" s="147"/>
      <c r="AT579" s="147"/>
      <c r="AU579" s="147"/>
      <c r="AV579" s="147"/>
      <c r="AW579" s="147"/>
      <c r="AX579" s="147"/>
      <c r="AY579" s="147"/>
      <c r="AZ579" s="147"/>
      <c r="BA579" s="147"/>
      <c r="BB579" s="147"/>
      <c r="BC579" s="147"/>
      <c r="BD579" s="147"/>
      <c r="BE579" s="147"/>
    </row>
    <row r="580" spans="1:57" outlineLevel="3" x14ac:dyDescent="0.2">
      <c r="A580" s="154"/>
      <c r="B580" s="155"/>
      <c r="C580" s="186" t="s">
        <v>1110</v>
      </c>
      <c r="D580" s="158"/>
      <c r="E580" s="159">
        <v>13.95</v>
      </c>
      <c r="F580" s="157"/>
      <c r="G580" s="157"/>
      <c r="H580" s="157"/>
      <c r="I580" s="157"/>
      <c r="J580" s="157"/>
      <c r="K580" s="157"/>
      <c r="L580" s="157"/>
      <c r="M580" s="157"/>
      <c r="N580" s="156"/>
      <c r="O580" s="156"/>
      <c r="P580" s="156"/>
      <c r="Q580" s="156"/>
      <c r="R580" s="157"/>
      <c r="S580" s="157"/>
      <c r="T580" s="157"/>
      <c r="U580" s="157"/>
      <c r="V580" s="157"/>
      <c r="W580" s="147"/>
      <c r="X580" s="147"/>
      <c r="Y580" s="147"/>
      <c r="Z580" s="147"/>
      <c r="AA580" s="147"/>
      <c r="AB580" s="147"/>
      <c r="AC580" s="147"/>
      <c r="AD580" s="147" t="s">
        <v>189</v>
      </c>
      <c r="AE580" s="147">
        <v>0</v>
      </c>
      <c r="AF580" s="147"/>
      <c r="AG580" s="147"/>
      <c r="AH580" s="147"/>
      <c r="AI580" s="147"/>
      <c r="AJ580" s="147"/>
      <c r="AK580" s="147"/>
      <c r="AL580" s="147"/>
      <c r="AM580" s="147"/>
      <c r="AN580" s="147"/>
      <c r="AO580" s="147"/>
      <c r="AP580" s="147"/>
      <c r="AQ580" s="147"/>
      <c r="AR580" s="147"/>
      <c r="AS580" s="147"/>
      <c r="AT580" s="147"/>
      <c r="AU580" s="147"/>
      <c r="AV580" s="147"/>
      <c r="AW580" s="147"/>
      <c r="AX580" s="147"/>
      <c r="AY580" s="147"/>
      <c r="AZ580" s="147"/>
      <c r="BA580" s="147"/>
      <c r="BB580" s="147"/>
      <c r="BC580" s="147"/>
      <c r="BD580" s="147"/>
      <c r="BE580" s="147"/>
    </row>
    <row r="581" spans="1:57" outlineLevel="3" x14ac:dyDescent="0.2">
      <c r="A581" s="154"/>
      <c r="B581" s="155"/>
      <c r="C581" s="186" t="s">
        <v>1111</v>
      </c>
      <c r="D581" s="158"/>
      <c r="E581" s="159">
        <v>5.89</v>
      </c>
      <c r="F581" s="157"/>
      <c r="G581" s="157"/>
      <c r="H581" s="157"/>
      <c r="I581" s="157"/>
      <c r="J581" s="157"/>
      <c r="K581" s="157"/>
      <c r="L581" s="157"/>
      <c r="M581" s="157"/>
      <c r="N581" s="156"/>
      <c r="O581" s="156"/>
      <c r="P581" s="156"/>
      <c r="Q581" s="156"/>
      <c r="R581" s="157"/>
      <c r="S581" s="157"/>
      <c r="T581" s="157"/>
      <c r="U581" s="157"/>
      <c r="V581" s="157"/>
      <c r="W581" s="147"/>
      <c r="X581" s="147"/>
      <c r="Y581" s="147"/>
      <c r="Z581" s="147"/>
      <c r="AA581" s="147"/>
      <c r="AB581" s="147"/>
      <c r="AC581" s="147"/>
      <c r="AD581" s="147" t="s">
        <v>189</v>
      </c>
      <c r="AE581" s="147">
        <v>0</v>
      </c>
      <c r="AF581" s="147"/>
      <c r="AG581" s="147"/>
      <c r="AH581" s="147"/>
      <c r="AI581" s="147"/>
      <c r="AJ581" s="147"/>
      <c r="AK581" s="147"/>
      <c r="AL581" s="147"/>
      <c r="AM581" s="147"/>
      <c r="AN581" s="147"/>
      <c r="AO581" s="147"/>
      <c r="AP581" s="147"/>
      <c r="AQ581" s="147"/>
      <c r="AR581" s="147"/>
      <c r="AS581" s="147"/>
      <c r="AT581" s="147"/>
      <c r="AU581" s="147"/>
      <c r="AV581" s="147"/>
      <c r="AW581" s="147"/>
      <c r="AX581" s="147"/>
      <c r="AY581" s="147"/>
      <c r="AZ581" s="147"/>
      <c r="BA581" s="147"/>
      <c r="BB581" s="147"/>
      <c r="BC581" s="147"/>
      <c r="BD581" s="147"/>
      <c r="BE581" s="147"/>
    </row>
    <row r="582" spans="1:57" outlineLevel="3" x14ac:dyDescent="0.2">
      <c r="A582" s="154"/>
      <c r="B582" s="155"/>
      <c r="C582" s="186" t="s">
        <v>1112</v>
      </c>
      <c r="D582" s="158"/>
      <c r="E582" s="159">
        <v>5.13</v>
      </c>
      <c r="F582" s="157"/>
      <c r="G582" s="157"/>
      <c r="H582" s="157"/>
      <c r="I582" s="157"/>
      <c r="J582" s="157"/>
      <c r="K582" s="157"/>
      <c r="L582" s="157"/>
      <c r="M582" s="157"/>
      <c r="N582" s="156"/>
      <c r="O582" s="156"/>
      <c r="P582" s="156"/>
      <c r="Q582" s="156"/>
      <c r="R582" s="157"/>
      <c r="S582" s="157"/>
      <c r="T582" s="157"/>
      <c r="U582" s="157"/>
      <c r="V582" s="157"/>
      <c r="W582" s="147"/>
      <c r="X582" s="147"/>
      <c r="Y582" s="147"/>
      <c r="Z582" s="147"/>
      <c r="AA582" s="147"/>
      <c r="AB582" s="147"/>
      <c r="AC582" s="147"/>
      <c r="AD582" s="147" t="s">
        <v>189</v>
      </c>
      <c r="AE582" s="147">
        <v>0</v>
      </c>
      <c r="AF582" s="147"/>
      <c r="AG582" s="147"/>
      <c r="AH582" s="147"/>
      <c r="AI582" s="147"/>
      <c r="AJ582" s="147"/>
      <c r="AK582" s="147"/>
      <c r="AL582" s="147"/>
      <c r="AM582" s="147"/>
      <c r="AN582" s="147"/>
      <c r="AO582" s="147"/>
      <c r="AP582" s="147"/>
      <c r="AQ582" s="147"/>
      <c r="AR582" s="147"/>
      <c r="AS582" s="147"/>
      <c r="AT582" s="147"/>
      <c r="AU582" s="147"/>
      <c r="AV582" s="147"/>
      <c r="AW582" s="147"/>
      <c r="AX582" s="147"/>
      <c r="AY582" s="147"/>
      <c r="AZ582" s="147"/>
      <c r="BA582" s="147"/>
      <c r="BB582" s="147"/>
      <c r="BC582" s="147"/>
      <c r="BD582" s="147"/>
      <c r="BE582" s="147"/>
    </row>
    <row r="583" spans="1:57" outlineLevel="3" x14ac:dyDescent="0.2">
      <c r="A583" s="154"/>
      <c r="B583" s="155"/>
      <c r="C583" s="186" t="s">
        <v>1113</v>
      </c>
      <c r="D583" s="158"/>
      <c r="E583" s="159">
        <v>4.49</v>
      </c>
      <c r="F583" s="157"/>
      <c r="G583" s="157"/>
      <c r="H583" s="157"/>
      <c r="I583" s="157"/>
      <c r="J583" s="157"/>
      <c r="K583" s="157"/>
      <c r="L583" s="157"/>
      <c r="M583" s="157"/>
      <c r="N583" s="156"/>
      <c r="O583" s="156"/>
      <c r="P583" s="156"/>
      <c r="Q583" s="156"/>
      <c r="R583" s="157"/>
      <c r="S583" s="157"/>
      <c r="T583" s="157"/>
      <c r="U583" s="157"/>
      <c r="V583" s="157"/>
      <c r="W583" s="147"/>
      <c r="X583" s="147"/>
      <c r="Y583" s="147"/>
      <c r="Z583" s="147"/>
      <c r="AA583" s="147"/>
      <c r="AB583" s="147"/>
      <c r="AC583" s="147"/>
      <c r="AD583" s="147" t="s">
        <v>189</v>
      </c>
      <c r="AE583" s="147">
        <v>0</v>
      </c>
      <c r="AF583" s="147"/>
      <c r="AG583" s="147"/>
      <c r="AH583" s="147"/>
      <c r="AI583" s="147"/>
      <c r="AJ583" s="147"/>
      <c r="AK583" s="147"/>
      <c r="AL583" s="147"/>
      <c r="AM583" s="147"/>
      <c r="AN583" s="147"/>
      <c r="AO583" s="147"/>
      <c r="AP583" s="147"/>
      <c r="AQ583" s="147"/>
      <c r="AR583" s="147"/>
      <c r="AS583" s="147"/>
      <c r="AT583" s="147"/>
      <c r="AU583" s="147"/>
      <c r="AV583" s="147"/>
      <c r="AW583" s="147"/>
      <c r="AX583" s="147"/>
      <c r="AY583" s="147"/>
      <c r="AZ583" s="147"/>
      <c r="BA583" s="147"/>
      <c r="BB583" s="147"/>
      <c r="BC583" s="147"/>
      <c r="BD583" s="147"/>
      <c r="BE583" s="147"/>
    </row>
    <row r="584" spans="1:57" outlineLevel="2" x14ac:dyDescent="0.2">
      <c r="A584" s="154"/>
      <c r="B584" s="155"/>
      <c r="C584" s="730"/>
      <c r="D584" s="731"/>
      <c r="E584" s="731"/>
      <c r="F584" s="731"/>
      <c r="G584" s="731"/>
      <c r="H584" s="157"/>
      <c r="I584" s="157"/>
      <c r="J584" s="157"/>
      <c r="K584" s="157"/>
      <c r="L584" s="157"/>
      <c r="M584" s="157"/>
      <c r="N584" s="156"/>
      <c r="O584" s="156"/>
      <c r="P584" s="156"/>
      <c r="Q584" s="156"/>
      <c r="R584" s="157"/>
      <c r="S584" s="157"/>
      <c r="T584" s="157"/>
      <c r="U584" s="157"/>
      <c r="V584" s="157"/>
      <c r="W584" s="147"/>
      <c r="X584" s="147"/>
      <c r="Y584" s="147"/>
      <c r="Z584" s="147"/>
      <c r="AA584" s="147"/>
      <c r="AB584" s="147"/>
      <c r="AC584" s="147"/>
      <c r="AD584" s="147" t="s">
        <v>190</v>
      </c>
      <c r="AE584" s="147"/>
      <c r="AF584" s="147"/>
      <c r="AG584" s="147"/>
      <c r="AH584" s="147"/>
      <c r="AI584" s="147"/>
      <c r="AJ584" s="147"/>
      <c r="AK584" s="147"/>
      <c r="AL584" s="147"/>
      <c r="AM584" s="147"/>
      <c r="AN584" s="147"/>
      <c r="AO584" s="147"/>
      <c r="AP584" s="147"/>
      <c r="AQ584" s="147"/>
      <c r="AR584" s="147"/>
      <c r="AS584" s="147"/>
      <c r="AT584" s="147"/>
      <c r="AU584" s="147"/>
      <c r="AV584" s="147"/>
      <c r="AW584" s="147"/>
      <c r="AX584" s="147"/>
      <c r="AY584" s="147"/>
      <c r="AZ584" s="147"/>
      <c r="BA584" s="147"/>
      <c r="BB584" s="147"/>
      <c r="BC584" s="147"/>
      <c r="BD584" s="147"/>
      <c r="BE584" s="147"/>
    </row>
    <row r="585" spans="1:57" ht="22.5" outlineLevel="1" x14ac:dyDescent="0.2">
      <c r="A585" s="177">
        <v>91</v>
      </c>
      <c r="B585" s="178" t="s">
        <v>1116</v>
      </c>
      <c r="C585" s="185" t="s">
        <v>1117</v>
      </c>
      <c r="D585" s="179" t="s">
        <v>182</v>
      </c>
      <c r="E585" s="180">
        <v>15.85</v>
      </c>
      <c r="F585" s="181"/>
      <c r="G585" s="182">
        <f>ROUND(E585*F585,2)</f>
        <v>0</v>
      </c>
      <c r="H585" s="181">
        <v>0</v>
      </c>
      <c r="I585" s="182">
        <f>ROUND(E585*H585,2)</f>
        <v>0</v>
      </c>
      <c r="J585" s="181">
        <v>64.2</v>
      </c>
      <c r="K585" s="182">
        <f>ROUND(E585*J585,2)</f>
        <v>1017.57</v>
      </c>
      <c r="L585" s="182">
        <v>21</v>
      </c>
      <c r="M585" s="182">
        <f>G585*(1+L585/100)</f>
        <v>0</v>
      </c>
      <c r="N585" s="180">
        <v>0</v>
      </c>
      <c r="O585" s="180">
        <f>ROUND(E585*N585,2)</f>
        <v>0</v>
      </c>
      <c r="P585" s="180">
        <v>3.5000000000000001E-3</v>
      </c>
      <c r="Q585" s="180">
        <f>ROUND(E585*P585,2)</f>
        <v>0.06</v>
      </c>
      <c r="R585" s="157">
        <v>0.128</v>
      </c>
      <c r="S585" s="157">
        <f>ROUND(E585*R585,2)</f>
        <v>2.0299999999999998</v>
      </c>
      <c r="T585" s="157"/>
      <c r="U585" s="157" t="s">
        <v>183</v>
      </c>
      <c r="V585" s="157" t="s">
        <v>184</v>
      </c>
      <c r="W585" s="147"/>
      <c r="X585" s="147"/>
      <c r="Y585" s="147"/>
      <c r="Z585" s="147"/>
      <c r="AA585" s="147"/>
      <c r="AB585" s="147"/>
      <c r="AC585" s="147"/>
      <c r="AD585" s="147" t="s">
        <v>185</v>
      </c>
      <c r="AE585" s="147"/>
      <c r="AF585" s="147"/>
      <c r="AG585" s="147"/>
      <c r="AH585" s="147"/>
      <c r="AI585" s="147"/>
      <c r="AJ585" s="147"/>
      <c r="AK585" s="147"/>
      <c r="AL585" s="147"/>
      <c r="AM585" s="147"/>
      <c r="AN585" s="147"/>
      <c r="AO585" s="147"/>
      <c r="AP585" s="147"/>
      <c r="AQ585" s="147"/>
      <c r="AR585" s="147"/>
      <c r="AS585" s="147"/>
      <c r="AT585" s="147"/>
      <c r="AU585" s="147"/>
      <c r="AV585" s="147"/>
      <c r="AW585" s="147"/>
      <c r="AX585" s="147"/>
      <c r="AY585" s="147"/>
      <c r="AZ585" s="147"/>
      <c r="BA585" s="147"/>
      <c r="BB585" s="147"/>
      <c r="BC585" s="147"/>
      <c r="BD585" s="147"/>
      <c r="BE585" s="147"/>
    </row>
    <row r="586" spans="1:57" outlineLevel="2" x14ac:dyDescent="0.2">
      <c r="A586" s="154"/>
      <c r="B586" s="155"/>
      <c r="C586" s="186" t="s">
        <v>1109</v>
      </c>
      <c r="D586" s="158"/>
      <c r="E586" s="159"/>
      <c r="F586" s="157"/>
      <c r="G586" s="157"/>
      <c r="H586" s="157"/>
      <c r="I586" s="157"/>
      <c r="J586" s="157"/>
      <c r="K586" s="157"/>
      <c r="L586" s="157"/>
      <c r="M586" s="157"/>
      <c r="N586" s="156"/>
      <c r="O586" s="156"/>
      <c r="P586" s="156"/>
      <c r="Q586" s="156"/>
      <c r="R586" s="157"/>
      <c r="S586" s="157"/>
      <c r="T586" s="157"/>
      <c r="U586" s="157"/>
      <c r="V586" s="157"/>
      <c r="W586" s="147"/>
      <c r="X586" s="147"/>
      <c r="Y586" s="147"/>
      <c r="Z586" s="147"/>
      <c r="AA586" s="147"/>
      <c r="AB586" s="147"/>
      <c r="AC586" s="147"/>
      <c r="AD586" s="147" t="s">
        <v>189</v>
      </c>
      <c r="AE586" s="147">
        <v>0</v>
      </c>
      <c r="AF586" s="147"/>
      <c r="AG586" s="147"/>
      <c r="AH586" s="147"/>
      <c r="AI586" s="147"/>
      <c r="AJ586" s="147"/>
      <c r="AK586" s="147"/>
      <c r="AL586" s="147"/>
      <c r="AM586" s="147"/>
      <c r="AN586" s="147"/>
      <c r="AO586" s="147"/>
      <c r="AP586" s="147"/>
      <c r="AQ586" s="147"/>
      <c r="AR586" s="147"/>
      <c r="AS586" s="147"/>
      <c r="AT586" s="147"/>
      <c r="AU586" s="147"/>
      <c r="AV586" s="147"/>
      <c r="AW586" s="147"/>
      <c r="AX586" s="147"/>
      <c r="AY586" s="147"/>
      <c r="AZ586" s="147"/>
      <c r="BA586" s="147"/>
      <c r="BB586" s="147"/>
      <c r="BC586" s="147"/>
      <c r="BD586" s="147"/>
      <c r="BE586" s="147"/>
    </row>
    <row r="587" spans="1:57" outlineLevel="3" x14ac:dyDescent="0.2">
      <c r="A587" s="154"/>
      <c r="B587" s="155"/>
      <c r="C587" s="186" t="s">
        <v>806</v>
      </c>
      <c r="D587" s="158"/>
      <c r="E587" s="159">
        <v>7.8</v>
      </c>
      <c r="F587" s="157"/>
      <c r="G587" s="157"/>
      <c r="H587" s="157"/>
      <c r="I587" s="157"/>
      <c r="J587" s="157"/>
      <c r="K587" s="157"/>
      <c r="L587" s="157"/>
      <c r="M587" s="157"/>
      <c r="N587" s="156"/>
      <c r="O587" s="156"/>
      <c r="P587" s="156"/>
      <c r="Q587" s="156"/>
      <c r="R587" s="157"/>
      <c r="S587" s="157"/>
      <c r="T587" s="157"/>
      <c r="U587" s="157"/>
      <c r="V587" s="157"/>
      <c r="W587" s="147"/>
      <c r="X587" s="147"/>
      <c r="Y587" s="147"/>
      <c r="Z587" s="147"/>
      <c r="AA587" s="147"/>
      <c r="AB587" s="147"/>
      <c r="AC587" s="147"/>
      <c r="AD587" s="147" t="s">
        <v>189</v>
      </c>
      <c r="AE587" s="147">
        <v>0</v>
      </c>
      <c r="AF587" s="147"/>
      <c r="AG587" s="147"/>
      <c r="AH587" s="147"/>
      <c r="AI587" s="147"/>
      <c r="AJ587" s="147"/>
      <c r="AK587" s="147"/>
      <c r="AL587" s="147"/>
      <c r="AM587" s="147"/>
      <c r="AN587" s="147"/>
      <c r="AO587" s="147"/>
      <c r="AP587" s="147"/>
      <c r="AQ587" s="147"/>
      <c r="AR587" s="147"/>
      <c r="AS587" s="147"/>
      <c r="AT587" s="147"/>
      <c r="AU587" s="147"/>
      <c r="AV587" s="147"/>
      <c r="AW587" s="147"/>
      <c r="AX587" s="147"/>
      <c r="AY587" s="147"/>
      <c r="AZ587" s="147"/>
      <c r="BA587" s="147"/>
      <c r="BB587" s="147"/>
      <c r="BC587" s="147"/>
      <c r="BD587" s="147"/>
      <c r="BE587" s="147"/>
    </row>
    <row r="588" spans="1:57" outlineLevel="3" x14ac:dyDescent="0.2">
      <c r="A588" s="154"/>
      <c r="B588" s="155"/>
      <c r="C588" s="186" t="s">
        <v>807</v>
      </c>
      <c r="D588" s="158"/>
      <c r="E588" s="159">
        <v>4.4000000000000004</v>
      </c>
      <c r="F588" s="157"/>
      <c r="G588" s="157"/>
      <c r="H588" s="157"/>
      <c r="I588" s="157"/>
      <c r="J588" s="157"/>
      <c r="K588" s="157"/>
      <c r="L588" s="157"/>
      <c r="M588" s="157"/>
      <c r="N588" s="156"/>
      <c r="O588" s="156"/>
      <c r="P588" s="156"/>
      <c r="Q588" s="156"/>
      <c r="R588" s="157"/>
      <c r="S588" s="157"/>
      <c r="T588" s="157"/>
      <c r="U588" s="157"/>
      <c r="V588" s="157"/>
      <c r="W588" s="147"/>
      <c r="X588" s="147"/>
      <c r="Y588" s="147"/>
      <c r="Z588" s="147"/>
      <c r="AA588" s="147"/>
      <c r="AB588" s="147"/>
      <c r="AC588" s="147"/>
      <c r="AD588" s="147" t="s">
        <v>189</v>
      </c>
      <c r="AE588" s="147">
        <v>0</v>
      </c>
      <c r="AF588" s="147"/>
      <c r="AG588" s="147"/>
      <c r="AH588" s="147"/>
      <c r="AI588" s="147"/>
      <c r="AJ588" s="147"/>
      <c r="AK588" s="147"/>
      <c r="AL588" s="147"/>
      <c r="AM588" s="147"/>
      <c r="AN588" s="147"/>
      <c r="AO588" s="147"/>
      <c r="AP588" s="147"/>
      <c r="AQ588" s="147"/>
      <c r="AR588" s="147"/>
      <c r="AS588" s="147"/>
      <c r="AT588" s="147"/>
      <c r="AU588" s="147"/>
      <c r="AV588" s="147"/>
      <c r="AW588" s="147"/>
      <c r="AX588" s="147"/>
      <c r="AY588" s="147"/>
      <c r="AZ588" s="147"/>
      <c r="BA588" s="147"/>
      <c r="BB588" s="147"/>
      <c r="BC588" s="147"/>
      <c r="BD588" s="147"/>
      <c r="BE588" s="147"/>
    </row>
    <row r="589" spans="1:57" outlineLevel="3" x14ac:dyDescent="0.2">
      <c r="A589" s="154"/>
      <c r="B589" s="155"/>
      <c r="C589" s="186" t="s">
        <v>808</v>
      </c>
      <c r="D589" s="158"/>
      <c r="E589" s="159">
        <v>2</v>
      </c>
      <c r="F589" s="157"/>
      <c r="G589" s="157"/>
      <c r="H589" s="157"/>
      <c r="I589" s="157"/>
      <c r="J589" s="157"/>
      <c r="K589" s="157"/>
      <c r="L589" s="157"/>
      <c r="M589" s="157"/>
      <c r="N589" s="156"/>
      <c r="O589" s="156"/>
      <c r="P589" s="156"/>
      <c r="Q589" s="156"/>
      <c r="R589" s="157"/>
      <c r="S589" s="157"/>
      <c r="T589" s="157"/>
      <c r="U589" s="157"/>
      <c r="V589" s="157"/>
      <c r="W589" s="147"/>
      <c r="X589" s="147"/>
      <c r="Y589" s="147"/>
      <c r="Z589" s="147"/>
      <c r="AA589" s="147"/>
      <c r="AB589" s="147"/>
      <c r="AC589" s="147"/>
      <c r="AD589" s="147" t="s">
        <v>189</v>
      </c>
      <c r="AE589" s="147">
        <v>0</v>
      </c>
      <c r="AF589" s="147"/>
      <c r="AG589" s="147"/>
      <c r="AH589" s="147"/>
      <c r="AI589" s="147"/>
      <c r="AJ589" s="147"/>
      <c r="AK589" s="147"/>
      <c r="AL589" s="147"/>
      <c r="AM589" s="147"/>
      <c r="AN589" s="147"/>
      <c r="AO589" s="147"/>
      <c r="AP589" s="147"/>
      <c r="AQ589" s="147"/>
      <c r="AR589" s="147"/>
      <c r="AS589" s="147"/>
      <c r="AT589" s="147"/>
      <c r="AU589" s="147"/>
      <c r="AV589" s="147"/>
      <c r="AW589" s="147"/>
      <c r="AX589" s="147"/>
      <c r="AY589" s="147"/>
      <c r="AZ589" s="147"/>
      <c r="BA589" s="147"/>
      <c r="BB589" s="147"/>
      <c r="BC589" s="147"/>
      <c r="BD589" s="147"/>
      <c r="BE589" s="147"/>
    </row>
    <row r="590" spans="1:57" outlineLevel="3" x14ac:dyDescent="0.2">
      <c r="A590" s="154"/>
      <c r="B590" s="155"/>
      <c r="C590" s="186" t="s">
        <v>809</v>
      </c>
      <c r="D590" s="158"/>
      <c r="E590" s="159">
        <v>1.65</v>
      </c>
      <c r="F590" s="157"/>
      <c r="G590" s="157"/>
      <c r="H590" s="157"/>
      <c r="I590" s="157"/>
      <c r="J590" s="157"/>
      <c r="K590" s="157"/>
      <c r="L590" s="157"/>
      <c r="M590" s="157"/>
      <c r="N590" s="156"/>
      <c r="O590" s="156"/>
      <c r="P590" s="156"/>
      <c r="Q590" s="156"/>
      <c r="R590" s="157"/>
      <c r="S590" s="157"/>
      <c r="T590" s="157"/>
      <c r="U590" s="157"/>
      <c r="V590" s="157"/>
      <c r="W590" s="147"/>
      <c r="X590" s="147"/>
      <c r="Y590" s="147"/>
      <c r="Z590" s="147"/>
      <c r="AA590" s="147"/>
      <c r="AB590" s="147"/>
      <c r="AC590" s="147"/>
      <c r="AD590" s="147" t="s">
        <v>189</v>
      </c>
      <c r="AE590" s="147">
        <v>0</v>
      </c>
      <c r="AF590" s="147"/>
      <c r="AG590" s="147"/>
      <c r="AH590" s="147"/>
      <c r="AI590" s="147"/>
      <c r="AJ590" s="147"/>
      <c r="AK590" s="147"/>
      <c r="AL590" s="147"/>
      <c r="AM590" s="147"/>
      <c r="AN590" s="147"/>
      <c r="AO590" s="147"/>
      <c r="AP590" s="147"/>
      <c r="AQ590" s="147"/>
      <c r="AR590" s="147"/>
      <c r="AS590" s="147"/>
      <c r="AT590" s="147"/>
      <c r="AU590" s="147"/>
      <c r="AV590" s="147"/>
      <c r="AW590" s="147"/>
      <c r="AX590" s="147"/>
      <c r="AY590" s="147"/>
      <c r="AZ590" s="147"/>
      <c r="BA590" s="147"/>
      <c r="BB590" s="147"/>
      <c r="BC590" s="147"/>
      <c r="BD590" s="147"/>
      <c r="BE590" s="147"/>
    </row>
    <row r="591" spans="1:57" outlineLevel="2" x14ac:dyDescent="0.2">
      <c r="A591" s="154"/>
      <c r="B591" s="155"/>
      <c r="C591" s="730"/>
      <c r="D591" s="731"/>
      <c r="E591" s="731"/>
      <c r="F591" s="731"/>
      <c r="G591" s="731"/>
      <c r="H591" s="157"/>
      <c r="I591" s="157"/>
      <c r="J591" s="157"/>
      <c r="K591" s="157"/>
      <c r="L591" s="157"/>
      <c r="M591" s="157"/>
      <c r="N591" s="156"/>
      <c r="O591" s="156"/>
      <c r="P591" s="156"/>
      <c r="Q591" s="156"/>
      <c r="R591" s="157"/>
      <c r="S591" s="157"/>
      <c r="T591" s="157"/>
      <c r="U591" s="157"/>
      <c r="V591" s="157"/>
      <c r="W591" s="147"/>
      <c r="X591" s="147"/>
      <c r="Y591" s="147"/>
      <c r="Z591" s="147"/>
      <c r="AA591" s="147"/>
      <c r="AB591" s="147"/>
      <c r="AC591" s="147"/>
      <c r="AD591" s="147" t="s">
        <v>190</v>
      </c>
      <c r="AE591" s="147"/>
      <c r="AF591" s="147"/>
      <c r="AG591" s="147"/>
      <c r="AH591" s="147"/>
      <c r="AI591" s="147"/>
      <c r="AJ591" s="147"/>
      <c r="AK591" s="147"/>
      <c r="AL591" s="147"/>
      <c r="AM591" s="147"/>
      <c r="AN591" s="147"/>
      <c r="AO591" s="147"/>
      <c r="AP591" s="147"/>
      <c r="AQ591" s="147"/>
      <c r="AR591" s="147"/>
      <c r="AS591" s="147"/>
      <c r="AT591" s="147"/>
      <c r="AU591" s="147"/>
      <c r="AV591" s="147"/>
      <c r="AW591" s="147"/>
      <c r="AX591" s="147"/>
      <c r="AY591" s="147"/>
      <c r="AZ591" s="147"/>
      <c r="BA591" s="147"/>
      <c r="BB591" s="147"/>
      <c r="BC591" s="147"/>
      <c r="BD591" s="147"/>
      <c r="BE591" s="147"/>
    </row>
    <row r="592" spans="1:57" ht="45" outlineLevel="1" x14ac:dyDescent="0.2">
      <c r="A592" s="177">
        <v>92</v>
      </c>
      <c r="B592" s="178" t="s">
        <v>1118</v>
      </c>
      <c r="C592" s="185" t="s">
        <v>1119</v>
      </c>
      <c r="D592" s="179" t="s">
        <v>182</v>
      </c>
      <c r="E592" s="180">
        <v>15.85</v>
      </c>
      <c r="F592" s="181"/>
      <c r="G592" s="182">
        <f>ROUND(E592*F592,2)</f>
        <v>0</v>
      </c>
      <c r="H592" s="181">
        <v>448.41</v>
      </c>
      <c r="I592" s="182">
        <f>ROUND(E592*H592,2)</f>
        <v>7107.3</v>
      </c>
      <c r="J592" s="181">
        <v>241.59</v>
      </c>
      <c r="K592" s="182">
        <f>ROUND(E592*J592,2)</f>
        <v>3829.2</v>
      </c>
      <c r="L592" s="182">
        <v>21</v>
      </c>
      <c r="M592" s="182">
        <f>G592*(1+L592/100)</f>
        <v>0</v>
      </c>
      <c r="N592" s="180">
        <v>3.3899999999999998E-3</v>
      </c>
      <c r="O592" s="180">
        <f>ROUND(E592*N592,2)</f>
        <v>0.05</v>
      </c>
      <c r="P592" s="180">
        <v>0</v>
      </c>
      <c r="Q592" s="180">
        <f>ROUND(E592*P592,2)</f>
        <v>0</v>
      </c>
      <c r="R592" s="157">
        <v>0.38</v>
      </c>
      <c r="S592" s="157">
        <f>ROUND(E592*R592,2)</f>
        <v>6.02</v>
      </c>
      <c r="T592" s="157"/>
      <c r="U592" s="157" t="s">
        <v>183</v>
      </c>
      <c r="V592" s="157" t="s">
        <v>184</v>
      </c>
      <c r="W592" s="147"/>
      <c r="X592" s="147"/>
      <c r="Y592" s="147"/>
      <c r="Z592" s="147"/>
      <c r="AA592" s="147"/>
      <c r="AB592" s="147"/>
      <c r="AC592" s="147"/>
      <c r="AD592" s="147" t="s">
        <v>185</v>
      </c>
      <c r="AE592" s="147"/>
      <c r="AF592" s="147"/>
      <c r="AG592" s="147"/>
      <c r="AH592" s="147"/>
      <c r="AI592" s="147"/>
      <c r="AJ592" s="147"/>
      <c r="AK592" s="147"/>
      <c r="AL592" s="147"/>
      <c r="AM592" s="147"/>
      <c r="AN592" s="147"/>
      <c r="AO592" s="147"/>
      <c r="AP592" s="147"/>
      <c r="AQ592" s="147"/>
      <c r="AR592" s="147"/>
      <c r="AS592" s="147"/>
      <c r="AT592" s="147"/>
      <c r="AU592" s="147"/>
      <c r="AV592" s="147"/>
      <c r="AW592" s="147"/>
      <c r="AX592" s="147"/>
      <c r="AY592" s="147"/>
      <c r="AZ592" s="147"/>
      <c r="BA592" s="147"/>
      <c r="BB592" s="147"/>
      <c r="BC592" s="147"/>
      <c r="BD592" s="147"/>
      <c r="BE592" s="147"/>
    </row>
    <row r="593" spans="1:57" outlineLevel="2" x14ac:dyDescent="0.2">
      <c r="A593" s="154"/>
      <c r="B593" s="155"/>
      <c r="C593" s="186" t="s">
        <v>1102</v>
      </c>
      <c r="D593" s="158"/>
      <c r="E593" s="159"/>
      <c r="F593" s="157"/>
      <c r="G593" s="157"/>
      <c r="H593" s="157"/>
      <c r="I593" s="157"/>
      <c r="J593" s="157"/>
      <c r="K593" s="157"/>
      <c r="L593" s="157"/>
      <c r="M593" s="157"/>
      <c r="N593" s="156"/>
      <c r="O593" s="156"/>
      <c r="P593" s="156"/>
      <c r="Q593" s="156"/>
      <c r="R593" s="157"/>
      <c r="S593" s="157"/>
      <c r="T593" s="157"/>
      <c r="U593" s="157"/>
      <c r="V593" s="157"/>
      <c r="W593" s="147"/>
      <c r="X593" s="147"/>
      <c r="Y593" s="147"/>
      <c r="Z593" s="147"/>
      <c r="AA593" s="147"/>
      <c r="AB593" s="147"/>
      <c r="AC593" s="147"/>
      <c r="AD593" s="147" t="s">
        <v>189</v>
      </c>
      <c r="AE593" s="147">
        <v>0</v>
      </c>
      <c r="AF593" s="147"/>
      <c r="AG593" s="147"/>
      <c r="AH593" s="147"/>
      <c r="AI593" s="147"/>
      <c r="AJ593" s="147"/>
      <c r="AK593" s="147"/>
      <c r="AL593" s="147"/>
      <c r="AM593" s="147"/>
      <c r="AN593" s="147"/>
      <c r="AO593" s="147"/>
      <c r="AP593" s="147"/>
      <c r="AQ593" s="147"/>
      <c r="AR593" s="147"/>
      <c r="AS593" s="147"/>
      <c r="AT593" s="147"/>
      <c r="AU593" s="147"/>
      <c r="AV593" s="147"/>
      <c r="AW593" s="147"/>
      <c r="AX593" s="147"/>
      <c r="AY593" s="147"/>
      <c r="AZ593" s="147"/>
      <c r="BA593" s="147"/>
      <c r="BB593" s="147"/>
      <c r="BC593" s="147"/>
      <c r="BD593" s="147"/>
      <c r="BE593" s="147"/>
    </row>
    <row r="594" spans="1:57" outlineLevel="3" x14ac:dyDescent="0.2">
      <c r="A594" s="154"/>
      <c r="B594" s="155"/>
      <c r="C594" s="186" t="s">
        <v>806</v>
      </c>
      <c r="D594" s="158"/>
      <c r="E594" s="159">
        <v>7.8</v>
      </c>
      <c r="F594" s="157"/>
      <c r="G594" s="157"/>
      <c r="H594" s="157"/>
      <c r="I594" s="157"/>
      <c r="J594" s="157"/>
      <c r="K594" s="157"/>
      <c r="L594" s="157"/>
      <c r="M594" s="157"/>
      <c r="N594" s="156"/>
      <c r="O594" s="156"/>
      <c r="P594" s="156"/>
      <c r="Q594" s="156"/>
      <c r="R594" s="157"/>
      <c r="S594" s="157"/>
      <c r="T594" s="157"/>
      <c r="U594" s="157"/>
      <c r="V594" s="157"/>
      <c r="W594" s="147"/>
      <c r="X594" s="147"/>
      <c r="Y594" s="147"/>
      <c r="Z594" s="147"/>
      <c r="AA594" s="147"/>
      <c r="AB594" s="147"/>
      <c r="AC594" s="147"/>
      <c r="AD594" s="147" t="s">
        <v>189</v>
      </c>
      <c r="AE594" s="147">
        <v>0</v>
      </c>
      <c r="AF594" s="147"/>
      <c r="AG594" s="147"/>
      <c r="AH594" s="147"/>
      <c r="AI594" s="147"/>
      <c r="AJ594" s="147"/>
      <c r="AK594" s="147"/>
      <c r="AL594" s="147"/>
      <c r="AM594" s="147"/>
      <c r="AN594" s="147"/>
      <c r="AO594" s="147"/>
      <c r="AP594" s="147"/>
      <c r="AQ594" s="147"/>
      <c r="AR594" s="147"/>
      <c r="AS594" s="147"/>
      <c r="AT594" s="147"/>
      <c r="AU594" s="147"/>
      <c r="AV594" s="147"/>
      <c r="AW594" s="147"/>
      <c r="AX594" s="147"/>
      <c r="AY594" s="147"/>
      <c r="AZ594" s="147"/>
      <c r="BA594" s="147"/>
      <c r="BB594" s="147"/>
      <c r="BC594" s="147"/>
      <c r="BD594" s="147"/>
      <c r="BE594" s="147"/>
    </row>
    <row r="595" spans="1:57" outlineLevel="3" x14ac:dyDescent="0.2">
      <c r="A595" s="154"/>
      <c r="B595" s="155"/>
      <c r="C595" s="186" t="s">
        <v>807</v>
      </c>
      <c r="D595" s="158"/>
      <c r="E595" s="159">
        <v>4.4000000000000004</v>
      </c>
      <c r="F595" s="157"/>
      <c r="G595" s="157"/>
      <c r="H595" s="157"/>
      <c r="I595" s="157"/>
      <c r="J595" s="157"/>
      <c r="K595" s="157"/>
      <c r="L595" s="157"/>
      <c r="M595" s="157"/>
      <c r="N595" s="156"/>
      <c r="O595" s="156"/>
      <c r="P595" s="156"/>
      <c r="Q595" s="156"/>
      <c r="R595" s="157"/>
      <c r="S595" s="157"/>
      <c r="T595" s="157"/>
      <c r="U595" s="157"/>
      <c r="V595" s="157"/>
      <c r="W595" s="147"/>
      <c r="X595" s="147"/>
      <c r="Y595" s="147"/>
      <c r="Z595" s="147"/>
      <c r="AA595" s="147"/>
      <c r="AB595" s="147"/>
      <c r="AC595" s="147"/>
      <c r="AD595" s="147" t="s">
        <v>189</v>
      </c>
      <c r="AE595" s="147">
        <v>0</v>
      </c>
      <c r="AF595" s="147"/>
      <c r="AG595" s="147"/>
      <c r="AH595" s="147"/>
      <c r="AI595" s="147"/>
      <c r="AJ595" s="147"/>
      <c r="AK595" s="147"/>
      <c r="AL595" s="147"/>
      <c r="AM595" s="147"/>
      <c r="AN595" s="147"/>
      <c r="AO595" s="147"/>
      <c r="AP595" s="147"/>
      <c r="AQ595" s="147"/>
      <c r="AR595" s="147"/>
      <c r="AS595" s="147"/>
      <c r="AT595" s="147"/>
      <c r="AU595" s="147"/>
      <c r="AV595" s="147"/>
      <c r="AW595" s="147"/>
      <c r="AX595" s="147"/>
      <c r="AY595" s="147"/>
      <c r="AZ595" s="147"/>
      <c r="BA595" s="147"/>
      <c r="BB595" s="147"/>
      <c r="BC595" s="147"/>
      <c r="BD595" s="147"/>
      <c r="BE595" s="147"/>
    </row>
    <row r="596" spans="1:57" outlineLevel="3" x14ac:dyDescent="0.2">
      <c r="A596" s="154"/>
      <c r="B596" s="155"/>
      <c r="C596" s="186" t="s">
        <v>808</v>
      </c>
      <c r="D596" s="158"/>
      <c r="E596" s="159">
        <v>2</v>
      </c>
      <c r="F596" s="157"/>
      <c r="G596" s="157"/>
      <c r="H596" s="157"/>
      <c r="I596" s="157"/>
      <c r="J596" s="157"/>
      <c r="K596" s="157"/>
      <c r="L596" s="157"/>
      <c r="M596" s="157"/>
      <c r="N596" s="156"/>
      <c r="O596" s="156"/>
      <c r="P596" s="156"/>
      <c r="Q596" s="156"/>
      <c r="R596" s="157"/>
      <c r="S596" s="157"/>
      <c r="T596" s="157"/>
      <c r="U596" s="157"/>
      <c r="V596" s="157"/>
      <c r="W596" s="147"/>
      <c r="X596" s="147"/>
      <c r="Y596" s="147"/>
      <c r="Z596" s="147"/>
      <c r="AA596" s="147"/>
      <c r="AB596" s="147"/>
      <c r="AC596" s="147"/>
      <c r="AD596" s="147" t="s">
        <v>189</v>
      </c>
      <c r="AE596" s="147">
        <v>0</v>
      </c>
      <c r="AF596" s="147"/>
      <c r="AG596" s="147"/>
      <c r="AH596" s="147"/>
      <c r="AI596" s="147"/>
      <c r="AJ596" s="147"/>
      <c r="AK596" s="147"/>
      <c r="AL596" s="147"/>
      <c r="AM596" s="147"/>
      <c r="AN596" s="147"/>
      <c r="AO596" s="147"/>
      <c r="AP596" s="147"/>
      <c r="AQ596" s="147"/>
      <c r="AR596" s="147"/>
      <c r="AS596" s="147"/>
      <c r="AT596" s="147"/>
      <c r="AU596" s="147"/>
      <c r="AV596" s="147"/>
      <c r="AW596" s="147"/>
      <c r="AX596" s="147"/>
      <c r="AY596" s="147"/>
      <c r="AZ596" s="147"/>
      <c r="BA596" s="147"/>
      <c r="BB596" s="147"/>
      <c r="BC596" s="147"/>
      <c r="BD596" s="147"/>
      <c r="BE596" s="147"/>
    </row>
    <row r="597" spans="1:57" outlineLevel="3" x14ac:dyDescent="0.2">
      <c r="A597" s="154"/>
      <c r="B597" s="155"/>
      <c r="C597" s="186" t="s">
        <v>809</v>
      </c>
      <c r="D597" s="158"/>
      <c r="E597" s="159">
        <v>1.65</v>
      </c>
      <c r="F597" s="157"/>
      <c r="G597" s="157"/>
      <c r="H597" s="157"/>
      <c r="I597" s="157"/>
      <c r="J597" s="157"/>
      <c r="K597" s="157"/>
      <c r="L597" s="157"/>
      <c r="M597" s="157"/>
      <c r="N597" s="156"/>
      <c r="O597" s="156"/>
      <c r="P597" s="156"/>
      <c r="Q597" s="156"/>
      <c r="R597" s="157"/>
      <c r="S597" s="157"/>
      <c r="T597" s="157"/>
      <c r="U597" s="157"/>
      <c r="V597" s="157"/>
      <c r="W597" s="147"/>
      <c r="X597" s="147"/>
      <c r="Y597" s="147"/>
      <c r="Z597" s="147"/>
      <c r="AA597" s="147"/>
      <c r="AB597" s="147"/>
      <c r="AC597" s="147"/>
      <c r="AD597" s="147" t="s">
        <v>189</v>
      </c>
      <c r="AE597" s="147">
        <v>0</v>
      </c>
      <c r="AF597" s="147"/>
      <c r="AG597" s="147"/>
      <c r="AH597" s="147"/>
      <c r="AI597" s="147"/>
      <c r="AJ597" s="147"/>
      <c r="AK597" s="147"/>
      <c r="AL597" s="147"/>
      <c r="AM597" s="147"/>
      <c r="AN597" s="147"/>
      <c r="AO597" s="147"/>
      <c r="AP597" s="147"/>
      <c r="AQ597" s="147"/>
      <c r="AR597" s="147"/>
      <c r="AS597" s="147"/>
      <c r="AT597" s="147"/>
      <c r="AU597" s="147"/>
      <c r="AV597" s="147"/>
      <c r="AW597" s="147"/>
      <c r="AX597" s="147"/>
      <c r="AY597" s="147"/>
      <c r="AZ597" s="147"/>
      <c r="BA597" s="147"/>
      <c r="BB597" s="147"/>
      <c r="BC597" s="147"/>
      <c r="BD597" s="147"/>
      <c r="BE597" s="147"/>
    </row>
    <row r="598" spans="1:57" outlineLevel="2" x14ac:dyDescent="0.2">
      <c r="A598" s="154"/>
      <c r="B598" s="155"/>
      <c r="C598" s="730"/>
      <c r="D598" s="731"/>
      <c r="E598" s="731"/>
      <c r="F598" s="731"/>
      <c r="G598" s="731"/>
      <c r="H598" s="157"/>
      <c r="I598" s="157"/>
      <c r="J598" s="157"/>
      <c r="K598" s="157"/>
      <c r="L598" s="157"/>
      <c r="M598" s="157"/>
      <c r="N598" s="156"/>
      <c r="O598" s="156"/>
      <c r="P598" s="156"/>
      <c r="Q598" s="156"/>
      <c r="R598" s="157"/>
      <c r="S598" s="157"/>
      <c r="T598" s="157"/>
      <c r="U598" s="157"/>
      <c r="V598" s="157"/>
      <c r="W598" s="147"/>
      <c r="X598" s="147"/>
      <c r="Y598" s="147"/>
      <c r="Z598" s="147"/>
      <c r="AA598" s="147"/>
      <c r="AB598" s="147"/>
      <c r="AC598" s="147"/>
      <c r="AD598" s="147" t="s">
        <v>190</v>
      </c>
      <c r="AE598" s="147"/>
      <c r="AF598" s="147"/>
      <c r="AG598" s="147"/>
      <c r="AH598" s="147"/>
      <c r="AI598" s="147"/>
      <c r="AJ598" s="147"/>
      <c r="AK598" s="147"/>
      <c r="AL598" s="147"/>
      <c r="AM598" s="147"/>
      <c r="AN598" s="147"/>
      <c r="AO598" s="147"/>
      <c r="AP598" s="147"/>
      <c r="AQ598" s="147"/>
      <c r="AR598" s="147"/>
      <c r="AS598" s="147"/>
      <c r="AT598" s="147"/>
      <c r="AU598" s="147"/>
      <c r="AV598" s="147"/>
      <c r="AW598" s="147"/>
      <c r="AX598" s="147"/>
      <c r="AY598" s="147"/>
      <c r="AZ598" s="147"/>
      <c r="BA598" s="147"/>
      <c r="BB598" s="147"/>
      <c r="BC598" s="147"/>
      <c r="BD598" s="147"/>
      <c r="BE598" s="147"/>
    </row>
    <row r="599" spans="1:57" ht="22.5" outlineLevel="1" x14ac:dyDescent="0.2">
      <c r="A599" s="177">
        <v>93</v>
      </c>
      <c r="B599" s="178" t="s">
        <v>1120</v>
      </c>
      <c r="C599" s="185" t="s">
        <v>1121</v>
      </c>
      <c r="D599" s="179" t="s">
        <v>211</v>
      </c>
      <c r="E599" s="180">
        <v>2.8</v>
      </c>
      <c r="F599" s="181"/>
      <c r="G599" s="182">
        <f>ROUND(E599*F599,2)</f>
        <v>0</v>
      </c>
      <c r="H599" s="181">
        <v>186.99</v>
      </c>
      <c r="I599" s="182">
        <f>ROUND(E599*H599,2)</f>
        <v>523.57000000000005</v>
      </c>
      <c r="J599" s="181">
        <v>178.01</v>
      </c>
      <c r="K599" s="182">
        <f>ROUND(E599*J599,2)</f>
        <v>498.43</v>
      </c>
      <c r="L599" s="182">
        <v>21</v>
      </c>
      <c r="M599" s="182">
        <f>G599*(1+L599/100)</f>
        <v>0</v>
      </c>
      <c r="N599" s="180">
        <v>5.5000000000000003E-4</v>
      </c>
      <c r="O599" s="180">
        <f>ROUND(E599*N599,2)</f>
        <v>0</v>
      </c>
      <c r="P599" s="180">
        <v>0</v>
      </c>
      <c r="Q599" s="180">
        <f>ROUND(E599*P599,2)</f>
        <v>0</v>
      </c>
      <c r="R599" s="157">
        <v>0.28000000000000003</v>
      </c>
      <c r="S599" s="157">
        <f>ROUND(E599*R599,2)</f>
        <v>0.78</v>
      </c>
      <c r="T599" s="157"/>
      <c r="U599" s="157" t="s">
        <v>183</v>
      </c>
      <c r="V599" s="157" t="s">
        <v>184</v>
      </c>
      <c r="W599" s="147"/>
      <c r="X599" s="147"/>
      <c r="Y599" s="147"/>
      <c r="Z599" s="147"/>
      <c r="AA599" s="147"/>
      <c r="AB599" s="147"/>
      <c r="AC599" s="147"/>
      <c r="AD599" s="147" t="s">
        <v>185</v>
      </c>
      <c r="AE599" s="147"/>
      <c r="AF599" s="147"/>
      <c r="AG599" s="147"/>
      <c r="AH599" s="147"/>
      <c r="AI599" s="147"/>
      <c r="AJ599" s="147"/>
      <c r="AK599" s="147"/>
      <c r="AL599" s="147"/>
      <c r="AM599" s="147"/>
      <c r="AN599" s="147"/>
      <c r="AO599" s="147"/>
      <c r="AP599" s="147"/>
      <c r="AQ599" s="147"/>
      <c r="AR599" s="147"/>
      <c r="AS599" s="147"/>
      <c r="AT599" s="147"/>
      <c r="AU599" s="147"/>
      <c r="AV599" s="147"/>
      <c r="AW599" s="147"/>
      <c r="AX599" s="147"/>
      <c r="AY599" s="147"/>
      <c r="AZ599" s="147"/>
      <c r="BA599" s="147"/>
      <c r="BB599" s="147"/>
      <c r="BC599" s="147"/>
      <c r="BD599" s="147"/>
      <c r="BE599" s="147"/>
    </row>
    <row r="600" spans="1:57" outlineLevel="2" x14ac:dyDescent="0.2">
      <c r="A600" s="154"/>
      <c r="B600" s="155"/>
      <c r="C600" s="186" t="s">
        <v>1102</v>
      </c>
      <c r="D600" s="158"/>
      <c r="E600" s="159"/>
      <c r="F600" s="157"/>
      <c r="G600" s="157"/>
      <c r="H600" s="157"/>
      <c r="I600" s="157"/>
      <c r="J600" s="157"/>
      <c r="K600" s="157"/>
      <c r="L600" s="157"/>
      <c r="M600" s="157"/>
      <c r="N600" s="156"/>
      <c r="O600" s="156"/>
      <c r="P600" s="156"/>
      <c r="Q600" s="156"/>
      <c r="R600" s="157"/>
      <c r="S600" s="157"/>
      <c r="T600" s="157"/>
      <c r="U600" s="157"/>
      <c r="V600" s="157"/>
      <c r="W600" s="147"/>
      <c r="X600" s="147"/>
      <c r="Y600" s="147"/>
      <c r="Z600" s="147"/>
      <c r="AA600" s="147"/>
      <c r="AB600" s="147"/>
      <c r="AC600" s="147"/>
      <c r="AD600" s="147" t="s">
        <v>189</v>
      </c>
      <c r="AE600" s="147">
        <v>0</v>
      </c>
      <c r="AF600" s="147"/>
      <c r="AG600" s="147"/>
      <c r="AH600" s="147"/>
      <c r="AI600" s="147"/>
      <c r="AJ600" s="147"/>
      <c r="AK600" s="147"/>
      <c r="AL600" s="147"/>
      <c r="AM600" s="147"/>
      <c r="AN600" s="147"/>
      <c r="AO600" s="147"/>
      <c r="AP600" s="147"/>
      <c r="AQ600" s="147"/>
      <c r="AR600" s="147"/>
      <c r="AS600" s="147"/>
      <c r="AT600" s="147"/>
      <c r="AU600" s="147"/>
      <c r="AV600" s="147"/>
      <c r="AW600" s="147"/>
      <c r="AX600" s="147"/>
      <c r="AY600" s="147"/>
      <c r="AZ600" s="147"/>
      <c r="BA600" s="147"/>
      <c r="BB600" s="147"/>
      <c r="BC600" s="147"/>
      <c r="BD600" s="147"/>
      <c r="BE600" s="147"/>
    </row>
    <row r="601" spans="1:57" outlineLevel="3" x14ac:dyDescent="0.2">
      <c r="A601" s="154"/>
      <c r="B601" s="155"/>
      <c r="C601" s="186" t="s">
        <v>1122</v>
      </c>
      <c r="D601" s="158"/>
      <c r="E601" s="159">
        <v>1.4</v>
      </c>
      <c r="F601" s="157"/>
      <c r="G601" s="157"/>
      <c r="H601" s="157"/>
      <c r="I601" s="157"/>
      <c r="J601" s="157"/>
      <c r="K601" s="157"/>
      <c r="L601" s="157"/>
      <c r="M601" s="157"/>
      <c r="N601" s="156"/>
      <c r="O601" s="156"/>
      <c r="P601" s="156"/>
      <c r="Q601" s="156"/>
      <c r="R601" s="157"/>
      <c r="S601" s="157"/>
      <c r="T601" s="157"/>
      <c r="U601" s="157"/>
      <c r="V601" s="157"/>
      <c r="W601" s="147"/>
      <c r="X601" s="147"/>
      <c r="Y601" s="147"/>
      <c r="Z601" s="147"/>
      <c r="AA601" s="147"/>
      <c r="AB601" s="147"/>
      <c r="AC601" s="147"/>
      <c r="AD601" s="147" t="s">
        <v>189</v>
      </c>
      <c r="AE601" s="147">
        <v>0</v>
      </c>
      <c r="AF601" s="147"/>
      <c r="AG601" s="147"/>
      <c r="AH601" s="147"/>
      <c r="AI601" s="147"/>
      <c r="AJ601" s="147"/>
      <c r="AK601" s="147"/>
      <c r="AL601" s="147"/>
      <c r="AM601" s="147"/>
      <c r="AN601" s="147"/>
      <c r="AO601" s="147"/>
      <c r="AP601" s="147"/>
      <c r="AQ601" s="147"/>
      <c r="AR601" s="147"/>
      <c r="AS601" s="147"/>
      <c r="AT601" s="147"/>
      <c r="AU601" s="147"/>
      <c r="AV601" s="147"/>
      <c r="AW601" s="147"/>
      <c r="AX601" s="147"/>
      <c r="AY601" s="147"/>
      <c r="AZ601" s="147"/>
      <c r="BA601" s="147"/>
      <c r="BB601" s="147"/>
      <c r="BC601" s="147"/>
      <c r="BD601" s="147"/>
      <c r="BE601" s="147"/>
    </row>
    <row r="602" spans="1:57" outlineLevel="3" x14ac:dyDescent="0.2">
      <c r="A602" s="154"/>
      <c r="B602" s="155"/>
      <c r="C602" s="186" t="s">
        <v>1123</v>
      </c>
      <c r="D602" s="158"/>
      <c r="E602" s="159">
        <v>0.7</v>
      </c>
      <c r="F602" s="157"/>
      <c r="G602" s="157"/>
      <c r="H602" s="157"/>
      <c r="I602" s="157"/>
      <c r="J602" s="157"/>
      <c r="K602" s="157"/>
      <c r="L602" s="157"/>
      <c r="M602" s="157"/>
      <c r="N602" s="156"/>
      <c r="O602" s="156"/>
      <c r="P602" s="156"/>
      <c r="Q602" s="156"/>
      <c r="R602" s="157"/>
      <c r="S602" s="157"/>
      <c r="T602" s="157"/>
      <c r="U602" s="157"/>
      <c r="V602" s="157"/>
      <c r="W602" s="147"/>
      <c r="X602" s="147"/>
      <c r="Y602" s="147"/>
      <c r="Z602" s="147"/>
      <c r="AA602" s="147"/>
      <c r="AB602" s="147"/>
      <c r="AC602" s="147"/>
      <c r="AD602" s="147" t="s">
        <v>189</v>
      </c>
      <c r="AE602" s="147">
        <v>0</v>
      </c>
      <c r="AF602" s="147"/>
      <c r="AG602" s="147"/>
      <c r="AH602" s="147"/>
      <c r="AI602" s="147"/>
      <c r="AJ602" s="147"/>
      <c r="AK602" s="147"/>
      <c r="AL602" s="147"/>
      <c r="AM602" s="147"/>
      <c r="AN602" s="147"/>
      <c r="AO602" s="147"/>
      <c r="AP602" s="147"/>
      <c r="AQ602" s="147"/>
      <c r="AR602" s="147"/>
      <c r="AS602" s="147"/>
      <c r="AT602" s="147"/>
      <c r="AU602" s="147"/>
      <c r="AV602" s="147"/>
      <c r="AW602" s="147"/>
      <c r="AX602" s="147"/>
      <c r="AY602" s="147"/>
      <c r="AZ602" s="147"/>
      <c r="BA602" s="147"/>
      <c r="BB602" s="147"/>
      <c r="BC602" s="147"/>
      <c r="BD602" s="147"/>
      <c r="BE602" s="147"/>
    </row>
    <row r="603" spans="1:57" outlineLevel="3" x14ac:dyDescent="0.2">
      <c r="A603" s="154"/>
      <c r="B603" s="155"/>
      <c r="C603" s="186" t="s">
        <v>1124</v>
      </c>
      <c r="D603" s="158"/>
      <c r="E603" s="159">
        <v>0.7</v>
      </c>
      <c r="F603" s="157"/>
      <c r="G603" s="157"/>
      <c r="H603" s="157"/>
      <c r="I603" s="157"/>
      <c r="J603" s="157"/>
      <c r="K603" s="157"/>
      <c r="L603" s="157"/>
      <c r="M603" s="157"/>
      <c r="N603" s="156"/>
      <c r="O603" s="156"/>
      <c r="P603" s="156"/>
      <c r="Q603" s="156"/>
      <c r="R603" s="157"/>
      <c r="S603" s="157"/>
      <c r="T603" s="157"/>
      <c r="U603" s="157"/>
      <c r="V603" s="157"/>
      <c r="W603" s="147"/>
      <c r="X603" s="147"/>
      <c r="Y603" s="147"/>
      <c r="Z603" s="147"/>
      <c r="AA603" s="147"/>
      <c r="AB603" s="147"/>
      <c r="AC603" s="147"/>
      <c r="AD603" s="147" t="s">
        <v>189</v>
      </c>
      <c r="AE603" s="147">
        <v>0</v>
      </c>
      <c r="AF603" s="147"/>
      <c r="AG603" s="147"/>
      <c r="AH603" s="147"/>
      <c r="AI603" s="147"/>
      <c r="AJ603" s="147"/>
      <c r="AK603" s="147"/>
      <c r="AL603" s="147"/>
      <c r="AM603" s="147"/>
      <c r="AN603" s="147"/>
      <c r="AO603" s="147"/>
      <c r="AP603" s="147"/>
      <c r="AQ603" s="147"/>
      <c r="AR603" s="147"/>
      <c r="AS603" s="147"/>
      <c r="AT603" s="147"/>
      <c r="AU603" s="147"/>
      <c r="AV603" s="147"/>
      <c r="AW603" s="147"/>
      <c r="AX603" s="147"/>
      <c r="AY603" s="147"/>
      <c r="AZ603" s="147"/>
      <c r="BA603" s="147"/>
      <c r="BB603" s="147"/>
      <c r="BC603" s="147"/>
      <c r="BD603" s="147"/>
      <c r="BE603" s="147"/>
    </row>
    <row r="604" spans="1:57" outlineLevel="2" x14ac:dyDescent="0.2">
      <c r="A604" s="154"/>
      <c r="B604" s="155"/>
      <c r="C604" s="730"/>
      <c r="D604" s="731"/>
      <c r="E604" s="731"/>
      <c r="F604" s="731"/>
      <c r="G604" s="731"/>
      <c r="H604" s="157"/>
      <c r="I604" s="157"/>
      <c r="J604" s="157"/>
      <c r="K604" s="157"/>
      <c r="L604" s="157"/>
      <c r="M604" s="157"/>
      <c r="N604" s="156"/>
      <c r="O604" s="156"/>
      <c r="P604" s="156"/>
      <c r="Q604" s="156"/>
      <c r="R604" s="157"/>
      <c r="S604" s="157"/>
      <c r="T604" s="157"/>
      <c r="U604" s="157"/>
      <c r="V604" s="157"/>
      <c r="W604" s="147"/>
      <c r="X604" s="147"/>
      <c r="Y604" s="147"/>
      <c r="Z604" s="147"/>
      <c r="AA604" s="147"/>
      <c r="AB604" s="147"/>
      <c r="AC604" s="147"/>
      <c r="AD604" s="147" t="s">
        <v>190</v>
      </c>
      <c r="AE604" s="147"/>
      <c r="AF604" s="147"/>
      <c r="AG604" s="147"/>
      <c r="AH604" s="147"/>
      <c r="AI604" s="147"/>
      <c r="AJ604" s="147"/>
      <c r="AK604" s="147"/>
      <c r="AL604" s="147"/>
      <c r="AM604" s="147"/>
      <c r="AN604" s="147"/>
      <c r="AO604" s="147"/>
      <c r="AP604" s="147"/>
      <c r="AQ604" s="147"/>
      <c r="AR604" s="147"/>
      <c r="AS604" s="147"/>
      <c r="AT604" s="147"/>
      <c r="AU604" s="147"/>
      <c r="AV604" s="147"/>
      <c r="AW604" s="147"/>
      <c r="AX604" s="147"/>
      <c r="AY604" s="147"/>
      <c r="AZ604" s="147"/>
      <c r="BA604" s="147"/>
      <c r="BB604" s="147"/>
      <c r="BC604" s="147"/>
      <c r="BD604" s="147"/>
      <c r="BE604" s="147"/>
    </row>
    <row r="605" spans="1:57" outlineLevel="1" x14ac:dyDescent="0.2">
      <c r="A605" s="177">
        <v>94</v>
      </c>
      <c r="B605" s="178" t="s">
        <v>1125</v>
      </c>
      <c r="C605" s="185" t="s">
        <v>1126</v>
      </c>
      <c r="D605" s="179" t="s">
        <v>182</v>
      </c>
      <c r="E605" s="180">
        <v>15.85</v>
      </c>
      <c r="F605" s="181"/>
      <c r="G605" s="182">
        <f>ROUND(E605*F605,2)</f>
        <v>0</v>
      </c>
      <c r="H605" s="181">
        <v>0</v>
      </c>
      <c r="I605" s="182">
        <f>ROUND(E605*H605,2)</f>
        <v>0</v>
      </c>
      <c r="J605" s="181">
        <v>120</v>
      </c>
      <c r="K605" s="182">
        <f>ROUND(E605*J605,2)</f>
        <v>1902</v>
      </c>
      <c r="L605" s="182">
        <v>21</v>
      </c>
      <c r="M605" s="182">
        <f>G605*(1+L605/100)</f>
        <v>0</v>
      </c>
      <c r="N605" s="180">
        <v>0</v>
      </c>
      <c r="O605" s="180">
        <f>ROUND(E605*N605,2)</f>
        <v>0</v>
      </c>
      <c r="P605" s="180">
        <v>3.5000000000000001E-3</v>
      </c>
      <c r="Q605" s="180">
        <f>ROUND(E605*P605,2)</f>
        <v>0.06</v>
      </c>
      <c r="R605" s="157">
        <v>0.13</v>
      </c>
      <c r="S605" s="157">
        <f>ROUND(E605*R605,2)</f>
        <v>2.06</v>
      </c>
      <c r="T605" s="157"/>
      <c r="U605" s="157" t="s">
        <v>183</v>
      </c>
      <c r="V605" s="157" t="s">
        <v>184</v>
      </c>
      <c r="W605" s="147"/>
      <c r="X605" s="147"/>
      <c r="Y605" s="147"/>
      <c r="Z605" s="147"/>
      <c r="AA605" s="147"/>
      <c r="AB605" s="147"/>
      <c r="AC605" s="147"/>
      <c r="AD605" s="147" t="s">
        <v>185</v>
      </c>
      <c r="AE605" s="147"/>
      <c r="AF605" s="147"/>
      <c r="AG605" s="147"/>
      <c r="AH605" s="147"/>
      <c r="AI605" s="147"/>
      <c r="AJ605" s="147"/>
      <c r="AK605" s="147"/>
      <c r="AL605" s="147"/>
      <c r="AM605" s="147"/>
      <c r="AN605" s="147"/>
      <c r="AO605" s="147"/>
      <c r="AP605" s="147"/>
      <c r="AQ605" s="147"/>
      <c r="AR605" s="147"/>
      <c r="AS605" s="147"/>
      <c r="AT605" s="147"/>
      <c r="AU605" s="147"/>
      <c r="AV605" s="147"/>
      <c r="AW605" s="147"/>
      <c r="AX605" s="147"/>
      <c r="AY605" s="147"/>
      <c r="AZ605" s="147"/>
      <c r="BA605" s="147"/>
      <c r="BB605" s="147"/>
      <c r="BC605" s="147"/>
      <c r="BD605" s="147"/>
      <c r="BE605" s="147"/>
    </row>
    <row r="606" spans="1:57" outlineLevel="2" x14ac:dyDescent="0.2">
      <c r="A606" s="154"/>
      <c r="B606" s="155"/>
      <c r="C606" s="728" t="s">
        <v>1127</v>
      </c>
      <c r="D606" s="729"/>
      <c r="E606" s="729"/>
      <c r="F606" s="729"/>
      <c r="G606" s="729"/>
      <c r="H606" s="157"/>
      <c r="I606" s="157"/>
      <c r="J606" s="157"/>
      <c r="K606" s="157"/>
      <c r="L606" s="157"/>
      <c r="M606" s="157"/>
      <c r="N606" s="156"/>
      <c r="O606" s="156"/>
      <c r="P606" s="156"/>
      <c r="Q606" s="156"/>
      <c r="R606" s="157"/>
      <c r="S606" s="157"/>
      <c r="T606" s="157"/>
      <c r="U606" s="157"/>
      <c r="V606" s="157"/>
      <c r="W606" s="147"/>
      <c r="X606" s="147"/>
      <c r="Y606" s="147"/>
      <c r="Z606" s="147"/>
      <c r="AA606" s="147"/>
      <c r="AB606" s="147"/>
      <c r="AC606" s="147"/>
      <c r="AD606" s="147" t="s">
        <v>208</v>
      </c>
      <c r="AE606" s="147"/>
      <c r="AF606" s="147"/>
      <c r="AG606" s="147"/>
      <c r="AH606" s="147"/>
      <c r="AI606" s="147"/>
      <c r="AJ606" s="147"/>
      <c r="AK606" s="147"/>
      <c r="AL606" s="147"/>
      <c r="AM606" s="147"/>
      <c r="AN606" s="147"/>
      <c r="AO606" s="147"/>
      <c r="AP606" s="147"/>
      <c r="AQ606" s="147"/>
      <c r="AR606" s="147"/>
      <c r="AS606" s="147"/>
      <c r="AT606" s="147"/>
      <c r="AU606" s="147"/>
      <c r="AV606" s="147"/>
      <c r="AW606" s="147"/>
      <c r="AX606" s="147"/>
      <c r="AY606" s="147"/>
      <c r="AZ606" s="147"/>
      <c r="BA606" s="147"/>
      <c r="BB606" s="147"/>
      <c r="BC606" s="147"/>
      <c r="BD606" s="147"/>
      <c r="BE606" s="147"/>
    </row>
    <row r="607" spans="1:57" outlineLevel="2" x14ac:dyDescent="0.2">
      <c r="A607" s="154"/>
      <c r="B607" s="155"/>
      <c r="C607" s="186" t="s">
        <v>1109</v>
      </c>
      <c r="D607" s="158"/>
      <c r="E607" s="159"/>
      <c r="F607" s="157"/>
      <c r="G607" s="157"/>
      <c r="H607" s="157"/>
      <c r="I607" s="157"/>
      <c r="J607" s="157"/>
      <c r="K607" s="157"/>
      <c r="L607" s="157"/>
      <c r="M607" s="157"/>
      <c r="N607" s="156"/>
      <c r="O607" s="156"/>
      <c r="P607" s="156"/>
      <c r="Q607" s="156"/>
      <c r="R607" s="157"/>
      <c r="S607" s="157"/>
      <c r="T607" s="157"/>
      <c r="U607" s="157"/>
      <c r="V607" s="157"/>
      <c r="W607" s="147"/>
      <c r="X607" s="147"/>
      <c r="Y607" s="147"/>
      <c r="Z607" s="147"/>
      <c r="AA607" s="147"/>
      <c r="AB607" s="147"/>
      <c r="AC607" s="147"/>
      <c r="AD607" s="147" t="s">
        <v>189</v>
      </c>
      <c r="AE607" s="147">
        <v>0</v>
      </c>
      <c r="AF607" s="147"/>
      <c r="AG607" s="147"/>
      <c r="AH607" s="147"/>
      <c r="AI607" s="147"/>
      <c r="AJ607" s="147"/>
      <c r="AK607" s="147"/>
      <c r="AL607" s="147"/>
      <c r="AM607" s="147"/>
      <c r="AN607" s="147"/>
      <c r="AO607" s="147"/>
      <c r="AP607" s="147"/>
      <c r="AQ607" s="147"/>
      <c r="AR607" s="147"/>
      <c r="AS607" s="147"/>
      <c r="AT607" s="147"/>
      <c r="AU607" s="147"/>
      <c r="AV607" s="147"/>
      <c r="AW607" s="147"/>
      <c r="AX607" s="147"/>
      <c r="AY607" s="147"/>
      <c r="AZ607" s="147"/>
      <c r="BA607" s="147"/>
      <c r="BB607" s="147"/>
      <c r="BC607" s="147"/>
      <c r="BD607" s="147"/>
      <c r="BE607" s="147"/>
    </row>
    <row r="608" spans="1:57" outlineLevel="3" x14ac:dyDescent="0.2">
      <c r="A608" s="154"/>
      <c r="B608" s="155"/>
      <c r="C608" s="186" t="s">
        <v>806</v>
      </c>
      <c r="D608" s="158"/>
      <c r="E608" s="159">
        <v>7.8</v>
      </c>
      <c r="F608" s="157"/>
      <c r="G608" s="157"/>
      <c r="H608" s="157"/>
      <c r="I608" s="157"/>
      <c r="J608" s="157"/>
      <c r="K608" s="157"/>
      <c r="L608" s="157"/>
      <c r="M608" s="157"/>
      <c r="N608" s="156"/>
      <c r="O608" s="156"/>
      <c r="P608" s="156"/>
      <c r="Q608" s="156"/>
      <c r="R608" s="157"/>
      <c r="S608" s="157"/>
      <c r="T608" s="157"/>
      <c r="U608" s="157"/>
      <c r="V608" s="157"/>
      <c r="W608" s="147"/>
      <c r="X608" s="147"/>
      <c r="Y608" s="147"/>
      <c r="Z608" s="147"/>
      <c r="AA608" s="147"/>
      <c r="AB608" s="147"/>
      <c r="AC608" s="147"/>
      <c r="AD608" s="147" t="s">
        <v>189</v>
      </c>
      <c r="AE608" s="147">
        <v>0</v>
      </c>
      <c r="AF608" s="147"/>
      <c r="AG608" s="147"/>
      <c r="AH608" s="147"/>
      <c r="AI608" s="147"/>
      <c r="AJ608" s="147"/>
      <c r="AK608" s="147"/>
      <c r="AL608" s="147"/>
      <c r="AM608" s="147"/>
      <c r="AN608" s="147"/>
      <c r="AO608" s="147"/>
      <c r="AP608" s="147"/>
      <c r="AQ608" s="147"/>
      <c r="AR608" s="147"/>
      <c r="AS608" s="147"/>
      <c r="AT608" s="147"/>
      <c r="AU608" s="147"/>
      <c r="AV608" s="147"/>
      <c r="AW608" s="147"/>
      <c r="AX608" s="147"/>
      <c r="AY608" s="147"/>
      <c r="AZ608" s="147"/>
      <c r="BA608" s="147"/>
      <c r="BB608" s="147"/>
      <c r="BC608" s="147"/>
      <c r="BD608" s="147"/>
      <c r="BE608" s="147"/>
    </row>
    <row r="609" spans="1:57" outlineLevel="3" x14ac:dyDescent="0.2">
      <c r="A609" s="154"/>
      <c r="B609" s="155"/>
      <c r="C609" s="186" t="s">
        <v>807</v>
      </c>
      <c r="D609" s="158"/>
      <c r="E609" s="159">
        <v>4.4000000000000004</v>
      </c>
      <c r="F609" s="157"/>
      <c r="G609" s="157"/>
      <c r="H609" s="157"/>
      <c r="I609" s="157"/>
      <c r="J609" s="157"/>
      <c r="K609" s="157"/>
      <c r="L609" s="157"/>
      <c r="M609" s="157"/>
      <c r="N609" s="156"/>
      <c r="O609" s="156"/>
      <c r="P609" s="156"/>
      <c r="Q609" s="156"/>
      <c r="R609" s="157"/>
      <c r="S609" s="157"/>
      <c r="T609" s="157"/>
      <c r="U609" s="157"/>
      <c r="V609" s="157"/>
      <c r="W609" s="147"/>
      <c r="X609" s="147"/>
      <c r="Y609" s="147"/>
      <c r="Z609" s="147"/>
      <c r="AA609" s="147"/>
      <c r="AB609" s="147"/>
      <c r="AC609" s="147"/>
      <c r="AD609" s="147" t="s">
        <v>189</v>
      </c>
      <c r="AE609" s="147">
        <v>0</v>
      </c>
      <c r="AF609" s="147"/>
      <c r="AG609" s="147"/>
      <c r="AH609" s="147"/>
      <c r="AI609" s="147"/>
      <c r="AJ609" s="147"/>
      <c r="AK609" s="147"/>
      <c r="AL609" s="147"/>
      <c r="AM609" s="147"/>
      <c r="AN609" s="147"/>
      <c r="AO609" s="147"/>
      <c r="AP609" s="147"/>
      <c r="AQ609" s="147"/>
      <c r="AR609" s="147"/>
      <c r="AS609" s="147"/>
      <c r="AT609" s="147"/>
      <c r="AU609" s="147"/>
      <c r="AV609" s="147"/>
      <c r="AW609" s="147"/>
      <c r="AX609" s="147"/>
      <c r="AY609" s="147"/>
      <c r="AZ609" s="147"/>
      <c r="BA609" s="147"/>
      <c r="BB609" s="147"/>
      <c r="BC609" s="147"/>
      <c r="BD609" s="147"/>
      <c r="BE609" s="147"/>
    </row>
    <row r="610" spans="1:57" outlineLevel="3" x14ac:dyDescent="0.2">
      <c r="A610" s="154"/>
      <c r="B610" s="155"/>
      <c r="C610" s="186" t="s">
        <v>808</v>
      </c>
      <c r="D610" s="158"/>
      <c r="E610" s="159">
        <v>2</v>
      </c>
      <c r="F610" s="157"/>
      <c r="G610" s="157"/>
      <c r="H610" s="157"/>
      <c r="I610" s="157"/>
      <c r="J610" s="157"/>
      <c r="K610" s="157"/>
      <c r="L610" s="157"/>
      <c r="M610" s="157"/>
      <c r="N610" s="156"/>
      <c r="O610" s="156"/>
      <c r="P610" s="156"/>
      <c r="Q610" s="156"/>
      <c r="R610" s="157"/>
      <c r="S610" s="157"/>
      <c r="T610" s="157"/>
      <c r="U610" s="157"/>
      <c r="V610" s="157"/>
      <c r="W610" s="147"/>
      <c r="X610" s="147"/>
      <c r="Y610" s="147"/>
      <c r="Z610" s="147"/>
      <c r="AA610" s="147"/>
      <c r="AB610" s="147"/>
      <c r="AC610" s="147"/>
      <c r="AD610" s="147" t="s">
        <v>189</v>
      </c>
      <c r="AE610" s="147">
        <v>0</v>
      </c>
      <c r="AF610" s="147"/>
      <c r="AG610" s="147"/>
      <c r="AH610" s="147"/>
      <c r="AI610" s="147"/>
      <c r="AJ610" s="147"/>
      <c r="AK610" s="147"/>
      <c r="AL610" s="147"/>
      <c r="AM610" s="147"/>
      <c r="AN610" s="147"/>
      <c r="AO610" s="147"/>
      <c r="AP610" s="147"/>
      <c r="AQ610" s="147"/>
      <c r="AR610" s="147"/>
      <c r="AS610" s="147"/>
      <c r="AT610" s="147"/>
      <c r="AU610" s="147"/>
      <c r="AV610" s="147"/>
      <c r="AW610" s="147"/>
      <c r="AX610" s="147"/>
      <c r="AY610" s="147"/>
      <c r="AZ610" s="147"/>
      <c r="BA610" s="147"/>
      <c r="BB610" s="147"/>
      <c r="BC610" s="147"/>
      <c r="BD610" s="147"/>
      <c r="BE610" s="147"/>
    </row>
    <row r="611" spans="1:57" outlineLevel="3" x14ac:dyDescent="0.2">
      <c r="A611" s="154"/>
      <c r="B611" s="155"/>
      <c r="C611" s="186" t="s">
        <v>809</v>
      </c>
      <c r="D611" s="158"/>
      <c r="E611" s="159">
        <v>1.65</v>
      </c>
      <c r="F611" s="157"/>
      <c r="G611" s="157"/>
      <c r="H611" s="157"/>
      <c r="I611" s="157"/>
      <c r="J611" s="157"/>
      <c r="K611" s="157"/>
      <c r="L611" s="157"/>
      <c r="M611" s="157"/>
      <c r="N611" s="156"/>
      <c r="O611" s="156"/>
      <c r="P611" s="156"/>
      <c r="Q611" s="156"/>
      <c r="R611" s="157"/>
      <c r="S611" s="157"/>
      <c r="T611" s="157"/>
      <c r="U611" s="157"/>
      <c r="V611" s="157"/>
      <c r="W611" s="147"/>
      <c r="X611" s="147"/>
      <c r="Y611" s="147"/>
      <c r="Z611" s="147"/>
      <c r="AA611" s="147"/>
      <c r="AB611" s="147"/>
      <c r="AC611" s="147"/>
      <c r="AD611" s="147" t="s">
        <v>189</v>
      </c>
      <c r="AE611" s="147">
        <v>0</v>
      </c>
      <c r="AF611" s="147"/>
      <c r="AG611" s="147"/>
      <c r="AH611" s="147"/>
      <c r="AI611" s="147"/>
      <c r="AJ611" s="147"/>
      <c r="AK611" s="147"/>
      <c r="AL611" s="147"/>
      <c r="AM611" s="147"/>
      <c r="AN611" s="147"/>
      <c r="AO611" s="147"/>
      <c r="AP611" s="147"/>
      <c r="AQ611" s="147"/>
      <c r="AR611" s="147"/>
      <c r="AS611" s="147"/>
      <c r="AT611" s="147"/>
      <c r="AU611" s="147"/>
      <c r="AV611" s="147"/>
      <c r="AW611" s="147"/>
      <c r="AX611" s="147"/>
      <c r="AY611" s="147"/>
      <c r="AZ611" s="147"/>
      <c r="BA611" s="147"/>
      <c r="BB611" s="147"/>
      <c r="BC611" s="147"/>
      <c r="BD611" s="147"/>
      <c r="BE611" s="147"/>
    </row>
    <row r="612" spans="1:57" outlineLevel="2" x14ac:dyDescent="0.2">
      <c r="A612" s="154"/>
      <c r="B612" s="155"/>
      <c r="C612" s="730"/>
      <c r="D612" s="731"/>
      <c r="E612" s="731"/>
      <c r="F612" s="731"/>
      <c r="G612" s="731"/>
      <c r="H612" s="157"/>
      <c r="I612" s="157"/>
      <c r="J612" s="157"/>
      <c r="K612" s="157"/>
      <c r="L612" s="157"/>
      <c r="M612" s="157"/>
      <c r="N612" s="156"/>
      <c r="O612" s="156"/>
      <c r="P612" s="156"/>
      <c r="Q612" s="156"/>
      <c r="R612" s="157"/>
      <c r="S612" s="157"/>
      <c r="T612" s="157"/>
      <c r="U612" s="157"/>
      <c r="V612" s="157"/>
      <c r="W612" s="147"/>
      <c r="X612" s="147"/>
      <c r="Y612" s="147"/>
      <c r="Z612" s="147"/>
      <c r="AA612" s="147"/>
      <c r="AB612" s="147"/>
      <c r="AC612" s="147"/>
      <c r="AD612" s="147" t="s">
        <v>190</v>
      </c>
      <c r="AE612" s="147"/>
      <c r="AF612" s="147"/>
      <c r="AG612" s="147"/>
      <c r="AH612" s="147"/>
      <c r="AI612" s="147"/>
      <c r="AJ612" s="147"/>
      <c r="AK612" s="147"/>
      <c r="AL612" s="147"/>
      <c r="AM612" s="147"/>
      <c r="AN612" s="147"/>
      <c r="AO612" s="147"/>
      <c r="AP612" s="147"/>
      <c r="AQ612" s="147"/>
      <c r="AR612" s="147"/>
      <c r="AS612" s="147"/>
      <c r="AT612" s="147"/>
      <c r="AU612" s="147"/>
      <c r="AV612" s="147"/>
      <c r="AW612" s="147"/>
      <c r="AX612" s="147"/>
      <c r="AY612" s="147"/>
      <c r="AZ612" s="147"/>
      <c r="BA612" s="147"/>
      <c r="BB612" s="147"/>
      <c r="BC612" s="147"/>
      <c r="BD612" s="147"/>
      <c r="BE612" s="147"/>
    </row>
    <row r="613" spans="1:57" ht="45" outlineLevel="1" x14ac:dyDescent="0.2">
      <c r="A613" s="177">
        <v>95</v>
      </c>
      <c r="B613" s="178" t="s">
        <v>1128</v>
      </c>
      <c r="C613" s="185" t="s">
        <v>1129</v>
      </c>
      <c r="D613" s="179" t="s">
        <v>603</v>
      </c>
      <c r="E613" s="180">
        <v>126.8</v>
      </c>
      <c r="F613" s="181"/>
      <c r="G613" s="182">
        <f>ROUND(E613*F613,2)</f>
        <v>0</v>
      </c>
      <c r="H613" s="181">
        <v>42.2</v>
      </c>
      <c r="I613" s="182">
        <f>ROUND(E613*H613,2)</f>
        <v>5350.96</v>
      </c>
      <c r="J613" s="181">
        <v>0</v>
      </c>
      <c r="K613" s="182">
        <f>ROUND(E613*J613,2)</f>
        <v>0</v>
      </c>
      <c r="L613" s="182">
        <v>21</v>
      </c>
      <c r="M613" s="182">
        <f>G613*(1+L613/100)</f>
        <v>0</v>
      </c>
      <c r="N613" s="180">
        <v>1E-3</v>
      </c>
      <c r="O613" s="180">
        <f>ROUND(E613*N613,2)</f>
        <v>0.13</v>
      </c>
      <c r="P613" s="180">
        <v>0</v>
      </c>
      <c r="Q613" s="180">
        <f>ROUND(E613*P613,2)</f>
        <v>0</v>
      </c>
      <c r="R613" s="157">
        <v>0</v>
      </c>
      <c r="S613" s="157">
        <f>ROUND(E613*R613,2)</f>
        <v>0</v>
      </c>
      <c r="T613" s="157"/>
      <c r="U613" s="157" t="s">
        <v>308</v>
      </c>
      <c r="V613" s="157" t="s">
        <v>184</v>
      </c>
      <c r="W613" s="147"/>
      <c r="X613" s="147"/>
      <c r="Y613" s="147"/>
      <c r="Z613" s="147"/>
      <c r="AA613" s="147"/>
      <c r="AB613" s="147"/>
      <c r="AC613" s="147"/>
      <c r="AD613" s="147" t="s">
        <v>309</v>
      </c>
      <c r="AE613" s="147"/>
      <c r="AF613" s="147"/>
      <c r="AG613" s="147"/>
      <c r="AH613" s="147"/>
      <c r="AI613" s="147"/>
      <c r="AJ613" s="147"/>
      <c r="AK613" s="147"/>
      <c r="AL613" s="147"/>
      <c r="AM613" s="147"/>
      <c r="AN613" s="147"/>
      <c r="AO613" s="147"/>
      <c r="AP613" s="147"/>
      <c r="AQ613" s="147"/>
      <c r="AR613" s="147"/>
      <c r="AS613" s="147"/>
      <c r="AT613" s="147"/>
      <c r="AU613" s="147"/>
      <c r="AV613" s="147"/>
      <c r="AW613" s="147"/>
      <c r="AX613" s="147"/>
      <c r="AY613" s="147"/>
      <c r="AZ613" s="147"/>
      <c r="BA613" s="147"/>
      <c r="BB613" s="147"/>
      <c r="BC613" s="147"/>
      <c r="BD613" s="147"/>
      <c r="BE613" s="147"/>
    </row>
    <row r="614" spans="1:57" outlineLevel="2" x14ac:dyDescent="0.2">
      <c r="A614" s="154"/>
      <c r="B614" s="155"/>
      <c r="C614" s="728" t="s">
        <v>1236</v>
      </c>
      <c r="D614" s="729"/>
      <c r="E614" s="729"/>
      <c r="F614" s="729"/>
      <c r="G614" s="729"/>
      <c r="H614" s="157"/>
      <c r="I614" s="157"/>
      <c r="J614" s="157"/>
      <c r="K614" s="157"/>
      <c r="L614" s="157"/>
      <c r="M614" s="157"/>
      <c r="N614" s="156"/>
      <c r="O614" s="156"/>
      <c r="P614" s="156"/>
      <c r="Q614" s="156"/>
      <c r="R614" s="157"/>
      <c r="S614" s="157"/>
      <c r="T614" s="157"/>
      <c r="U614" s="157"/>
      <c r="V614" s="157"/>
      <c r="W614" s="147"/>
      <c r="X614" s="147"/>
      <c r="Y614" s="147"/>
      <c r="Z614" s="147"/>
      <c r="AA614" s="147"/>
      <c r="AB614" s="147"/>
      <c r="AC614" s="147"/>
      <c r="AD614" s="147" t="s">
        <v>208</v>
      </c>
      <c r="AE614" s="147"/>
      <c r="AF614" s="147"/>
      <c r="AG614" s="147"/>
      <c r="AH614" s="147"/>
      <c r="AI614" s="147"/>
      <c r="AJ614" s="147"/>
      <c r="AK614" s="147"/>
      <c r="AL614" s="147"/>
      <c r="AM614" s="147"/>
      <c r="AN614" s="147"/>
      <c r="AO614" s="147"/>
      <c r="AP614" s="147"/>
      <c r="AQ614" s="147"/>
      <c r="AR614" s="147"/>
      <c r="AS614" s="147"/>
      <c r="AT614" s="147"/>
      <c r="AU614" s="147"/>
      <c r="AV614" s="147"/>
      <c r="AW614" s="147"/>
      <c r="AX614" s="147"/>
      <c r="AY614" s="147"/>
      <c r="AZ614" s="147"/>
      <c r="BA614" s="147"/>
      <c r="BB614" s="147"/>
      <c r="BC614" s="147"/>
      <c r="BD614" s="147"/>
      <c r="BE614" s="147"/>
    </row>
    <row r="615" spans="1:57" ht="22.5" outlineLevel="3" x14ac:dyDescent="0.2">
      <c r="A615" s="154"/>
      <c r="B615" s="155"/>
      <c r="C615" s="734" t="s">
        <v>1130</v>
      </c>
      <c r="D615" s="735"/>
      <c r="E615" s="735"/>
      <c r="F615" s="735"/>
      <c r="G615" s="735"/>
      <c r="H615" s="157"/>
      <c r="I615" s="157"/>
      <c r="J615" s="157"/>
      <c r="K615" s="157"/>
      <c r="L615" s="157"/>
      <c r="M615" s="157"/>
      <c r="N615" s="156"/>
      <c r="O615" s="156"/>
      <c r="P615" s="156"/>
      <c r="Q615" s="156"/>
      <c r="R615" s="157"/>
      <c r="S615" s="157"/>
      <c r="T615" s="157"/>
      <c r="U615" s="157"/>
      <c r="V615" s="157"/>
      <c r="W615" s="147"/>
      <c r="X615" s="147"/>
      <c r="Y615" s="147"/>
      <c r="Z615" s="147"/>
      <c r="AA615" s="147"/>
      <c r="AB615" s="147"/>
      <c r="AC615" s="147"/>
      <c r="AD615" s="147" t="s">
        <v>208</v>
      </c>
      <c r="AE615" s="147"/>
      <c r="AF615" s="147"/>
      <c r="AG615" s="147"/>
      <c r="AH615" s="147"/>
      <c r="AI615" s="147"/>
      <c r="AJ615" s="147"/>
      <c r="AK615" s="147"/>
      <c r="AL615" s="147"/>
      <c r="AM615" s="147"/>
      <c r="AN615" s="147"/>
      <c r="AO615" s="147"/>
      <c r="AP615" s="147"/>
      <c r="AQ615" s="147"/>
      <c r="AR615" s="147"/>
      <c r="AS615" s="147"/>
      <c r="AT615" s="147"/>
      <c r="AU615" s="147"/>
      <c r="AV615" s="147"/>
      <c r="AW615" s="147"/>
      <c r="AX615" s="183" t="str">
        <f>C615</f>
        <v>použití: pro vnitřní použití, pro vyrovnání nerovností, rychlý průběh tvrdnutí,  pochůznost po 3 hod., pokládka po 24 hodinách, vhodná pro podlahové krytiny všeho druhu</v>
      </c>
      <c r="AY615" s="147"/>
      <c r="AZ615" s="147"/>
      <c r="BA615" s="147"/>
      <c r="BB615" s="147"/>
      <c r="BC615" s="147"/>
      <c r="BD615" s="147"/>
      <c r="BE615" s="147"/>
    </row>
    <row r="616" spans="1:57" outlineLevel="3" x14ac:dyDescent="0.2">
      <c r="A616" s="154"/>
      <c r="B616" s="155"/>
      <c r="C616" s="734" t="s">
        <v>1131</v>
      </c>
      <c r="D616" s="735"/>
      <c r="E616" s="735"/>
      <c r="F616" s="735"/>
      <c r="G616" s="735"/>
      <c r="H616" s="157"/>
      <c r="I616" s="157"/>
      <c r="J616" s="157"/>
      <c r="K616" s="157"/>
      <c r="L616" s="157"/>
      <c r="M616" s="157"/>
      <c r="N616" s="156"/>
      <c r="O616" s="156"/>
      <c r="P616" s="156"/>
      <c r="Q616" s="156"/>
      <c r="R616" s="157"/>
      <c r="S616" s="157"/>
      <c r="T616" s="157"/>
      <c r="U616" s="157"/>
      <c r="V616" s="157"/>
      <c r="W616" s="147"/>
      <c r="X616" s="147"/>
      <c r="Y616" s="147"/>
      <c r="Z616" s="147"/>
      <c r="AA616" s="147"/>
      <c r="AB616" s="147"/>
      <c r="AC616" s="147"/>
      <c r="AD616" s="147" t="s">
        <v>208</v>
      </c>
      <c r="AE616" s="147"/>
      <c r="AF616" s="147"/>
      <c r="AG616" s="147"/>
      <c r="AH616" s="147"/>
      <c r="AI616" s="147"/>
      <c r="AJ616" s="147"/>
      <c r="AK616" s="147"/>
      <c r="AL616" s="147"/>
      <c r="AM616" s="147"/>
      <c r="AN616" s="147"/>
      <c r="AO616" s="147"/>
      <c r="AP616" s="147"/>
      <c r="AQ616" s="147"/>
      <c r="AR616" s="147"/>
      <c r="AS616" s="147"/>
      <c r="AT616" s="147"/>
      <c r="AU616" s="147"/>
      <c r="AV616" s="147"/>
      <c r="AW616" s="147"/>
      <c r="AX616" s="147"/>
      <c r="AY616" s="147"/>
      <c r="AZ616" s="147"/>
      <c r="BA616" s="147"/>
      <c r="BB616" s="147"/>
      <c r="BC616" s="147"/>
      <c r="BD616" s="147"/>
      <c r="BE616" s="147"/>
    </row>
    <row r="617" spans="1:57" outlineLevel="2" x14ac:dyDescent="0.2">
      <c r="A617" s="154"/>
      <c r="B617" s="155"/>
      <c r="C617" s="186" t="s">
        <v>1102</v>
      </c>
      <c r="D617" s="158"/>
      <c r="E617" s="159"/>
      <c r="F617" s="157"/>
      <c r="G617" s="157"/>
      <c r="H617" s="157"/>
      <c r="I617" s="157"/>
      <c r="J617" s="157"/>
      <c r="K617" s="157"/>
      <c r="L617" s="157"/>
      <c r="M617" s="157"/>
      <c r="N617" s="156"/>
      <c r="O617" s="156"/>
      <c r="P617" s="156"/>
      <c r="Q617" s="156"/>
      <c r="R617" s="157"/>
      <c r="S617" s="157"/>
      <c r="T617" s="157"/>
      <c r="U617" s="157"/>
      <c r="V617" s="157"/>
      <c r="W617" s="147"/>
      <c r="X617" s="147"/>
      <c r="Y617" s="147"/>
      <c r="Z617" s="147"/>
      <c r="AA617" s="147"/>
      <c r="AB617" s="147"/>
      <c r="AC617" s="147"/>
      <c r="AD617" s="147" t="s">
        <v>189</v>
      </c>
      <c r="AE617" s="147">
        <v>0</v>
      </c>
      <c r="AF617" s="147"/>
      <c r="AG617" s="147"/>
      <c r="AH617" s="147"/>
      <c r="AI617" s="147"/>
      <c r="AJ617" s="147"/>
      <c r="AK617" s="147"/>
      <c r="AL617" s="147"/>
      <c r="AM617" s="147"/>
      <c r="AN617" s="147"/>
      <c r="AO617" s="147"/>
      <c r="AP617" s="147"/>
      <c r="AQ617" s="147"/>
      <c r="AR617" s="147"/>
      <c r="AS617" s="147"/>
      <c r="AT617" s="147"/>
      <c r="AU617" s="147"/>
      <c r="AV617" s="147"/>
      <c r="AW617" s="147"/>
      <c r="AX617" s="147"/>
      <c r="AY617" s="147"/>
      <c r="AZ617" s="147"/>
      <c r="BA617" s="147"/>
      <c r="BB617" s="147"/>
      <c r="BC617" s="147"/>
      <c r="BD617" s="147"/>
      <c r="BE617" s="147"/>
    </row>
    <row r="618" spans="1:57" outlineLevel="3" x14ac:dyDescent="0.2">
      <c r="A618" s="154"/>
      <c r="B618" s="155"/>
      <c r="C618" s="186" t="s">
        <v>1132</v>
      </c>
      <c r="D618" s="158"/>
      <c r="E618" s="159">
        <v>62.4</v>
      </c>
      <c r="F618" s="157"/>
      <c r="G618" s="157"/>
      <c r="H618" s="157"/>
      <c r="I618" s="157"/>
      <c r="J618" s="157"/>
      <c r="K618" s="157"/>
      <c r="L618" s="157"/>
      <c r="M618" s="157"/>
      <c r="N618" s="156"/>
      <c r="O618" s="156"/>
      <c r="P618" s="156"/>
      <c r="Q618" s="156"/>
      <c r="R618" s="157"/>
      <c r="S618" s="157"/>
      <c r="T618" s="157"/>
      <c r="U618" s="157"/>
      <c r="V618" s="157"/>
      <c r="W618" s="147"/>
      <c r="X618" s="147"/>
      <c r="Y618" s="147"/>
      <c r="Z618" s="147"/>
      <c r="AA618" s="147"/>
      <c r="AB618" s="147"/>
      <c r="AC618" s="147"/>
      <c r="AD618" s="147" t="s">
        <v>189</v>
      </c>
      <c r="AE618" s="147">
        <v>0</v>
      </c>
      <c r="AF618" s="147"/>
      <c r="AG618" s="147"/>
      <c r="AH618" s="147"/>
      <c r="AI618" s="147"/>
      <c r="AJ618" s="147"/>
      <c r="AK618" s="147"/>
      <c r="AL618" s="147"/>
      <c r="AM618" s="147"/>
      <c r="AN618" s="147"/>
      <c r="AO618" s="147"/>
      <c r="AP618" s="147"/>
      <c r="AQ618" s="147"/>
      <c r="AR618" s="147"/>
      <c r="AS618" s="147"/>
      <c r="AT618" s="147"/>
      <c r="AU618" s="147"/>
      <c r="AV618" s="147"/>
      <c r="AW618" s="147"/>
      <c r="AX618" s="147"/>
      <c r="AY618" s="147"/>
      <c r="AZ618" s="147"/>
      <c r="BA618" s="147"/>
      <c r="BB618" s="147"/>
      <c r="BC618" s="147"/>
      <c r="BD618" s="147"/>
      <c r="BE618" s="147"/>
    </row>
    <row r="619" spans="1:57" outlineLevel="3" x14ac:dyDescent="0.2">
      <c r="A619" s="154"/>
      <c r="B619" s="155"/>
      <c r="C619" s="186" t="s">
        <v>1133</v>
      </c>
      <c r="D619" s="158"/>
      <c r="E619" s="159">
        <v>35.200000000000003</v>
      </c>
      <c r="F619" s="157"/>
      <c r="G619" s="157"/>
      <c r="H619" s="157"/>
      <c r="I619" s="157"/>
      <c r="J619" s="157"/>
      <c r="K619" s="157"/>
      <c r="L619" s="157"/>
      <c r="M619" s="157"/>
      <c r="N619" s="156"/>
      <c r="O619" s="156"/>
      <c r="P619" s="156"/>
      <c r="Q619" s="156"/>
      <c r="R619" s="157"/>
      <c r="S619" s="157"/>
      <c r="T619" s="157"/>
      <c r="U619" s="157"/>
      <c r="V619" s="157"/>
      <c r="W619" s="147"/>
      <c r="X619" s="147"/>
      <c r="Y619" s="147"/>
      <c r="Z619" s="147"/>
      <c r="AA619" s="147"/>
      <c r="AB619" s="147"/>
      <c r="AC619" s="147"/>
      <c r="AD619" s="147" t="s">
        <v>189</v>
      </c>
      <c r="AE619" s="147">
        <v>0</v>
      </c>
      <c r="AF619" s="147"/>
      <c r="AG619" s="147"/>
      <c r="AH619" s="147"/>
      <c r="AI619" s="147"/>
      <c r="AJ619" s="147"/>
      <c r="AK619" s="147"/>
      <c r="AL619" s="147"/>
      <c r="AM619" s="147"/>
      <c r="AN619" s="147"/>
      <c r="AO619" s="147"/>
      <c r="AP619" s="147"/>
      <c r="AQ619" s="147"/>
      <c r="AR619" s="147"/>
      <c r="AS619" s="147"/>
      <c r="AT619" s="147"/>
      <c r="AU619" s="147"/>
      <c r="AV619" s="147"/>
      <c r="AW619" s="147"/>
      <c r="AX619" s="147"/>
      <c r="AY619" s="147"/>
      <c r="AZ619" s="147"/>
      <c r="BA619" s="147"/>
      <c r="BB619" s="147"/>
      <c r="BC619" s="147"/>
      <c r="BD619" s="147"/>
      <c r="BE619" s="147"/>
    </row>
    <row r="620" spans="1:57" outlineLevel="3" x14ac:dyDescent="0.2">
      <c r="A620" s="154"/>
      <c r="B620" s="155"/>
      <c r="C620" s="186" t="s">
        <v>1134</v>
      </c>
      <c r="D620" s="158"/>
      <c r="E620" s="159">
        <v>16</v>
      </c>
      <c r="F620" s="157"/>
      <c r="G620" s="157"/>
      <c r="H620" s="157"/>
      <c r="I620" s="157"/>
      <c r="J620" s="157"/>
      <c r="K620" s="157"/>
      <c r="L620" s="157"/>
      <c r="M620" s="157"/>
      <c r="N620" s="156"/>
      <c r="O620" s="156"/>
      <c r="P620" s="156"/>
      <c r="Q620" s="156"/>
      <c r="R620" s="157"/>
      <c r="S620" s="157"/>
      <c r="T620" s="157"/>
      <c r="U620" s="157"/>
      <c r="V620" s="157"/>
      <c r="W620" s="147"/>
      <c r="X620" s="147"/>
      <c r="Y620" s="147"/>
      <c r="Z620" s="147"/>
      <c r="AA620" s="147"/>
      <c r="AB620" s="147"/>
      <c r="AC620" s="147"/>
      <c r="AD620" s="147" t="s">
        <v>189</v>
      </c>
      <c r="AE620" s="147">
        <v>0</v>
      </c>
      <c r="AF620" s="147"/>
      <c r="AG620" s="147"/>
      <c r="AH620" s="147"/>
      <c r="AI620" s="147"/>
      <c r="AJ620" s="147"/>
      <c r="AK620" s="147"/>
      <c r="AL620" s="147"/>
      <c r="AM620" s="147"/>
      <c r="AN620" s="147"/>
      <c r="AO620" s="147"/>
      <c r="AP620" s="147"/>
      <c r="AQ620" s="147"/>
      <c r="AR620" s="147"/>
      <c r="AS620" s="147"/>
      <c r="AT620" s="147"/>
      <c r="AU620" s="147"/>
      <c r="AV620" s="147"/>
      <c r="AW620" s="147"/>
      <c r="AX620" s="147"/>
      <c r="AY620" s="147"/>
      <c r="AZ620" s="147"/>
      <c r="BA620" s="147"/>
      <c r="BB620" s="147"/>
      <c r="BC620" s="147"/>
      <c r="BD620" s="147"/>
      <c r="BE620" s="147"/>
    </row>
    <row r="621" spans="1:57" outlineLevel="3" x14ac:dyDescent="0.2">
      <c r="A621" s="154"/>
      <c r="B621" s="155"/>
      <c r="C621" s="186" t="s">
        <v>1135</v>
      </c>
      <c r="D621" s="158"/>
      <c r="E621" s="159">
        <v>13.2</v>
      </c>
      <c r="F621" s="157"/>
      <c r="G621" s="157"/>
      <c r="H621" s="157"/>
      <c r="I621" s="157"/>
      <c r="J621" s="157"/>
      <c r="K621" s="157"/>
      <c r="L621" s="157"/>
      <c r="M621" s="157"/>
      <c r="N621" s="156"/>
      <c r="O621" s="156"/>
      <c r="P621" s="156"/>
      <c r="Q621" s="156"/>
      <c r="R621" s="157"/>
      <c r="S621" s="157"/>
      <c r="T621" s="157"/>
      <c r="U621" s="157"/>
      <c r="V621" s="157"/>
      <c r="W621" s="147"/>
      <c r="X621" s="147"/>
      <c r="Y621" s="147"/>
      <c r="Z621" s="147"/>
      <c r="AA621" s="147"/>
      <c r="AB621" s="147"/>
      <c r="AC621" s="147"/>
      <c r="AD621" s="147" t="s">
        <v>189</v>
      </c>
      <c r="AE621" s="147">
        <v>0</v>
      </c>
      <c r="AF621" s="147"/>
      <c r="AG621" s="147"/>
      <c r="AH621" s="147"/>
      <c r="AI621" s="147"/>
      <c r="AJ621" s="147"/>
      <c r="AK621" s="147"/>
      <c r="AL621" s="147"/>
      <c r="AM621" s="147"/>
      <c r="AN621" s="147"/>
      <c r="AO621" s="147"/>
      <c r="AP621" s="147"/>
      <c r="AQ621" s="147"/>
      <c r="AR621" s="147"/>
      <c r="AS621" s="147"/>
      <c r="AT621" s="147"/>
      <c r="AU621" s="147"/>
      <c r="AV621" s="147"/>
      <c r="AW621" s="147"/>
      <c r="AX621" s="147"/>
      <c r="AY621" s="147"/>
      <c r="AZ621" s="147"/>
      <c r="BA621" s="147"/>
      <c r="BB621" s="147"/>
      <c r="BC621" s="147"/>
      <c r="BD621" s="147"/>
      <c r="BE621" s="147"/>
    </row>
    <row r="622" spans="1:57" outlineLevel="2" x14ac:dyDescent="0.2">
      <c r="A622" s="154"/>
      <c r="B622" s="155"/>
      <c r="C622" s="730"/>
      <c r="D622" s="731"/>
      <c r="E622" s="731"/>
      <c r="F622" s="731"/>
      <c r="G622" s="731"/>
      <c r="H622" s="157"/>
      <c r="I622" s="157"/>
      <c r="J622" s="157"/>
      <c r="K622" s="157"/>
      <c r="L622" s="157"/>
      <c r="M622" s="157"/>
      <c r="N622" s="156"/>
      <c r="O622" s="156"/>
      <c r="P622" s="156"/>
      <c r="Q622" s="156"/>
      <c r="R622" s="157"/>
      <c r="S622" s="157"/>
      <c r="T622" s="157"/>
      <c r="U622" s="157"/>
      <c r="V622" s="157"/>
      <c r="W622" s="147"/>
      <c r="X622" s="147"/>
      <c r="Y622" s="147"/>
      <c r="Z622" s="147"/>
      <c r="AA622" s="147"/>
      <c r="AB622" s="147"/>
      <c r="AC622" s="147"/>
      <c r="AD622" s="147" t="s">
        <v>190</v>
      </c>
      <c r="AE622" s="147"/>
      <c r="AF622" s="147"/>
      <c r="AG622" s="147"/>
      <c r="AH622" s="147"/>
      <c r="AI622" s="147"/>
      <c r="AJ622" s="147"/>
      <c r="AK622" s="147"/>
      <c r="AL622" s="147"/>
      <c r="AM622" s="147"/>
      <c r="AN622" s="147"/>
      <c r="AO622" s="147"/>
      <c r="AP622" s="147"/>
      <c r="AQ622" s="147"/>
      <c r="AR622" s="147"/>
      <c r="AS622" s="147"/>
      <c r="AT622" s="147"/>
      <c r="AU622" s="147"/>
      <c r="AV622" s="147"/>
      <c r="AW622" s="147"/>
      <c r="AX622" s="147"/>
      <c r="AY622" s="147"/>
      <c r="AZ622" s="147"/>
      <c r="BA622" s="147"/>
      <c r="BB622" s="147"/>
      <c r="BC622" s="147"/>
      <c r="BD622" s="147"/>
      <c r="BE622" s="147"/>
    </row>
    <row r="623" spans="1:57" outlineLevel="1" x14ac:dyDescent="0.2">
      <c r="A623" s="177">
        <v>96</v>
      </c>
      <c r="B623" s="178" t="s">
        <v>1136</v>
      </c>
      <c r="C623" s="185" t="s">
        <v>1137</v>
      </c>
      <c r="D623" s="179" t="s">
        <v>1138</v>
      </c>
      <c r="E623" s="180">
        <v>2.3774999999999999</v>
      </c>
      <c r="F623" s="181"/>
      <c r="G623" s="182">
        <f>ROUND(E623*F623,2)</f>
        <v>0</v>
      </c>
      <c r="H623" s="181">
        <v>136</v>
      </c>
      <c r="I623" s="182">
        <f>ROUND(E623*H623,2)</f>
        <v>323.33999999999997</v>
      </c>
      <c r="J623" s="181">
        <v>0</v>
      </c>
      <c r="K623" s="182">
        <f>ROUND(E623*J623,2)</f>
        <v>0</v>
      </c>
      <c r="L623" s="182">
        <v>21</v>
      </c>
      <c r="M623" s="182">
        <f>G623*(1+L623/100)</f>
        <v>0</v>
      </c>
      <c r="N623" s="180">
        <v>1.0300000000000001E-3</v>
      </c>
      <c r="O623" s="180">
        <f>ROUND(E623*N623,2)</f>
        <v>0</v>
      </c>
      <c r="P623" s="180">
        <v>0</v>
      </c>
      <c r="Q623" s="180">
        <f>ROUND(E623*P623,2)</f>
        <v>0</v>
      </c>
      <c r="R623" s="157">
        <v>0</v>
      </c>
      <c r="S623" s="157">
        <f>ROUND(E623*R623,2)</f>
        <v>0</v>
      </c>
      <c r="T623" s="157"/>
      <c r="U623" s="157" t="s">
        <v>308</v>
      </c>
      <c r="V623" s="157" t="s">
        <v>184</v>
      </c>
      <c r="W623" s="147"/>
      <c r="X623" s="147"/>
      <c r="Y623" s="147"/>
      <c r="Z623" s="147"/>
      <c r="AA623" s="147"/>
      <c r="AB623" s="147"/>
      <c r="AC623" s="147"/>
      <c r="AD623" s="147" t="s">
        <v>309</v>
      </c>
      <c r="AE623" s="147"/>
      <c r="AF623" s="147"/>
      <c r="AG623" s="147"/>
      <c r="AH623" s="147"/>
      <c r="AI623" s="147"/>
      <c r="AJ623" s="147"/>
      <c r="AK623" s="147"/>
      <c r="AL623" s="147"/>
      <c r="AM623" s="147"/>
      <c r="AN623" s="147"/>
      <c r="AO623" s="147"/>
      <c r="AP623" s="147"/>
      <c r="AQ623" s="147"/>
      <c r="AR623" s="147"/>
      <c r="AS623" s="147"/>
      <c r="AT623" s="147"/>
      <c r="AU623" s="147"/>
      <c r="AV623" s="147"/>
      <c r="AW623" s="147"/>
      <c r="AX623" s="147"/>
      <c r="AY623" s="147"/>
      <c r="AZ623" s="147"/>
      <c r="BA623" s="147"/>
      <c r="BB623" s="147"/>
      <c r="BC623" s="147"/>
      <c r="BD623" s="147"/>
      <c r="BE623" s="147"/>
    </row>
    <row r="624" spans="1:57" outlineLevel="2" x14ac:dyDescent="0.2">
      <c r="A624" s="154"/>
      <c r="B624" s="155"/>
      <c r="C624" s="728" t="s">
        <v>1139</v>
      </c>
      <c r="D624" s="729"/>
      <c r="E624" s="729"/>
      <c r="F624" s="729"/>
      <c r="G624" s="729"/>
      <c r="H624" s="157"/>
      <c r="I624" s="157"/>
      <c r="J624" s="157"/>
      <c r="K624" s="157"/>
      <c r="L624" s="157"/>
      <c r="M624" s="157"/>
      <c r="N624" s="156"/>
      <c r="O624" s="156"/>
      <c r="P624" s="156"/>
      <c r="Q624" s="156"/>
      <c r="R624" s="157"/>
      <c r="S624" s="157"/>
      <c r="T624" s="157"/>
      <c r="U624" s="157"/>
      <c r="V624" s="157"/>
      <c r="W624" s="147"/>
      <c r="X624" s="147"/>
      <c r="Y624" s="147"/>
      <c r="Z624" s="147"/>
      <c r="AA624" s="147"/>
      <c r="AB624" s="147"/>
      <c r="AC624" s="147"/>
      <c r="AD624" s="147" t="s">
        <v>208</v>
      </c>
      <c r="AE624" s="147"/>
      <c r="AF624" s="147"/>
      <c r="AG624" s="147"/>
      <c r="AH624" s="147"/>
      <c r="AI624" s="147"/>
      <c r="AJ624" s="147"/>
      <c r="AK624" s="147"/>
      <c r="AL624" s="147"/>
      <c r="AM624" s="147"/>
      <c r="AN624" s="147"/>
      <c r="AO624" s="147"/>
      <c r="AP624" s="147"/>
      <c r="AQ624" s="147"/>
      <c r="AR624" s="147"/>
      <c r="AS624" s="147"/>
      <c r="AT624" s="147"/>
      <c r="AU624" s="147"/>
      <c r="AV624" s="147"/>
      <c r="AW624" s="147"/>
      <c r="AX624" s="147"/>
      <c r="AY624" s="147"/>
      <c r="AZ624" s="147"/>
      <c r="BA624" s="147"/>
      <c r="BB624" s="147"/>
      <c r="BC624" s="147"/>
      <c r="BD624" s="147"/>
      <c r="BE624" s="147"/>
    </row>
    <row r="625" spans="1:57" outlineLevel="3" x14ac:dyDescent="0.2">
      <c r="A625" s="154"/>
      <c r="B625" s="155"/>
      <c r="C625" s="734" t="s">
        <v>1140</v>
      </c>
      <c r="D625" s="735"/>
      <c r="E625" s="735"/>
      <c r="F625" s="735"/>
      <c r="G625" s="735"/>
      <c r="H625" s="157"/>
      <c r="I625" s="157"/>
      <c r="J625" s="157"/>
      <c r="K625" s="157"/>
      <c r="L625" s="157"/>
      <c r="M625" s="157"/>
      <c r="N625" s="156"/>
      <c r="O625" s="156"/>
      <c r="P625" s="156"/>
      <c r="Q625" s="156"/>
      <c r="R625" s="157"/>
      <c r="S625" s="157"/>
      <c r="T625" s="157"/>
      <c r="U625" s="157"/>
      <c r="V625" s="157"/>
      <c r="W625" s="147"/>
      <c r="X625" s="147"/>
      <c r="Y625" s="147"/>
      <c r="Z625" s="147"/>
      <c r="AA625" s="147"/>
      <c r="AB625" s="147"/>
      <c r="AC625" s="147"/>
      <c r="AD625" s="147" t="s">
        <v>208</v>
      </c>
      <c r="AE625" s="147"/>
      <c r="AF625" s="147"/>
      <c r="AG625" s="147"/>
      <c r="AH625" s="147"/>
      <c r="AI625" s="147"/>
      <c r="AJ625" s="147"/>
      <c r="AK625" s="147"/>
      <c r="AL625" s="147"/>
      <c r="AM625" s="147"/>
      <c r="AN625" s="147"/>
      <c r="AO625" s="147"/>
      <c r="AP625" s="147"/>
      <c r="AQ625" s="147"/>
      <c r="AR625" s="147"/>
      <c r="AS625" s="147"/>
      <c r="AT625" s="147"/>
      <c r="AU625" s="147"/>
      <c r="AV625" s="147"/>
      <c r="AW625" s="147"/>
      <c r="AX625" s="147"/>
      <c r="AY625" s="147"/>
      <c r="AZ625" s="147"/>
      <c r="BA625" s="147"/>
      <c r="BB625" s="147"/>
      <c r="BC625" s="147"/>
      <c r="BD625" s="147"/>
      <c r="BE625" s="147"/>
    </row>
    <row r="626" spans="1:57" outlineLevel="2" x14ac:dyDescent="0.2">
      <c r="A626" s="154"/>
      <c r="B626" s="155"/>
      <c r="C626" s="186" t="s">
        <v>1102</v>
      </c>
      <c r="D626" s="158"/>
      <c r="E626" s="159"/>
      <c r="F626" s="157"/>
      <c r="G626" s="157"/>
      <c r="H626" s="157"/>
      <c r="I626" s="157"/>
      <c r="J626" s="157"/>
      <c r="K626" s="157"/>
      <c r="L626" s="157"/>
      <c r="M626" s="157"/>
      <c r="N626" s="156"/>
      <c r="O626" s="156"/>
      <c r="P626" s="156"/>
      <c r="Q626" s="156"/>
      <c r="R626" s="157"/>
      <c r="S626" s="157"/>
      <c r="T626" s="157"/>
      <c r="U626" s="157"/>
      <c r="V626" s="157"/>
      <c r="W626" s="147"/>
      <c r="X626" s="147"/>
      <c r="Y626" s="147"/>
      <c r="Z626" s="147"/>
      <c r="AA626" s="147"/>
      <c r="AB626" s="147"/>
      <c r="AC626" s="147"/>
      <c r="AD626" s="147" t="s">
        <v>189</v>
      </c>
      <c r="AE626" s="147">
        <v>0</v>
      </c>
      <c r="AF626" s="147"/>
      <c r="AG626" s="147"/>
      <c r="AH626" s="147"/>
      <c r="AI626" s="147"/>
      <c r="AJ626" s="147"/>
      <c r="AK626" s="147"/>
      <c r="AL626" s="147"/>
      <c r="AM626" s="147"/>
      <c r="AN626" s="147"/>
      <c r="AO626" s="147"/>
      <c r="AP626" s="147"/>
      <c r="AQ626" s="147"/>
      <c r="AR626" s="147"/>
      <c r="AS626" s="147"/>
      <c r="AT626" s="147"/>
      <c r="AU626" s="147"/>
      <c r="AV626" s="147"/>
      <c r="AW626" s="147"/>
      <c r="AX626" s="147"/>
      <c r="AY626" s="147"/>
      <c r="AZ626" s="147"/>
      <c r="BA626" s="147"/>
      <c r="BB626" s="147"/>
      <c r="BC626" s="147"/>
      <c r="BD626" s="147"/>
      <c r="BE626" s="147"/>
    </row>
    <row r="627" spans="1:57" outlineLevel="3" x14ac:dyDescent="0.2">
      <c r="A627" s="154"/>
      <c r="B627" s="155"/>
      <c r="C627" s="186" t="s">
        <v>1141</v>
      </c>
      <c r="D627" s="158"/>
      <c r="E627" s="159">
        <v>1.17</v>
      </c>
      <c r="F627" s="157"/>
      <c r="G627" s="157"/>
      <c r="H627" s="157"/>
      <c r="I627" s="157"/>
      <c r="J627" s="157"/>
      <c r="K627" s="157"/>
      <c r="L627" s="157"/>
      <c r="M627" s="157"/>
      <c r="N627" s="156"/>
      <c r="O627" s="156"/>
      <c r="P627" s="156"/>
      <c r="Q627" s="156"/>
      <c r="R627" s="157"/>
      <c r="S627" s="157"/>
      <c r="T627" s="157"/>
      <c r="U627" s="157"/>
      <c r="V627" s="157"/>
      <c r="W627" s="147"/>
      <c r="X627" s="147"/>
      <c r="Y627" s="147"/>
      <c r="Z627" s="147"/>
      <c r="AA627" s="147"/>
      <c r="AB627" s="147"/>
      <c r="AC627" s="147"/>
      <c r="AD627" s="147" t="s">
        <v>189</v>
      </c>
      <c r="AE627" s="147">
        <v>0</v>
      </c>
      <c r="AF627" s="147"/>
      <c r="AG627" s="147"/>
      <c r="AH627" s="147"/>
      <c r="AI627" s="147"/>
      <c r="AJ627" s="147"/>
      <c r="AK627" s="147"/>
      <c r="AL627" s="147"/>
      <c r="AM627" s="147"/>
      <c r="AN627" s="147"/>
      <c r="AO627" s="147"/>
      <c r="AP627" s="147"/>
      <c r="AQ627" s="147"/>
      <c r="AR627" s="147"/>
      <c r="AS627" s="147"/>
      <c r="AT627" s="147"/>
      <c r="AU627" s="147"/>
      <c r="AV627" s="147"/>
      <c r="AW627" s="147"/>
      <c r="AX627" s="147"/>
      <c r="AY627" s="147"/>
      <c r="AZ627" s="147"/>
      <c r="BA627" s="147"/>
      <c r="BB627" s="147"/>
      <c r="BC627" s="147"/>
      <c r="BD627" s="147"/>
      <c r="BE627" s="147"/>
    </row>
    <row r="628" spans="1:57" outlineLevel="3" x14ac:dyDescent="0.2">
      <c r="A628" s="154"/>
      <c r="B628" s="155"/>
      <c r="C628" s="186" t="s">
        <v>1142</v>
      </c>
      <c r="D628" s="158"/>
      <c r="E628" s="159">
        <v>0.66</v>
      </c>
      <c r="F628" s="157"/>
      <c r="G628" s="157"/>
      <c r="H628" s="157"/>
      <c r="I628" s="157"/>
      <c r="J628" s="157"/>
      <c r="K628" s="157"/>
      <c r="L628" s="157"/>
      <c r="M628" s="157"/>
      <c r="N628" s="156"/>
      <c r="O628" s="156"/>
      <c r="P628" s="156"/>
      <c r="Q628" s="156"/>
      <c r="R628" s="157"/>
      <c r="S628" s="157"/>
      <c r="T628" s="157"/>
      <c r="U628" s="157"/>
      <c r="V628" s="157"/>
      <c r="W628" s="147"/>
      <c r="X628" s="147"/>
      <c r="Y628" s="147"/>
      <c r="Z628" s="147"/>
      <c r="AA628" s="147"/>
      <c r="AB628" s="147"/>
      <c r="AC628" s="147"/>
      <c r="AD628" s="147" t="s">
        <v>189</v>
      </c>
      <c r="AE628" s="147">
        <v>0</v>
      </c>
      <c r="AF628" s="147"/>
      <c r="AG628" s="147"/>
      <c r="AH628" s="147"/>
      <c r="AI628" s="147"/>
      <c r="AJ628" s="147"/>
      <c r="AK628" s="147"/>
      <c r="AL628" s="147"/>
      <c r="AM628" s="147"/>
      <c r="AN628" s="147"/>
      <c r="AO628" s="147"/>
      <c r="AP628" s="147"/>
      <c r="AQ628" s="147"/>
      <c r="AR628" s="147"/>
      <c r="AS628" s="147"/>
      <c r="AT628" s="147"/>
      <c r="AU628" s="147"/>
      <c r="AV628" s="147"/>
      <c r="AW628" s="147"/>
      <c r="AX628" s="147"/>
      <c r="AY628" s="147"/>
      <c r="AZ628" s="147"/>
      <c r="BA628" s="147"/>
      <c r="BB628" s="147"/>
      <c r="BC628" s="147"/>
      <c r="BD628" s="147"/>
      <c r="BE628" s="147"/>
    </row>
    <row r="629" spans="1:57" outlineLevel="3" x14ac:dyDescent="0.2">
      <c r="A629" s="154"/>
      <c r="B629" s="155"/>
      <c r="C629" s="186" t="s">
        <v>1143</v>
      </c>
      <c r="D629" s="158"/>
      <c r="E629" s="159">
        <v>0.3</v>
      </c>
      <c r="F629" s="157"/>
      <c r="G629" s="157"/>
      <c r="H629" s="157"/>
      <c r="I629" s="157"/>
      <c r="J629" s="157"/>
      <c r="K629" s="157"/>
      <c r="L629" s="157"/>
      <c r="M629" s="157"/>
      <c r="N629" s="156"/>
      <c r="O629" s="156"/>
      <c r="P629" s="156"/>
      <c r="Q629" s="156"/>
      <c r="R629" s="157"/>
      <c r="S629" s="157"/>
      <c r="T629" s="157"/>
      <c r="U629" s="157"/>
      <c r="V629" s="157"/>
      <c r="W629" s="147"/>
      <c r="X629" s="147"/>
      <c r="Y629" s="147"/>
      <c r="Z629" s="147"/>
      <c r="AA629" s="147"/>
      <c r="AB629" s="147"/>
      <c r="AC629" s="147"/>
      <c r="AD629" s="147" t="s">
        <v>189</v>
      </c>
      <c r="AE629" s="147">
        <v>0</v>
      </c>
      <c r="AF629" s="147"/>
      <c r="AG629" s="147"/>
      <c r="AH629" s="147"/>
      <c r="AI629" s="147"/>
      <c r="AJ629" s="147"/>
      <c r="AK629" s="147"/>
      <c r="AL629" s="147"/>
      <c r="AM629" s="147"/>
      <c r="AN629" s="147"/>
      <c r="AO629" s="147"/>
      <c r="AP629" s="147"/>
      <c r="AQ629" s="147"/>
      <c r="AR629" s="147"/>
      <c r="AS629" s="147"/>
      <c r="AT629" s="147"/>
      <c r="AU629" s="147"/>
      <c r="AV629" s="147"/>
      <c r="AW629" s="147"/>
      <c r="AX629" s="147"/>
      <c r="AY629" s="147"/>
      <c r="AZ629" s="147"/>
      <c r="BA629" s="147"/>
      <c r="BB629" s="147"/>
      <c r="BC629" s="147"/>
      <c r="BD629" s="147"/>
      <c r="BE629" s="147"/>
    </row>
    <row r="630" spans="1:57" outlineLevel="3" x14ac:dyDescent="0.2">
      <c r="A630" s="154"/>
      <c r="B630" s="155"/>
      <c r="C630" s="186" t="s">
        <v>1144</v>
      </c>
      <c r="D630" s="158"/>
      <c r="E630" s="159">
        <v>0.2475</v>
      </c>
      <c r="F630" s="157"/>
      <c r="G630" s="157"/>
      <c r="H630" s="157"/>
      <c r="I630" s="157"/>
      <c r="J630" s="157"/>
      <c r="K630" s="157"/>
      <c r="L630" s="157"/>
      <c r="M630" s="157"/>
      <c r="N630" s="156"/>
      <c r="O630" s="156"/>
      <c r="P630" s="156"/>
      <c r="Q630" s="156"/>
      <c r="R630" s="157"/>
      <c r="S630" s="157"/>
      <c r="T630" s="157"/>
      <c r="U630" s="157"/>
      <c r="V630" s="157"/>
      <c r="W630" s="147"/>
      <c r="X630" s="147"/>
      <c r="Y630" s="147"/>
      <c r="Z630" s="147"/>
      <c r="AA630" s="147"/>
      <c r="AB630" s="147"/>
      <c r="AC630" s="147"/>
      <c r="AD630" s="147" t="s">
        <v>189</v>
      </c>
      <c r="AE630" s="147">
        <v>0</v>
      </c>
      <c r="AF630" s="147"/>
      <c r="AG630" s="147"/>
      <c r="AH630" s="147"/>
      <c r="AI630" s="147"/>
      <c r="AJ630" s="147"/>
      <c r="AK630" s="147"/>
      <c r="AL630" s="147"/>
      <c r="AM630" s="147"/>
      <c r="AN630" s="147"/>
      <c r="AO630" s="147"/>
      <c r="AP630" s="147"/>
      <c r="AQ630" s="147"/>
      <c r="AR630" s="147"/>
      <c r="AS630" s="147"/>
      <c r="AT630" s="147"/>
      <c r="AU630" s="147"/>
      <c r="AV630" s="147"/>
      <c r="AW630" s="147"/>
      <c r="AX630" s="147"/>
      <c r="AY630" s="147"/>
      <c r="AZ630" s="147"/>
      <c r="BA630" s="147"/>
      <c r="BB630" s="147"/>
      <c r="BC630" s="147"/>
      <c r="BD630" s="147"/>
      <c r="BE630" s="147"/>
    </row>
    <row r="631" spans="1:57" outlineLevel="2" x14ac:dyDescent="0.2">
      <c r="A631" s="154"/>
      <c r="B631" s="155"/>
      <c r="C631" s="730"/>
      <c r="D631" s="731"/>
      <c r="E631" s="731"/>
      <c r="F631" s="731"/>
      <c r="G631" s="731"/>
      <c r="H631" s="157"/>
      <c r="I631" s="157"/>
      <c r="J631" s="157"/>
      <c r="K631" s="157"/>
      <c r="L631" s="157"/>
      <c r="M631" s="157"/>
      <c r="N631" s="156"/>
      <c r="O631" s="156"/>
      <c r="P631" s="156"/>
      <c r="Q631" s="156"/>
      <c r="R631" s="157"/>
      <c r="S631" s="157"/>
      <c r="T631" s="157"/>
      <c r="U631" s="157"/>
      <c r="V631" s="157"/>
      <c r="W631" s="147"/>
      <c r="X631" s="147"/>
      <c r="Y631" s="147"/>
      <c r="Z631" s="147"/>
      <c r="AA631" s="147"/>
      <c r="AB631" s="147"/>
      <c r="AC631" s="147"/>
      <c r="AD631" s="147" t="s">
        <v>190</v>
      </c>
      <c r="AE631" s="147"/>
      <c r="AF631" s="147"/>
      <c r="AG631" s="147"/>
      <c r="AH631" s="147"/>
      <c r="AI631" s="147"/>
      <c r="AJ631" s="147"/>
      <c r="AK631" s="147"/>
      <c r="AL631" s="147"/>
      <c r="AM631" s="147"/>
      <c r="AN631" s="147"/>
      <c r="AO631" s="147"/>
      <c r="AP631" s="147"/>
      <c r="AQ631" s="147"/>
      <c r="AR631" s="147"/>
      <c r="AS631" s="147"/>
      <c r="AT631" s="147"/>
      <c r="AU631" s="147"/>
      <c r="AV631" s="147"/>
      <c r="AW631" s="147"/>
      <c r="AX631" s="147"/>
      <c r="AY631" s="147"/>
      <c r="AZ631" s="147"/>
      <c r="BA631" s="147"/>
      <c r="BB631" s="147"/>
      <c r="BC631" s="147"/>
      <c r="BD631" s="147"/>
      <c r="BE631" s="147"/>
    </row>
    <row r="632" spans="1:57" outlineLevel="1" x14ac:dyDescent="0.2">
      <c r="A632" s="177">
        <v>97</v>
      </c>
      <c r="B632" s="178" t="s">
        <v>674</v>
      </c>
      <c r="C632" s="185" t="s">
        <v>675</v>
      </c>
      <c r="D632" s="179" t="s">
        <v>0</v>
      </c>
      <c r="E632" s="180">
        <v>268.71870000000001</v>
      </c>
      <c r="F632" s="181"/>
      <c r="G632" s="182">
        <f>ROUND(E632*F632,2)</f>
        <v>0</v>
      </c>
      <c r="H632" s="181">
        <v>0</v>
      </c>
      <c r="I632" s="182">
        <f>ROUND(E632*H632,2)</f>
        <v>0</v>
      </c>
      <c r="J632" s="181">
        <v>0.97</v>
      </c>
      <c r="K632" s="182">
        <f>ROUND(E632*J632,2)</f>
        <v>260.66000000000003</v>
      </c>
      <c r="L632" s="182">
        <v>21</v>
      </c>
      <c r="M632" s="182">
        <f>G632*(1+L632/100)</f>
        <v>0</v>
      </c>
      <c r="N632" s="180">
        <v>0</v>
      </c>
      <c r="O632" s="180">
        <f>ROUND(E632*N632,2)</f>
        <v>0</v>
      </c>
      <c r="P632" s="180">
        <v>0</v>
      </c>
      <c r="Q632" s="180">
        <f>ROUND(E632*P632,2)</f>
        <v>0</v>
      </c>
      <c r="R632" s="157">
        <v>0</v>
      </c>
      <c r="S632" s="157">
        <f>ROUND(E632*R632,2)</f>
        <v>0</v>
      </c>
      <c r="T632" s="157"/>
      <c r="U632" s="157" t="s">
        <v>620</v>
      </c>
      <c r="V632" s="157" t="s">
        <v>184</v>
      </c>
      <c r="W632" s="147"/>
      <c r="X632" s="147"/>
      <c r="Y632" s="147"/>
      <c r="Z632" s="147"/>
      <c r="AA632" s="147"/>
      <c r="AB632" s="147"/>
      <c r="AC632" s="147"/>
      <c r="AD632" s="147" t="s">
        <v>621</v>
      </c>
      <c r="AE632" s="147"/>
      <c r="AF632" s="147"/>
      <c r="AG632" s="147"/>
      <c r="AH632" s="147"/>
      <c r="AI632" s="147"/>
      <c r="AJ632" s="147"/>
      <c r="AK632" s="147"/>
      <c r="AL632" s="147"/>
      <c r="AM632" s="147"/>
      <c r="AN632" s="147"/>
      <c r="AO632" s="147"/>
      <c r="AP632" s="147"/>
      <c r="AQ632" s="147"/>
      <c r="AR632" s="147"/>
      <c r="AS632" s="147"/>
      <c r="AT632" s="147"/>
      <c r="AU632" s="147"/>
      <c r="AV632" s="147"/>
      <c r="AW632" s="147"/>
      <c r="AX632" s="147"/>
      <c r="AY632" s="147"/>
      <c r="AZ632" s="147"/>
      <c r="BA632" s="147"/>
      <c r="BB632" s="147"/>
      <c r="BC632" s="147"/>
      <c r="BD632" s="147"/>
      <c r="BE632" s="147"/>
    </row>
    <row r="633" spans="1:57" outlineLevel="2" x14ac:dyDescent="0.2">
      <c r="A633" s="154"/>
      <c r="B633" s="155"/>
      <c r="C633" s="732" t="s">
        <v>640</v>
      </c>
      <c r="D633" s="733"/>
      <c r="E633" s="733"/>
      <c r="F633" s="733"/>
      <c r="G633" s="733"/>
      <c r="H633" s="157"/>
      <c r="I633" s="157"/>
      <c r="J633" s="157"/>
      <c r="K633" s="157"/>
      <c r="L633" s="157"/>
      <c r="M633" s="157"/>
      <c r="N633" s="156"/>
      <c r="O633" s="156"/>
      <c r="P633" s="156"/>
      <c r="Q633" s="156"/>
      <c r="R633" s="157"/>
      <c r="S633" s="157"/>
      <c r="T633" s="157"/>
      <c r="U633" s="157"/>
      <c r="V633" s="157"/>
      <c r="W633" s="147"/>
      <c r="X633" s="147"/>
      <c r="Y633" s="147"/>
      <c r="Z633" s="147"/>
      <c r="AA633" s="147"/>
      <c r="AB633" s="147"/>
      <c r="AC633" s="147"/>
      <c r="AD633" s="147" t="s">
        <v>187</v>
      </c>
      <c r="AE633" s="147"/>
      <c r="AF633" s="147"/>
      <c r="AG633" s="147"/>
      <c r="AH633" s="147"/>
      <c r="AI633" s="147"/>
      <c r="AJ633" s="147"/>
      <c r="AK633" s="147"/>
      <c r="AL633" s="147"/>
      <c r="AM633" s="147"/>
      <c r="AN633" s="147"/>
      <c r="AO633" s="147"/>
      <c r="AP633" s="147"/>
      <c r="AQ633" s="147"/>
      <c r="AR633" s="147"/>
      <c r="AS633" s="147"/>
      <c r="AT633" s="147"/>
      <c r="AU633" s="147"/>
      <c r="AV633" s="147"/>
      <c r="AW633" s="147"/>
      <c r="AX633" s="147"/>
      <c r="AY633" s="147"/>
      <c r="AZ633" s="147"/>
      <c r="BA633" s="147"/>
      <c r="BB633" s="147"/>
      <c r="BC633" s="147"/>
      <c r="BD633" s="147"/>
      <c r="BE633" s="147"/>
    </row>
    <row r="634" spans="1:57" outlineLevel="2" x14ac:dyDescent="0.2">
      <c r="A634" s="154"/>
      <c r="B634" s="155"/>
      <c r="C634" s="730"/>
      <c r="D634" s="731"/>
      <c r="E634" s="731"/>
      <c r="F634" s="731"/>
      <c r="G634" s="731"/>
      <c r="H634" s="157"/>
      <c r="I634" s="157"/>
      <c r="J634" s="157"/>
      <c r="K634" s="157"/>
      <c r="L634" s="157"/>
      <c r="M634" s="157"/>
      <c r="N634" s="156"/>
      <c r="O634" s="156"/>
      <c r="P634" s="156"/>
      <c r="Q634" s="156"/>
      <c r="R634" s="157"/>
      <c r="S634" s="157"/>
      <c r="T634" s="157"/>
      <c r="U634" s="157"/>
      <c r="V634" s="157"/>
      <c r="W634" s="147"/>
      <c r="X634" s="147"/>
      <c r="Y634" s="147"/>
      <c r="Z634" s="147"/>
      <c r="AA634" s="147"/>
      <c r="AB634" s="147"/>
      <c r="AC634" s="147"/>
      <c r="AD634" s="147" t="s">
        <v>190</v>
      </c>
      <c r="AE634" s="147"/>
      <c r="AF634" s="147"/>
      <c r="AG634" s="147"/>
      <c r="AH634" s="147"/>
      <c r="AI634" s="147"/>
      <c r="AJ634" s="147"/>
      <c r="AK634" s="147"/>
      <c r="AL634" s="147"/>
      <c r="AM634" s="147"/>
      <c r="AN634" s="147"/>
      <c r="AO634" s="147"/>
      <c r="AP634" s="147"/>
      <c r="AQ634" s="147"/>
      <c r="AR634" s="147"/>
      <c r="AS634" s="147"/>
      <c r="AT634" s="147"/>
      <c r="AU634" s="147"/>
      <c r="AV634" s="147"/>
      <c r="AW634" s="147"/>
      <c r="AX634" s="147"/>
      <c r="AY634" s="147"/>
      <c r="AZ634" s="147"/>
      <c r="BA634" s="147"/>
      <c r="BB634" s="147"/>
      <c r="BC634" s="147"/>
      <c r="BD634" s="147"/>
      <c r="BE634" s="147"/>
    </row>
    <row r="635" spans="1:57" x14ac:dyDescent="0.2">
      <c r="A635" s="168" t="s">
        <v>178</v>
      </c>
      <c r="B635" s="169" t="s">
        <v>137</v>
      </c>
      <c r="C635" s="184" t="s">
        <v>138</v>
      </c>
      <c r="D635" s="170"/>
      <c r="E635" s="171"/>
      <c r="F635" s="172"/>
      <c r="G635" s="172">
        <f>SUMIF(AD636:AD665,"&lt;&gt;NOR",G636:G665)</f>
        <v>0</v>
      </c>
      <c r="H635" s="172"/>
      <c r="I635" s="172">
        <f>SUM(I636:I665)</f>
        <v>10628.48</v>
      </c>
      <c r="J635" s="172"/>
      <c r="K635" s="172">
        <f>SUM(K636:K665)</f>
        <v>14130.28</v>
      </c>
      <c r="L635" s="172"/>
      <c r="M635" s="172">
        <f>SUM(M636:M665)</f>
        <v>0</v>
      </c>
      <c r="N635" s="171"/>
      <c r="O635" s="171">
        <f>SUM(O636:O665)</f>
        <v>0.28999999999999998</v>
      </c>
      <c r="P635" s="171"/>
      <c r="Q635" s="171">
        <f>SUM(Q636:Q665)</f>
        <v>0</v>
      </c>
      <c r="R635" s="167"/>
      <c r="S635" s="167">
        <f>SUM(S636:S665)</f>
        <v>20.55</v>
      </c>
      <c r="T635" s="167"/>
      <c r="U635" s="167"/>
      <c r="V635" s="167"/>
      <c r="AD635" t="s">
        <v>179</v>
      </c>
    </row>
    <row r="636" spans="1:57" outlineLevel="1" x14ac:dyDescent="0.2">
      <c r="A636" s="177">
        <v>98</v>
      </c>
      <c r="B636" s="178" t="s">
        <v>1145</v>
      </c>
      <c r="C636" s="185" t="s">
        <v>1146</v>
      </c>
      <c r="D636" s="179" t="s">
        <v>182</v>
      </c>
      <c r="E636" s="180">
        <v>15.363</v>
      </c>
      <c r="F636" s="181"/>
      <c r="G636" s="182">
        <f>ROUND(E636*F636,2)</f>
        <v>0</v>
      </c>
      <c r="H636" s="181">
        <v>21.41</v>
      </c>
      <c r="I636" s="182">
        <f>ROUND(E636*H636,2)</f>
        <v>328.92</v>
      </c>
      <c r="J636" s="181">
        <v>31.79</v>
      </c>
      <c r="K636" s="182">
        <f>ROUND(E636*J636,2)</f>
        <v>488.39</v>
      </c>
      <c r="L636" s="182">
        <v>21</v>
      </c>
      <c r="M636" s="182">
        <f>G636*(1+L636/100)</f>
        <v>0</v>
      </c>
      <c r="N636" s="180">
        <v>1.1E-4</v>
      </c>
      <c r="O636" s="180">
        <f>ROUND(E636*N636,2)</f>
        <v>0</v>
      </c>
      <c r="P636" s="180">
        <v>0</v>
      </c>
      <c r="Q636" s="180">
        <f>ROUND(E636*P636,2)</f>
        <v>0</v>
      </c>
      <c r="R636" s="157">
        <v>0.05</v>
      </c>
      <c r="S636" s="157">
        <f>ROUND(E636*R636,2)</f>
        <v>0.77</v>
      </c>
      <c r="T636" s="157"/>
      <c r="U636" s="157" t="s">
        <v>183</v>
      </c>
      <c r="V636" s="157" t="s">
        <v>184</v>
      </c>
      <c r="W636" s="147"/>
      <c r="X636" s="147"/>
      <c r="Y636" s="147"/>
      <c r="Z636" s="147"/>
      <c r="AA636" s="147"/>
      <c r="AB636" s="147"/>
      <c r="AC636" s="147"/>
      <c r="AD636" s="147" t="s">
        <v>185</v>
      </c>
      <c r="AE636" s="147"/>
      <c r="AF636" s="147"/>
      <c r="AG636" s="147"/>
      <c r="AH636" s="147"/>
      <c r="AI636" s="147"/>
      <c r="AJ636" s="147"/>
      <c r="AK636" s="147"/>
      <c r="AL636" s="147"/>
      <c r="AM636" s="147"/>
      <c r="AN636" s="147"/>
      <c r="AO636" s="147"/>
      <c r="AP636" s="147"/>
      <c r="AQ636" s="147"/>
      <c r="AR636" s="147"/>
      <c r="AS636" s="147"/>
      <c r="AT636" s="147"/>
      <c r="AU636" s="147"/>
      <c r="AV636" s="147"/>
      <c r="AW636" s="147"/>
      <c r="AX636" s="147"/>
      <c r="AY636" s="147"/>
      <c r="AZ636" s="147"/>
      <c r="BA636" s="147"/>
      <c r="BB636" s="147"/>
      <c r="BC636" s="147"/>
      <c r="BD636" s="147"/>
      <c r="BE636" s="147"/>
    </row>
    <row r="637" spans="1:57" outlineLevel="2" x14ac:dyDescent="0.2">
      <c r="A637" s="154"/>
      <c r="B637" s="155"/>
      <c r="C637" s="728" t="s">
        <v>1147</v>
      </c>
      <c r="D637" s="729"/>
      <c r="E637" s="729"/>
      <c r="F637" s="729"/>
      <c r="G637" s="729"/>
      <c r="H637" s="157"/>
      <c r="I637" s="157"/>
      <c r="J637" s="157"/>
      <c r="K637" s="157"/>
      <c r="L637" s="157"/>
      <c r="M637" s="157"/>
      <c r="N637" s="156"/>
      <c r="O637" s="156"/>
      <c r="P637" s="156"/>
      <c r="Q637" s="156"/>
      <c r="R637" s="157"/>
      <c r="S637" s="157"/>
      <c r="T637" s="157"/>
      <c r="U637" s="157"/>
      <c r="V637" s="157"/>
      <c r="W637" s="147"/>
      <c r="X637" s="147"/>
      <c r="Y637" s="147"/>
      <c r="Z637" s="147"/>
      <c r="AA637" s="147"/>
      <c r="AB637" s="147"/>
      <c r="AC637" s="147"/>
      <c r="AD637" s="147" t="s">
        <v>208</v>
      </c>
      <c r="AE637" s="147"/>
      <c r="AF637" s="147"/>
      <c r="AG637" s="147"/>
      <c r="AH637" s="147"/>
      <c r="AI637" s="147"/>
      <c r="AJ637" s="147"/>
      <c r="AK637" s="147"/>
      <c r="AL637" s="147"/>
      <c r="AM637" s="147"/>
      <c r="AN637" s="147"/>
      <c r="AO637" s="147"/>
      <c r="AP637" s="147"/>
      <c r="AQ637" s="147"/>
      <c r="AR637" s="147"/>
      <c r="AS637" s="147"/>
      <c r="AT637" s="147"/>
      <c r="AU637" s="147"/>
      <c r="AV637" s="147"/>
      <c r="AW637" s="147"/>
      <c r="AX637" s="147"/>
      <c r="AY637" s="147"/>
      <c r="AZ637" s="147"/>
      <c r="BA637" s="147"/>
      <c r="BB637" s="147"/>
      <c r="BC637" s="147"/>
      <c r="BD637" s="147"/>
      <c r="BE637" s="147"/>
    </row>
    <row r="638" spans="1:57" outlineLevel="2" x14ac:dyDescent="0.2">
      <c r="A638" s="154"/>
      <c r="B638" s="155"/>
      <c r="C638" s="186" t="s">
        <v>1148</v>
      </c>
      <c r="D638" s="158"/>
      <c r="E638" s="159">
        <v>11.462999999999999</v>
      </c>
      <c r="F638" s="157"/>
      <c r="G638" s="157"/>
      <c r="H638" s="157"/>
      <c r="I638" s="157"/>
      <c r="J638" s="157"/>
      <c r="K638" s="157"/>
      <c r="L638" s="157"/>
      <c r="M638" s="157"/>
      <c r="N638" s="156"/>
      <c r="O638" s="156"/>
      <c r="P638" s="156"/>
      <c r="Q638" s="156"/>
      <c r="R638" s="157"/>
      <c r="S638" s="157"/>
      <c r="T638" s="157"/>
      <c r="U638" s="157"/>
      <c r="V638" s="157"/>
      <c r="W638" s="147"/>
      <c r="X638" s="147"/>
      <c r="Y638" s="147"/>
      <c r="Z638" s="147"/>
      <c r="AA638" s="147"/>
      <c r="AB638" s="147"/>
      <c r="AC638" s="147"/>
      <c r="AD638" s="147" t="s">
        <v>189</v>
      </c>
      <c r="AE638" s="147">
        <v>0</v>
      </c>
      <c r="AF638" s="147"/>
      <c r="AG638" s="147"/>
      <c r="AH638" s="147"/>
      <c r="AI638" s="147"/>
      <c r="AJ638" s="147"/>
      <c r="AK638" s="147"/>
      <c r="AL638" s="147"/>
      <c r="AM638" s="147"/>
      <c r="AN638" s="147"/>
      <c r="AO638" s="147"/>
      <c r="AP638" s="147"/>
      <c r="AQ638" s="147"/>
      <c r="AR638" s="147"/>
      <c r="AS638" s="147"/>
      <c r="AT638" s="147"/>
      <c r="AU638" s="147"/>
      <c r="AV638" s="147"/>
      <c r="AW638" s="147"/>
      <c r="AX638" s="147"/>
      <c r="AY638" s="147"/>
      <c r="AZ638" s="147"/>
      <c r="BA638" s="147"/>
      <c r="BB638" s="147"/>
      <c r="BC638" s="147"/>
      <c r="BD638" s="147"/>
      <c r="BE638" s="147"/>
    </row>
    <row r="639" spans="1:57" outlineLevel="3" x14ac:dyDescent="0.2">
      <c r="A639" s="154"/>
      <c r="B639" s="155"/>
      <c r="C639" s="186" t="s">
        <v>1149</v>
      </c>
      <c r="D639" s="158"/>
      <c r="E639" s="159">
        <v>3.9</v>
      </c>
      <c r="F639" s="157"/>
      <c r="G639" s="157"/>
      <c r="H639" s="157"/>
      <c r="I639" s="157"/>
      <c r="J639" s="157"/>
      <c r="K639" s="157"/>
      <c r="L639" s="157"/>
      <c r="M639" s="157"/>
      <c r="N639" s="156"/>
      <c r="O639" s="156"/>
      <c r="P639" s="156"/>
      <c r="Q639" s="156"/>
      <c r="R639" s="157"/>
      <c r="S639" s="157"/>
      <c r="T639" s="157"/>
      <c r="U639" s="157"/>
      <c r="V639" s="157"/>
      <c r="W639" s="147"/>
      <c r="X639" s="147"/>
      <c r="Y639" s="147"/>
      <c r="Z639" s="147"/>
      <c r="AA639" s="147"/>
      <c r="AB639" s="147"/>
      <c r="AC639" s="147"/>
      <c r="AD639" s="147" t="s">
        <v>189</v>
      </c>
      <c r="AE639" s="147">
        <v>0</v>
      </c>
      <c r="AF639" s="147"/>
      <c r="AG639" s="147"/>
      <c r="AH639" s="147"/>
      <c r="AI639" s="147"/>
      <c r="AJ639" s="147"/>
      <c r="AK639" s="147"/>
      <c r="AL639" s="147"/>
      <c r="AM639" s="147"/>
      <c r="AN639" s="147"/>
      <c r="AO639" s="147"/>
      <c r="AP639" s="147"/>
      <c r="AQ639" s="147"/>
      <c r="AR639" s="147"/>
      <c r="AS639" s="147"/>
      <c r="AT639" s="147"/>
      <c r="AU639" s="147"/>
      <c r="AV639" s="147"/>
      <c r="AW639" s="147"/>
      <c r="AX639" s="147"/>
      <c r="AY639" s="147"/>
      <c r="AZ639" s="147"/>
      <c r="BA639" s="147"/>
      <c r="BB639" s="147"/>
      <c r="BC639" s="147"/>
      <c r="BD639" s="147"/>
      <c r="BE639" s="147"/>
    </row>
    <row r="640" spans="1:57" outlineLevel="2" x14ac:dyDescent="0.2">
      <c r="A640" s="154"/>
      <c r="B640" s="155"/>
      <c r="C640" s="730"/>
      <c r="D640" s="731"/>
      <c r="E640" s="731"/>
      <c r="F640" s="731"/>
      <c r="G640" s="731"/>
      <c r="H640" s="157"/>
      <c r="I640" s="157"/>
      <c r="J640" s="157"/>
      <c r="K640" s="157"/>
      <c r="L640" s="157"/>
      <c r="M640" s="157"/>
      <c r="N640" s="156"/>
      <c r="O640" s="156"/>
      <c r="P640" s="156"/>
      <c r="Q640" s="156"/>
      <c r="R640" s="157"/>
      <c r="S640" s="157"/>
      <c r="T640" s="157"/>
      <c r="U640" s="157"/>
      <c r="V640" s="157"/>
      <c r="W640" s="147"/>
      <c r="X640" s="147"/>
      <c r="Y640" s="147"/>
      <c r="Z640" s="147"/>
      <c r="AA640" s="147"/>
      <c r="AB640" s="147"/>
      <c r="AC640" s="147"/>
      <c r="AD640" s="147" t="s">
        <v>190</v>
      </c>
      <c r="AE640" s="147"/>
      <c r="AF640" s="147"/>
      <c r="AG640" s="147"/>
      <c r="AH640" s="147"/>
      <c r="AI640" s="147"/>
      <c r="AJ640" s="147"/>
      <c r="AK640" s="147"/>
      <c r="AL640" s="147"/>
      <c r="AM640" s="147"/>
      <c r="AN640" s="147"/>
      <c r="AO640" s="147"/>
      <c r="AP640" s="147"/>
      <c r="AQ640" s="147"/>
      <c r="AR640" s="147"/>
      <c r="AS640" s="147"/>
      <c r="AT640" s="147"/>
      <c r="AU640" s="147"/>
      <c r="AV640" s="147"/>
      <c r="AW640" s="147"/>
      <c r="AX640" s="147"/>
      <c r="AY640" s="147"/>
      <c r="AZ640" s="147"/>
      <c r="BA640" s="147"/>
      <c r="BB640" s="147"/>
      <c r="BC640" s="147"/>
      <c r="BD640" s="147"/>
      <c r="BE640" s="147"/>
    </row>
    <row r="641" spans="1:57" outlineLevel="1" x14ac:dyDescent="0.2">
      <c r="A641" s="177">
        <v>99</v>
      </c>
      <c r="B641" s="178" t="s">
        <v>1150</v>
      </c>
      <c r="C641" s="185" t="s">
        <v>1151</v>
      </c>
      <c r="D641" s="179" t="s">
        <v>211</v>
      </c>
      <c r="E641" s="180">
        <v>2.08</v>
      </c>
      <c r="F641" s="181"/>
      <c r="G641" s="182">
        <f>ROUND(E641*F641,2)</f>
        <v>0</v>
      </c>
      <c r="H641" s="181">
        <v>0</v>
      </c>
      <c r="I641" s="182">
        <f>ROUND(E641*H641,2)</f>
        <v>0</v>
      </c>
      <c r="J641" s="181">
        <v>312</v>
      </c>
      <c r="K641" s="182">
        <f>ROUND(E641*J641,2)</f>
        <v>648.96</v>
      </c>
      <c r="L641" s="182">
        <v>21</v>
      </c>
      <c r="M641" s="182">
        <f>G641*(1+L641/100)</f>
        <v>0</v>
      </c>
      <c r="N641" s="180">
        <v>0</v>
      </c>
      <c r="O641" s="180">
        <f>ROUND(E641*N641,2)</f>
        <v>0</v>
      </c>
      <c r="P641" s="180">
        <v>0</v>
      </c>
      <c r="Q641" s="180">
        <f>ROUND(E641*P641,2)</f>
        <v>0</v>
      </c>
      <c r="R641" s="157">
        <v>0.49</v>
      </c>
      <c r="S641" s="157">
        <f>ROUND(E641*R641,2)</f>
        <v>1.02</v>
      </c>
      <c r="T641" s="157"/>
      <c r="U641" s="157" t="s">
        <v>183</v>
      </c>
      <c r="V641" s="157" t="s">
        <v>184</v>
      </c>
      <c r="W641" s="147"/>
      <c r="X641" s="147"/>
      <c r="Y641" s="147"/>
      <c r="Z641" s="147"/>
      <c r="AA641" s="147"/>
      <c r="AB641" s="147"/>
      <c r="AC641" s="147"/>
      <c r="AD641" s="147" t="s">
        <v>185</v>
      </c>
      <c r="AE641" s="147"/>
      <c r="AF641" s="147"/>
      <c r="AG641" s="147"/>
      <c r="AH641" s="147"/>
      <c r="AI641" s="147"/>
      <c r="AJ641" s="147"/>
      <c r="AK641" s="147"/>
      <c r="AL641" s="147"/>
      <c r="AM641" s="147"/>
      <c r="AN641" s="147"/>
      <c r="AO641" s="147"/>
      <c r="AP641" s="147"/>
      <c r="AQ641" s="147"/>
      <c r="AR641" s="147"/>
      <c r="AS641" s="147"/>
      <c r="AT641" s="147"/>
      <c r="AU641" s="147"/>
      <c r="AV641" s="147"/>
      <c r="AW641" s="147"/>
      <c r="AX641" s="147"/>
      <c r="AY641" s="147"/>
      <c r="AZ641" s="147"/>
      <c r="BA641" s="147"/>
      <c r="BB641" s="147"/>
      <c r="BC641" s="147"/>
      <c r="BD641" s="147"/>
      <c r="BE641" s="147"/>
    </row>
    <row r="642" spans="1:57" outlineLevel="2" x14ac:dyDescent="0.2">
      <c r="A642" s="154"/>
      <c r="B642" s="155"/>
      <c r="C642" s="732" t="s">
        <v>1152</v>
      </c>
      <c r="D642" s="733"/>
      <c r="E642" s="733"/>
      <c r="F642" s="733"/>
      <c r="G642" s="733"/>
      <c r="H642" s="157"/>
      <c r="I642" s="157"/>
      <c r="J642" s="157"/>
      <c r="K642" s="157"/>
      <c r="L642" s="157"/>
      <c r="M642" s="157"/>
      <c r="N642" s="156"/>
      <c r="O642" s="156"/>
      <c r="P642" s="156"/>
      <c r="Q642" s="156"/>
      <c r="R642" s="157"/>
      <c r="S642" s="157"/>
      <c r="T642" s="157"/>
      <c r="U642" s="157"/>
      <c r="V642" s="157"/>
      <c r="W642" s="147"/>
      <c r="X642" s="147"/>
      <c r="Y642" s="147"/>
      <c r="Z642" s="147"/>
      <c r="AA642" s="147"/>
      <c r="AB642" s="147"/>
      <c r="AC642" s="147"/>
      <c r="AD642" s="147" t="s">
        <v>187</v>
      </c>
      <c r="AE642" s="147"/>
      <c r="AF642" s="147"/>
      <c r="AG642" s="147"/>
      <c r="AH642" s="147"/>
      <c r="AI642" s="147"/>
      <c r="AJ642" s="147"/>
      <c r="AK642" s="147"/>
      <c r="AL642" s="147"/>
      <c r="AM642" s="147"/>
      <c r="AN642" s="147"/>
      <c r="AO642" s="147"/>
      <c r="AP642" s="147"/>
      <c r="AQ642" s="147"/>
      <c r="AR642" s="147"/>
      <c r="AS642" s="147"/>
      <c r="AT642" s="147"/>
      <c r="AU642" s="147"/>
      <c r="AV642" s="147"/>
      <c r="AW642" s="147"/>
      <c r="AX642" s="147"/>
      <c r="AY642" s="147"/>
      <c r="AZ642" s="147"/>
      <c r="BA642" s="147"/>
      <c r="BB642" s="147"/>
      <c r="BC642" s="147"/>
      <c r="BD642" s="147"/>
      <c r="BE642" s="147"/>
    </row>
    <row r="643" spans="1:57" outlineLevel="2" x14ac:dyDescent="0.2">
      <c r="A643" s="154"/>
      <c r="B643" s="155"/>
      <c r="C643" s="186" t="s">
        <v>1014</v>
      </c>
      <c r="D643" s="158"/>
      <c r="E643" s="159">
        <v>2.08</v>
      </c>
      <c r="F643" s="157"/>
      <c r="G643" s="157"/>
      <c r="H643" s="157"/>
      <c r="I643" s="157"/>
      <c r="J643" s="157"/>
      <c r="K643" s="157"/>
      <c r="L643" s="157"/>
      <c r="M643" s="157"/>
      <c r="N643" s="156"/>
      <c r="O643" s="156"/>
      <c r="P643" s="156"/>
      <c r="Q643" s="156"/>
      <c r="R643" s="157"/>
      <c r="S643" s="157"/>
      <c r="T643" s="157"/>
      <c r="U643" s="157"/>
      <c r="V643" s="157"/>
      <c r="W643" s="147"/>
      <c r="X643" s="147"/>
      <c r="Y643" s="147"/>
      <c r="Z643" s="147"/>
      <c r="AA643" s="147"/>
      <c r="AB643" s="147"/>
      <c r="AC643" s="147"/>
      <c r="AD643" s="147" t="s">
        <v>189</v>
      </c>
      <c r="AE643" s="147">
        <v>0</v>
      </c>
      <c r="AF643" s="147"/>
      <c r="AG643" s="147"/>
      <c r="AH643" s="147"/>
      <c r="AI643" s="147"/>
      <c r="AJ643" s="147"/>
      <c r="AK643" s="147"/>
      <c r="AL643" s="147"/>
      <c r="AM643" s="147"/>
      <c r="AN643" s="147"/>
      <c r="AO643" s="147"/>
      <c r="AP643" s="147"/>
      <c r="AQ643" s="147"/>
      <c r="AR643" s="147"/>
      <c r="AS643" s="147"/>
      <c r="AT643" s="147"/>
      <c r="AU643" s="147"/>
      <c r="AV643" s="147"/>
      <c r="AW643" s="147"/>
      <c r="AX643" s="147"/>
      <c r="AY643" s="147"/>
      <c r="AZ643" s="147"/>
      <c r="BA643" s="147"/>
      <c r="BB643" s="147"/>
      <c r="BC643" s="147"/>
      <c r="BD643" s="147"/>
      <c r="BE643" s="147"/>
    </row>
    <row r="644" spans="1:57" outlineLevel="2" x14ac:dyDescent="0.2">
      <c r="A644" s="154"/>
      <c r="B644" s="155"/>
      <c r="C644" s="730"/>
      <c r="D644" s="731"/>
      <c r="E644" s="731"/>
      <c r="F644" s="731"/>
      <c r="G644" s="731"/>
      <c r="H644" s="157"/>
      <c r="I644" s="157"/>
      <c r="J644" s="157"/>
      <c r="K644" s="157"/>
      <c r="L644" s="157"/>
      <c r="M644" s="157"/>
      <c r="N644" s="156"/>
      <c r="O644" s="156"/>
      <c r="P644" s="156"/>
      <c r="Q644" s="156"/>
      <c r="R644" s="157"/>
      <c r="S644" s="157"/>
      <c r="T644" s="157"/>
      <c r="U644" s="157"/>
      <c r="V644" s="157"/>
      <c r="W644" s="147"/>
      <c r="X644" s="147"/>
      <c r="Y644" s="147"/>
      <c r="Z644" s="147"/>
      <c r="AA644" s="147"/>
      <c r="AB644" s="147"/>
      <c r="AC644" s="147"/>
      <c r="AD644" s="147" t="s">
        <v>190</v>
      </c>
      <c r="AE644" s="147"/>
      <c r="AF644" s="147"/>
      <c r="AG644" s="147"/>
      <c r="AH644" s="147"/>
      <c r="AI644" s="147"/>
      <c r="AJ644" s="147"/>
      <c r="AK644" s="147"/>
      <c r="AL644" s="147"/>
      <c r="AM644" s="147"/>
      <c r="AN644" s="147"/>
      <c r="AO644" s="147"/>
      <c r="AP644" s="147"/>
      <c r="AQ644" s="147"/>
      <c r="AR644" s="147"/>
      <c r="AS644" s="147"/>
      <c r="AT644" s="147"/>
      <c r="AU644" s="147"/>
      <c r="AV644" s="147"/>
      <c r="AW644" s="147"/>
      <c r="AX644" s="147"/>
      <c r="AY644" s="147"/>
      <c r="AZ644" s="147"/>
      <c r="BA644" s="147"/>
      <c r="BB644" s="147"/>
      <c r="BC644" s="147"/>
      <c r="BD644" s="147"/>
      <c r="BE644" s="147"/>
    </row>
    <row r="645" spans="1:57" ht="22.5" outlineLevel="1" x14ac:dyDescent="0.2">
      <c r="A645" s="177">
        <v>100</v>
      </c>
      <c r="B645" s="178" t="s">
        <v>1153</v>
      </c>
      <c r="C645" s="185" t="s">
        <v>1154</v>
      </c>
      <c r="D645" s="179" t="s">
        <v>182</v>
      </c>
      <c r="E645" s="180">
        <v>15.363</v>
      </c>
      <c r="F645" s="181"/>
      <c r="G645" s="182">
        <f>ROUND(E645*F645,2)</f>
        <v>0</v>
      </c>
      <c r="H645" s="181">
        <v>135</v>
      </c>
      <c r="I645" s="182">
        <f>ROUND(E645*H645,2)</f>
        <v>2074.0100000000002</v>
      </c>
      <c r="J645" s="181">
        <v>687</v>
      </c>
      <c r="K645" s="182">
        <f>ROUND(E645*J645,2)</f>
        <v>10554.38</v>
      </c>
      <c r="L645" s="182">
        <v>21</v>
      </c>
      <c r="M645" s="182">
        <f>G645*(1+L645/100)</f>
        <v>0</v>
      </c>
      <c r="N645" s="180">
        <v>5.0299999999999997E-3</v>
      </c>
      <c r="O645" s="180">
        <f>ROUND(E645*N645,2)</f>
        <v>0.08</v>
      </c>
      <c r="P645" s="180">
        <v>0</v>
      </c>
      <c r="Q645" s="180">
        <f>ROUND(E645*P645,2)</f>
        <v>0</v>
      </c>
      <c r="R645" s="157">
        <v>1.0746</v>
      </c>
      <c r="S645" s="157">
        <f>ROUND(E645*R645,2)</f>
        <v>16.510000000000002</v>
      </c>
      <c r="T645" s="157"/>
      <c r="U645" s="157" t="s">
        <v>183</v>
      </c>
      <c r="V645" s="157" t="s">
        <v>184</v>
      </c>
      <c r="W645" s="147"/>
      <c r="X645" s="147"/>
      <c r="Y645" s="147"/>
      <c r="Z645" s="147"/>
      <c r="AA645" s="147"/>
      <c r="AB645" s="147"/>
      <c r="AC645" s="147"/>
      <c r="AD645" s="147" t="s">
        <v>185</v>
      </c>
      <c r="AE645" s="147"/>
      <c r="AF645" s="147"/>
      <c r="AG645" s="147"/>
      <c r="AH645" s="147"/>
      <c r="AI645" s="147"/>
      <c r="AJ645" s="147"/>
      <c r="AK645" s="147"/>
      <c r="AL645" s="147"/>
      <c r="AM645" s="147"/>
      <c r="AN645" s="147"/>
      <c r="AO645" s="147"/>
      <c r="AP645" s="147"/>
      <c r="AQ645" s="147"/>
      <c r="AR645" s="147"/>
      <c r="AS645" s="147"/>
      <c r="AT645" s="147"/>
      <c r="AU645" s="147"/>
      <c r="AV645" s="147"/>
      <c r="AW645" s="147"/>
      <c r="AX645" s="147"/>
      <c r="AY645" s="147"/>
      <c r="AZ645" s="147"/>
      <c r="BA645" s="147"/>
      <c r="BB645" s="147"/>
      <c r="BC645" s="147"/>
      <c r="BD645" s="147"/>
      <c r="BE645" s="147"/>
    </row>
    <row r="646" spans="1:57" outlineLevel="2" x14ac:dyDescent="0.2">
      <c r="A646" s="154"/>
      <c r="B646" s="155"/>
      <c r="C646" s="186" t="s">
        <v>1148</v>
      </c>
      <c r="D646" s="158"/>
      <c r="E646" s="159">
        <v>11.462999999999999</v>
      </c>
      <c r="F646" s="157"/>
      <c r="G646" s="157"/>
      <c r="H646" s="157"/>
      <c r="I646" s="157"/>
      <c r="J646" s="157"/>
      <c r="K646" s="157"/>
      <c r="L646" s="157"/>
      <c r="M646" s="157"/>
      <c r="N646" s="156"/>
      <c r="O646" s="156"/>
      <c r="P646" s="156"/>
      <c r="Q646" s="156"/>
      <c r="R646" s="157"/>
      <c r="S646" s="157"/>
      <c r="T646" s="157"/>
      <c r="U646" s="157"/>
      <c r="V646" s="157"/>
      <c r="W646" s="147"/>
      <c r="X646" s="147"/>
      <c r="Y646" s="147"/>
      <c r="Z646" s="147"/>
      <c r="AA646" s="147"/>
      <c r="AB646" s="147"/>
      <c r="AC646" s="147"/>
      <c r="AD646" s="147" t="s">
        <v>189</v>
      </c>
      <c r="AE646" s="147">
        <v>0</v>
      </c>
      <c r="AF646" s="147"/>
      <c r="AG646" s="147"/>
      <c r="AH646" s="147"/>
      <c r="AI646" s="147"/>
      <c r="AJ646" s="147"/>
      <c r="AK646" s="147"/>
      <c r="AL646" s="147"/>
      <c r="AM646" s="147"/>
      <c r="AN646" s="147"/>
      <c r="AO646" s="147"/>
      <c r="AP646" s="147"/>
      <c r="AQ646" s="147"/>
      <c r="AR646" s="147"/>
      <c r="AS646" s="147"/>
      <c r="AT646" s="147"/>
      <c r="AU646" s="147"/>
      <c r="AV646" s="147"/>
      <c r="AW646" s="147"/>
      <c r="AX646" s="147"/>
      <c r="AY646" s="147"/>
      <c r="AZ646" s="147"/>
      <c r="BA646" s="147"/>
      <c r="BB646" s="147"/>
      <c r="BC646" s="147"/>
      <c r="BD646" s="147"/>
      <c r="BE646" s="147"/>
    </row>
    <row r="647" spans="1:57" outlineLevel="3" x14ac:dyDescent="0.2">
      <c r="A647" s="154"/>
      <c r="B647" s="155"/>
      <c r="C647" s="186" t="s">
        <v>1149</v>
      </c>
      <c r="D647" s="158"/>
      <c r="E647" s="159">
        <v>3.9</v>
      </c>
      <c r="F647" s="157"/>
      <c r="G647" s="157"/>
      <c r="H647" s="157"/>
      <c r="I647" s="157"/>
      <c r="J647" s="157"/>
      <c r="K647" s="157"/>
      <c r="L647" s="157"/>
      <c r="M647" s="157"/>
      <c r="N647" s="156"/>
      <c r="O647" s="156"/>
      <c r="P647" s="156"/>
      <c r="Q647" s="156"/>
      <c r="R647" s="157"/>
      <c r="S647" s="157"/>
      <c r="T647" s="157"/>
      <c r="U647" s="157"/>
      <c r="V647" s="157"/>
      <c r="W647" s="147"/>
      <c r="X647" s="147"/>
      <c r="Y647" s="147"/>
      <c r="Z647" s="147"/>
      <c r="AA647" s="147"/>
      <c r="AB647" s="147"/>
      <c r="AC647" s="147"/>
      <c r="AD647" s="147" t="s">
        <v>189</v>
      </c>
      <c r="AE647" s="147">
        <v>0</v>
      </c>
      <c r="AF647" s="147"/>
      <c r="AG647" s="147"/>
      <c r="AH647" s="147"/>
      <c r="AI647" s="147"/>
      <c r="AJ647" s="147"/>
      <c r="AK647" s="147"/>
      <c r="AL647" s="147"/>
      <c r="AM647" s="147"/>
      <c r="AN647" s="147"/>
      <c r="AO647" s="147"/>
      <c r="AP647" s="147"/>
      <c r="AQ647" s="147"/>
      <c r="AR647" s="147"/>
      <c r="AS647" s="147"/>
      <c r="AT647" s="147"/>
      <c r="AU647" s="147"/>
      <c r="AV647" s="147"/>
      <c r="AW647" s="147"/>
      <c r="AX647" s="147"/>
      <c r="AY647" s="147"/>
      <c r="AZ647" s="147"/>
      <c r="BA647" s="147"/>
      <c r="BB647" s="147"/>
      <c r="BC647" s="147"/>
      <c r="BD647" s="147"/>
      <c r="BE647" s="147"/>
    </row>
    <row r="648" spans="1:57" outlineLevel="2" x14ac:dyDescent="0.2">
      <c r="A648" s="154"/>
      <c r="B648" s="155"/>
      <c r="C648" s="730"/>
      <c r="D648" s="731"/>
      <c r="E648" s="731"/>
      <c r="F648" s="731"/>
      <c r="G648" s="731"/>
      <c r="H648" s="157"/>
      <c r="I648" s="157"/>
      <c r="J648" s="157"/>
      <c r="K648" s="157"/>
      <c r="L648" s="157"/>
      <c r="M648" s="157"/>
      <c r="N648" s="156"/>
      <c r="O648" s="156"/>
      <c r="P648" s="156"/>
      <c r="Q648" s="156"/>
      <c r="R648" s="157"/>
      <c r="S648" s="157"/>
      <c r="T648" s="157"/>
      <c r="U648" s="157"/>
      <c r="V648" s="157"/>
      <c r="W648" s="147"/>
      <c r="X648" s="147"/>
      <c r="Y648" s="147"/>
      <c r="Z648" s="147"/>
      <c r="AA648" s="147"/>
      <c r="AB648" s="147"/>
      <c r="AC648" s="147"/>
      <c r="AD648" s="147" t="s">
        <v>190</v>
      </c>
      <c r="AE648" s="147"/>
      <c r="AF648" s="147"/>
      <c r="AG648" s="147"/>
      <c r="AH648" s="147"/>
      <c r="AI648" s="147"/>
      <c r="AJ648" s="147"/>
      <c r="AK648" s="147"/>
      <c r="AL648" s="147"/>
      <c r="AM648" s="147"/>
      <c r="AN648" s="147"/>
      <c r="AO648" s="147"/>
      <c r="AP648" s="147"/>
      <c r="AQ648" s="147"/>
      <c r="AR648" s="147"/>
      <c r="AS648" s="147"/>
      <c r="AT648" s="147"/>
      <c r="AU648" s="147"/>
      <c r="AV648" s="147"/>
      <c r="AW648" s="147"/>
      <c r="AX648" s="147"/>
      <c r="AY648" s="147"/>
      <c r="AZ648" s="147"/>
      <c r="BA648" s="147"/>
      <c r="BB648" s="147"/>
      <c r="BC648" s="147"/>
      <c r="BD648" s="147"/>
      <c r="BE648" s="147"/>
    </row>
    <row r="649" spans="1:57" ht="22.5" outlineLevel="1" x14ac:dyDescent="0.2">
      <c r="A649" s="177">
        <v>101</v>
      </c>
      <c r="B649" s="178" t="s">
        <v>1155</v>
      </c>
      <c r="C649" s="185" t="s">
        <v>1156</v>
      </c>
      <c r="D649" s="179" t="s">
        <v>182</v>
      </c>
      <c r="E649" s="180">
        <v>15.363</v>
      </c>
      <c r="F649" s="181"/>
      <c r="G649" s="182">
        <f>ROUND(E649*F649,2)</f>
        <v>0</v>
      </c>
      <c r="H649" s="181">
        <v>0</v>
      </c>
      <c r="I649" s="182">
        <f>ROUND(E649*H649,2)</f>
        <v>0</v>
      </c>
      <c r="J649" s="181">
        <v>82.7</v>
      </c>
      <c r="K649" s="182">
        <f>ROUND(E649*J649,2)</f>
        <v>1270.52</v>
      </c>
      <c r="L649" s="182">
        <v>21</v>
      </c>
      <c r="M649" s="182">
        <f>G649*(1+L649/100)</f>
        <v>0</v>
      </c>
      <c r="N649" s="180">
        <v>0</v>
      </c>
      <c r="O649" s="180">
        <f>ROUND(E649*N649,2)</f>
        <v>0</v>
      </c>
      <c r="P649" s="180">
        <v>0</v>
      </c>
      <c r="Q649" s="180">
        <f>ROUND(E649*P649,2)</f>
        <v>0</v>
      </c>
      <c r="R649" s="157">
        <v>0.13</v>
      </c>
      <c r="S649" s="157">
        <f>ROUND(E649*R649,2)</f>
        <v>2</v>
      </c>
      <c r="T649" s="157"/>
      <c r="U649" s="157" t="s">
        <v>183</v>
      </c>
      <c r="V649" s="157" t="s">
        <v>184</v>
      </c>
      <c r="W649" s="147"/>
      <c r="X649" s="147"/>
      <c r="Y649" s="147"/>
      <c r="Z649" s="147"/>
      <c r="AA649" s="147"/>
      <c r="AB649" s="147"/>
      <c r="AC649" s="147"/>
      <c r="AD649" s="147" t="s">
        <v>185</v>
      </c>
      <c r="AE649" s="147"/>
      <c r="AF649" s="147"/>
      <c r="AG649" s="147"/>
      <c r="AH649" s="147"/>
      <c r="AI649" s="147"/>
      <c r="AJ649" s="147"/>
      <c r="AK649" s="147"/>
      <c r="AL649" s="147"/>
      <c r="AM649" s="147"/>
      <c r="AN649" s="147"/>
      <c r="AO649" s="147"/>
      <c r="AP649" s="147"/>
      <c r="AQ649" s="147"/>
      <c r="AR649" s="147"/>
      <c r="AS649" s="147"/>
      <c r="AT649" s="147"/>
      <c r="AU649" s="147"/>
      <c r="AV649" s="147"/>
      <c r="AW649" s="147"/>
      <c r="AX649" s="147"/>
      <c r="AY649" s="147"/>
      <c r="AZ649" s="147"/>
      <c r="BA649" s="147"/>
      <c r="BB649" s="147"/>
      <c r="BC649" s="147"/>
      <c r="BD649" s="147"/>
      <c r="BE649" s="147"/>
    </row>
    <row r="650" spans="1:57" outlineLevel="2" x14ac:dyDescent="0.2">
      <c r="A650" s="154"/>
      <c r="B650" s="155"/>
      <c r="C650" s="186" t="s">
        <v>1148</v>
      </c>
      <c r="D650" s="158"/>
      <c r="E650" s="159">
        <v>11.462999999999999</v>
      </c>
      <c r="F650" s="157"/>
      <c r="G650" s="157"/>
      <c r="H650" s="157"/>
      <c r="I650" s="157"/>
      <c r="J650" s="157"/>
      <c r="K650" s="157"/>
      <c r="L650" s="157"/>
      <c r="M650" s="157"/>
      <c r="N650" s="156"/>
      <c r="O650" s="156"/>
      <c r="P650" s="156"/>
      <c r="Q650" s="156"/>
      <c r="R650" s="157"/>
      <c r="S650" s="157"/>
      <c r="T650" s="157"/>
      <c r="U650" s="157"/>
      <c r="V650" s="157"/>
      <c r="W650" s="147"/>
      <c r="X650" s="147"/>
      <c r="Y650" s="147"/>
      <c r="Z650" s="147"/>
      <c r="AA650" s="147"/>
      <c r="AB650" s="147"/>
      <c r="AC650" s="147"/>
      <c r="AD650" s="147" t="s">
        <v>189</v>
      </c>
      <c r="AE650" s="147">
        <v>0</v>
      </c>
      <c r="AF650" s="147"/>
      <c r="AG650" s="147"/>
      <c r="AH650" s="147"/>
      <c r="AI650" s="147"/>
      <c r="AJ650" s="147"/>
      <c r="AK650" s="147"/>
      <c r="AL650" s="147"/>
      <c r="AM650" s="147"/>
      <c r="AN650" s="147"/>
      <c r="AO650" s="147"/>
      <c r="AP650" s="147"/>
      <c r="AQ650" s="147"/>
      <c r="AR650" s="147"/>
      <c r="AS650" s="147"/>
      <c r="AT650" s="147"/>
      <c r="AU650" s="147"/>
      <c r="AV650" s="147"/>
      <c r="AW650" s="147"/>
      <c r="AX650" s="147"/>
      <c r="AY650" s="147"/>
      <c r="AZ650" s="147"/>
      <c r="BA650" s="147"/>
      <c r="BB650" s="147"/>
      <c r="BC650" s="147"/>
      <c r="BD650" s="147"/>
      <c r="BE650" s="147"/>
    </row>
    <row r="651" spans="1:57" outlineLevel="3" x14ac:dyDescent="0.2">
      <c r="A651" s="154"/>
      <c r="B651" s="155"/>
      <c r="C651" s="186" t="s">
        <v>1149</v>
      </c>
      <c r="D651" s="158"/>
      <c r="E651" s="159">
        <v>3.9</v>
      </c>
      <c r="F651" s="157"/>
      <c r="G651" s="157"/>
      <c r="H651" s="157"/>
      <c r="I651" s="157"/>
      <c r="J651" s="157"/>
      <c r="K651" s="157"/>
      <c r="L651" s="157"/>
      <c r="M651" s="157"/>
      <c r="N651" s="156"/>
      <c r="O651" s="156"/>
      <c r="P651" s="156"/>
      <c r="Q651" s="156"/>
      <c r="R651" s="157"/>
      <c r="S651" s="157"/>
      <c r="T651" s="157"/>
      <c r="U651" s="157"/>
      <c r="V651" s="157"/>
      <c r="W651" s="147"/>
      <c r="X651" s="147"/>
      <c r="Y651" s="147"/>
      <c r="Z651" s="147"/>
      <c r="AA651" s="147"/>
      <c r="AB651" s="147"/>
      <c r="AC651" s="147"/>
      <c r="AD651" s="147" t="s">
        <v>189</v>
      </c>
      <c r="AE651" s="147">
        <v>0</v>
      </c>
      <c r="AF651" s="147"/>
      <c r="AG651" s="147"/>
      <c r="AH651" s="147"/>
      <c r="AI651" s="147"/>
      <c r="AJ651" s="147"/>
      <c r="AK651" s="147"/>
      <c r="AL651" s="147"/>
      <c r="AM651" s="147"/>
      <c r="AN651" s="147"/>
      <c r="AO651" s="147"/>
      <c r="AP651" s="147"/>
      <c r="AQ651" s="147"/>
      <c r="AR651" s="147"/>
      <c r="AS651" s="147"/>
      <c r="AT651" s="147"/>
      <c r="AU651" s="147"/>
      <c r="AV651" s="147"/>
      <c r="AW651" s="147"/>
      <c r="AX651" s="147"/>
      <c r="AY651" s="147"/>
      <c r="AZ651" s="147"/>
      <c r="BA651" s="147"/>
      <c r="BB651" s="147"/>
      <c r="BC651" s="147"/>
      <c r="BD651" s="147"/>
      <c r="BE651" s="147"/>
    </row>
    <row r="652" spans="1:57" outlineLevel="2" x14ac:dyDescent="0.2">
      <c r="A652" s="154"/>
      <c r="B652" s="155"/>
      <c r="C652" s="730"/>
      <c r="D652" s="731"/>
      <c r="E652" s="731"/>
      <c r="F652" s="731"/>
      <c r="G652" s="731"/>
      <c r="H652" s="157"/>
      <c r="I652" s="157"/>
      <c r="J652" s="157"/>
      <c r="K652" s="157"/>
      <c r="L652" s="157"/>
      <c r="M652" s="157"/>
      <c r="N652" s="156"/>
      <c r="O652" s="156"/>
      <c r="P652" s="156"/>
      <c r="Q652" s="156"/>
      <c r="R652" s="157"/>
      <c r="S652" s="157"/>
      <c r="T652" s="157"/>
      <c r="U652" s="157"/>
      <c r="V652" s="157"/>
      <c r="W652" s="147"/>
      <c r="X652" s="147"/>
      <c r="Y652" s="147"/>
      <c r="Z652" s="147"/>
      <c r="AA652" s="147"/>
      <c r="AB652" s="147"/>
      <c r="AC652" s="147"/>
      <c r="AD652" s="147" t="s">
        <v>190</v>
      </c>
      <c r="AE652" s="147"/>
      <c r="AF652" s="147"/>
      <c r="AG652" s="147"/>
      <c r="AH652" s="147"/>
      <c r="AI652" s="147"/>
      <c r="AJ652" s="147"/>
      <c r="AK652" s="147"/>
      <c r="AL652" s="147"/>
      <c r="AM652" s="147"/>
      <c r="AN652" s="147"/>
      <c r="AO652" s="147"/>
      <c r="AP652" s="147"/>
      <c r="AQ652" s="147"/>
      <c r="AR652" s="147"/>
      <c r="AS652" s="147"/>
      <c r="AT652" s="147"/>
      <c r="AU652" s="147"/>
      <c r="AV652" s="147"/>
      <c r="AW652" s="147"/>
      <c r="AX652" s="147"/>
      <c r="AY652" s="147"/>
      <c r="AZ652" s="147"/>
      <c r="BA652" s="147"/>
      <c r="BB652" s="147"/>
      <c r="BC652" s="147"/>
      <c r="BD652" s="147"/>
      <c r="BE652" s="147"/>
    </row>
    <row r="653" spans="1:57" ht="22.5" outlineLevel="1" x14ac:dyDescent="0.2">
      <c r="A653" s="177">
        <v>102</v>
      </c>
      <c r="B653" s="178" t="s">
        <v>1157</v>
      </c>
      <c r="C653" s="185" t="s">
        <v>1158</v>
      </c>
      <c r="D653" s="179" t="s">
        <v>211</v>
      </c>
      <c r="E653" s="180">
        <v>2.08</v>
      </c>
      <c r="F653" s="181"/>
      <c r="G653" s="182">
        <f>ROUND(E653*F653,2)</f>
        <v>0</v>
      </c>
      <c r="H653" s="181">
        <v>562.71</v>
      </c>
      <c r="I653" s="182">
        <f>ROUND(E653*H653,2)</f>
        <v>1170.44</v>
      </c>
      <c r="J653" s="181">
        <v>76.290000000000006</v>
      </c>
      <c r="K653" s="182">
        <f>ROUND(E653*J653,2)</f>
        <v>158.68</v>
      </c>
      <c r="L653" s="182">
        <v>21</v>
      </c>
      <c r="M653" s="182">
        <f>G653*(1+L653/100)</f>
        <v>0</v>
      </c>
      <c r="N653" s="180">
        <v>6.6E-4</v>
      </c>
      <c r="O653" s="180">
        <f>ROUND(E653*N653,2)</f>
        <v>0</v>
      </c>
      <c r="P653" s="180">
        <v>0</v>
      </c>
      <c r="Q653" s="180">
        <f>ROUND(E653*P653,2)</f>
        <v>0</v>
      </c>
      <c r="R653" s="157">
        <v>0.12</v>
      </c>
      <c r="S653" s="157">
        <f>ROUND(E653*R653,2)</f>
        <v>0.25</v>
      </c>
      <c r="T653" s="157"/>
      <c r="U653" s="157" t="s">
        <v>183</v>
      </c>
      <c r="V653" s="157" t="s">
        <v>184</v>
      </c>
      <c r="W653" s="147"/>
      <c r="X653" s="147"/>
      <c r="Y653" s="147"/>
      <c r="Z653" s="147"/>
      <c r="AA653" s="147"/>
      <c r="AB653" s="147"/>
      <c r="AC653" s="147"/>
      <c r="AD653" s="147" t="s">
        <v>185</v>
      </c>
      <c r="AE653" s="147"/>
      <c r="AF653" s="147"/>
      <c r="AG653" s="147"/>
      <c r="AH653" s="147"/>
      <c r="AI653" s="147"/>
      <c r="AJ653" s="147"/>
      <c r="AK653" s="147"/>
      <c r="AL653" s="147"/>
      <c r="AM653" s="147"/>
      <c r="AN653" s="147"/>
      <c r="AO653" s="147"/>
      <c r="AP653" s="147"/>
      <c r="AQ653" s="147"/>
      <c r="AR653" s="147"/>
      <c r="AS653" s="147"/>
      <c r="AT653" s="147"/>
      <c r="AU653" s="147"/>
      <c r="AV653" s="147"/>
      <c r="AW653" s="147"/>
      <c r="AX653" s="147"/>
      <c r="AY653" s="147"/>
      <c r="AZ653" s="147"/>
      <c r="BA653" s="147"/>
      <c r="BB653" s="147"/>
      <c r="BC653" s="147"/>
      <c r="BD653" s="147"/>
      <c r="BE653" s="147"/>
    </row>
    <row r="654" spans="1:57" outlineLevel="2" x14ac:dyDescent="0.2">
      <c r="A654" s="154"/>
      <c r="B654" s="155"/>
      <c r="C654" s="186" t="s">
        <v>1014</v>
      </c>
      <c r="D654" s="158"/>
      <c r="E654" s="159">
        <v>2.08</v>
      </c>
      <c r="F654" s="157"/>
      <c r="G654" s="157"/>
      <c r="H654" s="157"/>
      <c r="I654" s="157"/>
      <c r="J654" s="157"/>
      <c r="K654" s="157"/>
      <c r="L654" s="157"/>
      <c r="M654" s="157"/>
      <c r="N654" s="156"/>
      <c r="O654" s="156"/>
      <c r="P654" s="156"/>
      <c r="Q654" s="156"/>
      <c r="R654" s="157"/>
      <c r="S654" s="157"/>
      <c r="T654" s="157"/>
      <c r="U654" s="157"/>
      <c r="V654" s="157"/>
      <c r="W654" s="147"/>
      <c r="X654" s="147"/>
      <c r="Y654" s="147"/>
      <c r="Z654" s="147"/>
      <c r="AA654" s="147"/>
      <c r="AB654" s="147"/>
      <c r="AC654" s="147"/>
      <c r="AD654" s="147" t="s">
        <v>189</v>
      </c>
      <c r="AE654" s="147">
        <v>0</v>
      </c>
      <c r="AF654" s="147"/>
      <c r="AG654" s="147"/>
      <c r="AH654" s="147"/>
      <c r="AI654" s="147"/>
      <c r="AJ654" s="147"/>
      <c r="AK654" s="147"/>
      <c r="AL654" s="147"/>
      <c r="AM654" s="147"/>
      <c r="AN654" s="147"/>
      <c r="AO654" s="147"/>
      <c r="AP654" s="147"/>
      <c r="AQ654" s="147"/>
      <c r="AR654" s="147"/>
      <c r="AS654" s="147"/>
      <c r="AT654" s="147"/>
      <c r="AU654" s="147"/>
      <c r="AV654" s="147"/>
      <c r="AW654" s="147"/>
      <c r="AX654" s="147"/>
      <c r="AY654" s="147"/>
      <c r="AZ654" s="147"/>
      <c r="BA654" s="147"/>
      <c r="BB654" s="147"/>
      <c r="BC654" s="147"/>
      <c r="BD654" s="147"/>
      <c r="BE654" s="147"/>
    </row>
    <row r="655" spans="1:57" outlineLevel="2" x14ac:dyDescent="0.2">
      <c r="A655" s="154"/>
      <c r="B655" s="155"/>
      <c r="C655" s="730"/>
      <c r="D655" s="731"/>
      <c r="E655" s="731"/>
      <c r="F655" s="731"/>
      <c r="G655" s="731"/>
      <c r="H655" s="157"/>
      <c r="I655" s="157"/>
      <c r="J655" s="157"/>
      <c r="K655" s="157"/>
      <c r="L655" s="157"/>
      <c r="M655" s="157"/>
      <c r="N655" s="156"/>
      <c r="O655" s="156"/>
      <c r="P655" s="156"/>
      <c r="Q655" s="156"/>
      <c r="R655" s="157"/>
      <c r="S655" s="157"/>
      <c r="T655" s="157"/>
      <c r="U655" s="157"/>
      <c r="V655" s="157"/>
      <c r="W655" s="147"/>
      <c r="X655" s="147"/>
      <c r="Y655" s="147"/>
      <c r="Z655" s="147"/>
      <c r="AA655" s="147"/>
      <c r="AB655" s="147"/>
      <c r="AC655" s="147"/>
      <c r="AD655" s="147" t="s">
        <v>190</v>
      </c>
      <c r="AE655" s="147"/>
      <c r="AF655" s="147"/>
      <c r="AG655" s="147"/>
      <c r="AH655" s="147"/>
      <c r="AI655" s="147"/>
      <c r="AJ655" s="147"/>
      <c r="AK655" s="147"/>
      <c r="AL655" s="147"/>
      <c r="AM655" s="147"/>
      <c r="AN655" s="147"/>
      <c r="AO655" s="147"/>
      <c r="AP655" s="147"/>
      <c r="AQ655" s="147"/>
      <c r="AR655" s="147"/>
      <c r="AS655" s="147"/>
      <c r="AT655" s="147"/>
      <c r="AU655" s="147"/>
      <c r="AV655" s="147"/>
      <c r="AW655" s="147"/>
      <c r="AX655" s="147"/>
      <c r="AY655" s="147"/>
      <c r="AZ655" s="147"/>
      <c r="BA655" s="147"/>
      <c r="BB655" s="147"/>
      <c r="BC655" s="147"/>
      <c r="BD655" s="147"/>
      <c r="BE655" s="147"/>
    </row>
    <row r="656" spans="1:57" ht="22.5" outlineLevel="1" x14ac:dyDescent="0.2">
      <c r="A656" s="177">
        <v>103</v>
      </c>
      <c r="B656" s="178" t="s">
        <v>1159</v>
      </c>
      <c r="C656" s="185" t="s">
        <v>1160</v>
      </c>
      <c r="D656" s="179" t="s">
        <v>182</v>
      </c>
      <c r="E656" s="180">
        <v>17.041319999999999</v>
      </c>
      <c r="F656" s="181"/>
      <c r="G656" s="182">
        <f>ROUND(E656*F656,2)</f>
        <v>0</v>
      </c>
      <c r="H656" s="181">
        <v>414</v>
      </c>
      <c r="I656" s="182">
        <f>ROUND(E656*H656,2)</f>
        <v>7055.11</v>
      </c>
      <c r="J656" s="181">
        <v>0</v>
      </c>
      <c r="K656" s="182">
        <f>ROUND(E656*J656,2)</f>
        <v>0</v>
      </c>
      <c r="L656" s="182">
        <v>21</v>
      </c>
      <c r="M656" s="182">
        <f>G656*(1+L656/100)</f>
        <v>0</v>
      </c>
      <c r="N656" s="180">
        <v>1.2200000000000001E-2</v>
      </c>
      <c r="O656" s="180">
        <f>ROUND(E656*N656,2)</f>
        <v>0.21</v>
      </c>
      <c r="P656" s="180">
        <v>0</v>
      </c>
      <c r="Q656" s="180">
        <f>ROUND(E656*P656,2)</f>
        <v>0</v>
      </c>
      <c r="R656" s="157">
        <v>0</v>
      </c>
      <c r="S656" s="157">
        <f>ROUND(E656*R656,2)</f>
        <v>0</v>
      </c>
      <c r="T656" s="157"/>
      <c r="U656" s="157" t="s">
        <v>308</v>
      </c>
      <c r="V656" s="157" t="s">
        <v>184</v>
      </c>
      <c r="W656" s="147"/>
      <c r="X656" s="147"/>
      <c r="Y656" s="147"/>
      <c r="Z656" s="147"/>
      <c r="AA656" s="147"/>
      <c r="AB656" s="147"/>
      <c r="AC656" s="147"/>
      <c r="AD656" s="147" t="s">
        <v>309</v>
      </c>
      <c r="AE656" s="147"/>
      <c r="AF656" s="147"/>
      <c r="AG656" s="147"/>
      <c r="AH656" s="147"/>
      <c r="AI656" s="147"/>
      <c r="AJ656" s="147"/>
      <c r="AK656" s="147"/>
      <c r="AL656" s="147"/>
      <c r="AM656" s="147"/>
      <c r="AN656" s="147"/>
      <c r="AO656" s="147"/>
      <c r="AP656" s="147"/>
      <c r="AQ656" s="147"/>
      <c r="AR656" s="147"/>
      <c r="AS656" s="147"/>
      <c r="AT656" s="147"/>
      <c r="AU656" s="147"/>
      <c r="AV656" s="147"/>
      <c r="AW656" s="147"/>
      <c r="AX656" s="147"/>
      <c r="AY656" s="147"/>
      <c r="AZ656" s="147"/>
      <c r="BA656" s="147"/>
      <c r="BB656" s="147"/>
      <c r="BC656" s="147"/>
      <c r="BD656" s="147"/>
      <c r="BE656" s="147"/>
    </row>
    <row r="657" spans="1:57" outlineLevel="2" x14ac:dyDescent="0.2">
      <c r="A657" s="154"/>
      <c r="B657" s="155"/>
      <c r="C657" s="186" t="s">
        <v>1161</v>
      </c>
      <c r="D657" s="158"/>
      <c r="E657" s="159"/>
      <c r="F657" s="157"/>
      <c r="G657" s="157"/>
      <c r="H657" s="157"/>
      <c r="I657" s="157"/>
      <c r="J657" s="157"/>
      <c r="K657" s="157"/>
      <c r="L657" s="157"/>
      <c r="M657" s="157"/>
      <c r="N657" s="156"/>
      <c r="O657" s="156"/>
      <c r="P657" s="156"/>
      <c r="Q657" s="156"/>
      <c r="R657" s="157"/>
      <c r="S657" s="157"/>
      <c r="T657" s="157"/>
      <c r="U657" s="157"/>
      <c r="V657" s="157"/>
      <c r="W657" s="147"/>
      <c r="X657" s="147"/>
      <c r="Y657" s="147"/>
      <c r="Z657" s="147"/>
      <c r="AA657" s="147"/>
      <c r="AB657" s="147"/>
      <c r="AC657" s="147"/>
      <c r="AD657" s="147" t="s">
        <v>189</v>
      </c>
      <c r="AE657" s="147">
        <v>0</v>
      </c>
      <c r="AF657" s="147"/>
      <c r="AG657" s="147"/>
      <c r="AH657" s="147"/>
      <c r="AI657" s="147"/>
      <c r="AJ657" s="147"/>
      <c r="AK657" s="147"/>
      <c r="AL657" s="147"/>
      <c r="AM657" s="147"/>
      <c r="AN657" s="147"/>
      <c r="AO657" s="147"/>
      <c r="AP657" s="147"/>
      <c r="AQ657" s="147"/>
      <c r="AR657" s="147"/>
      <c r="AS657" s="147"/>
      <c r="AT657" s="147"/>
      <c r="AU657" s="147"/>
      <c r="AV657" s="147"/>
      <c r="AW657" s="147"/>
      <c r="AX657" s="147"/>
      <c r="AY657" s="147"/>
      <c r="AZ657" s="147"/>
      <c r="BA657" s="147"/>
      <c r="BB657" s="147"/>
      <c r="BC657" s="147"/>
      <c r="BD657" s="147"/>
      <c r="BE657" s="147"/>
    </row>
    <row r="658" spans="1:57" outlineLevel="3" x14ac:dyDescent="0.2">
      <c r="A658" s="154"/>
      <c r="B658" s="155"/>
      <c r="C658" s="186" t="s">
        <v>1148</v>
      </c>
      <c r="D658" s="158"/>
      <c r="E658" s="159">
        <v>11.462999999999999</v>
      </c>
      <c r="F658" s="157"/>
      <c r="G658" s="157"/>
      <c r="H658" s="157"/>
      <c r="I658" s="157"/>
      <c r="J658" s="157"/>
      <c r="K658" s="157"/>
      <c r="L658" s="157"/>
      <c r="M658" s="157"/>
      <c r="N658" s="156"/>
      <c r="O658" s="156"/>
      <c r="P658" s="156"/>
      <c r="Q658" s="156"/>
      <c r="R658" s="157"/>
      <c r="S658" s="157"/>
      <c r="T658" s="157"/>
      <c r="U658" s="157"/>
      <c r="V658" s="157"/>
      <c r="W658" s="147"/>
      <c r="X658" s="147"/>
      <c r="Y658" s="147"/>
      <c r="Z658" s="147"/>
      <c r="AA658" s="147"/>
      <c r="AB658" s="147"/>
      <c r="AC658" s="147"/>
      <c r="AD658" s="147" t="s">
        <v>189</v>
      </c>
      <c r="AE658" s="147">
        <v>0</v>
      </c>
      <c r="AF658" s="147"/>
      <c r="AG658" s="147"/>
      <c r="AH658" s="147"/>
      <c r="AI658" s="147"/>
      <c r="AJ658" s="147"/>
      <c r="AK658" s="147"/>
      <c r="AL658" s="147"/>
      <c r="AM658" s="147"/>
      <c r="AN658" s="147"/>
      <c r="AO658" s="147"/>
      <c r="AP658" s="147"/>
      <c r="AQ658" s="147"/>
      <c r="AR658" s="147"/>
      <c r="AS658" s="147"/>
      <c r="AT658" s="147"/>
      <c r="AU658" s="147"/>
      <c r="AV658" s="147"/>
      <c r="AW658" s="147"/>
      <c r="AX658" s="147"/>
      <c r="AY658" s="147"/>
      <c r="AZ658" s="147"/>
      <c r="BA658" s="147"/>
      <c r="BB658" s="147"/>
      <c r="BC658" s="147"/>
      <c r="BD658" s="147"/>
      <c r="BE658" s="147"/>
    </row>
    <row r="659" spans="1:57" outlineLevel="3" x14ac:dyDescent="0.2">
      <c r="A659" s="154"/>
      <c r="B659" s="155"/>
      <c r="C659" s="186" t="s">
        <v>1149</v>
      </c>
      <c r="D659" s="158"/>
      <c r="E659" s="159">
        <v>3.9</v>
      </c>
      <c r="F659" s="157"/>
      <c r="G659" s="157"/>
      <c r="H659" s="157"/>
      <c r="I659" s="157"/>
      <c r="J659" s="157"/>
      <c r="K659" s="157"/>
      <c r="L659" s="157"/>
      <c r="M659" s="157"/>
      <c r="N659" s="156"/>
      <c r="O659" s="156"/>
      <c r="P659" s="156"/>
      <c r="Q659" s="156"/>
      <c r="R659" s="157"/>
      <c r="S659" s="157"/>
      <c r="T659" s="157"/>
      <c r="U659" s="157"/>
      <c r="V659" s="157"/>
      <c r="W659" s="147"/>
      <c r="X659" s="147"/>
      <c r="Y659" s="147"/>
      <c r="Z659" s="147"/>
      <c r="AA659" s="147"/>
      <c r="AB659" s="147"/>
      <c r="AC659" s="147"/>
      <c r="AD659" s="147" t="s">
        <v>189</v>
      </c>
      <c r="AE659" s="147">
        <v>0</v>
      </c>
      <c r="AF659" s="147"/>
      <c r="AG659" s="147"/>
      <c r="AH659" s="147"/>
      <c r="AI659" s="147"/>
      <c r="AJ659" s="147"/>
      <c r="AK659" s="147"/>
      <c r="AL659" s="147"/>
      <c r="AM659" s="147"/>
      <c r="AN659" s="147"/>
      <c r="AO659" s="147"/>
      <c r="AP659" s="147"/>
      <c r="AQ659" s="147"/>
      <c r="AR659" s="147"/>
      <c r="AS659" s="147"/>
      <c r="AT659" s="147"/>
      <c r="AU659" s="147"/>
      <c r="AV659" s="147"/>
      <c r="AW659" s="147"/>
      <c r="AX659" s="147"/>
      <c r="AY659" s="147"/>
      <c r="AZ659" s="147"/>
      <c r="BA659" s="147"/>
      <c r="BB659" s="147"/>
      <c r="BC659" s="147"/>
      <c r="BD659" s="147"/>
      <c r="BE659" s="147"/>
    </row>
    <row r="660" spans="1:57" outlineLevel="3" x14ac:dyDescent="0.2">
      <c r="A660" s="154"/>
      <c r="B660" s="155"/>
      <c r="C660" s="186" t="s">
        <v>1162</v>
      </c>
      <c r="D660" s="158"/>
      <c r="E660" s="159">
        <v>0.41599999999999998</v>
      </c>
      <c r="F660" s="157"/>
      <c r="G660" s="157"/>
      <c r="H660" s="157"/>
      <c r="I660" s="157"/>
      <c r="J660" s="157"/>
      <c r="K660" s="157"/>
      <c r="L660" s="157"/>
      <c r="M660" s="157"/>
      <c r="N660" s="156"/>
      <c r="O660" s="156"/>
      <c r="P660" s="156"/>
      <c r="Q660" s="156"/>
      <c r="R660" s="157"/>
      <c r="S660" s="157"/>
      <c r="T660" s="157"/>
      <c r="U660" s="157"/>
      <c r="V660" s="157"/>
      <c r="W660" s="147"/>
      <c r="X660" s="147"/>
      <c r="Y660" s="147"/>
      <c r="Z660" s="147"/>
      <c r="AA660" s="147"/>
      <c r="AB660" s="147"/>
      <c r="AC660" s="147"/>
      <c r="AD660" s="147" t="s">
        <v>189</v>
      </c>
      <c r="AE660" s="147">
        <v>0</v>
      </c>
      <c r="AF660" s="147"/>
      <c r="AG660" s="147"/>
      <c r="AH660" s="147"/>
      <c r="AI660" s="147"/>
      <c r="AJ660" s="147"/>
      <c r="AK660" s="147"/>
      <c r="AL660" s="147"/>
      <c r="AM660" s="147"/>
      <c r="AN660" s="147"/>
      <c r="AO660" s="147"/>
      <c r="AP660" s="147"/>
      <c r="AQ660" s="147"/>
      <c r="AR660" s="147"/>
      <c r="AS660" s="147"/>
      <c r="AT660" s="147"/>
      <c r="AU660" s="147"/>
      <c r="AV660" s="147"/>
      <c r="AW660" s="147"/>
      <c r="AX660" s="147"/>
      <c r="AY660" s="147"/>
      <c r="AZ660" s="147"/>
      <c r="BA660" s="147"/>
      <c r="BB660" s="147"/>
      <c r="BC660" s="147"/>
      <c r="BD660" s="147"/>
      <c r="BE660" s="147"/>
    </row>
    <row r="661" spans="1:57" outlineLevel="3" x14ac:dyDescent="0.2">
      <c r="A661" s="154"/>
      <c r="B661" s="155"/>
      <c r="C661" s="187" t="s">
        <v>232</v>
      </c>
      <c r="D661" s="163"/>
      <c r="E661" s="164">
        <v>15.779</v>
      </c>
      <c r="F661" s="157"/>
      <c r="G661" s="157"/>
      <c r="H661" s="157"/>
      <c r="I661" s="157"/>
      <c r="J661" s="157"/>
      <c r="K661" s="157"/>
      <c r="L661" s="157"/>
      <c r="M661" s="157"/>
      <c r="N661" s="156"/>
      <c r="O661" s="156"/>
      <c r="P661" s="156"/>
      <c r="Q661" s="156"/>
      <c r="R661" s="157"/>
      <c r="S661" s="157"/>
      <c r="T661" s="157"/>
      <c r="U661" s="157"/>
      <c r="V661" s="157"/>
      <c r="W661" s="147"/>
      <c r="X661" s="147"/>
      <c r="Y661" s="147"/>
      <c r="Z661" s="147"/>
      <c r="AA661" s="147"/>
      <c r="AB661" s="147"/>
      <c r="AC661" s="147"/>
      <c r="AD661" s="147" t="s">
        <v>189</v>
      </c>
      <c r="AE661" s="147">
        <v>1</v>
      </c>
      <c r="AF661" s="147"/>
      <c r="AG661" s="147"/>
      <c r="AH661" s="147"/>
      <c r="AI661" s="147"/>
      <c r="AJ661" s="147"/>
      <c r="AK661" s="147"/>
      <c r="AL661" s="147"/>
      <c r="AM661" s="147"/>
      <c r="AN661" s="147"/>
      <c r="AO661" s="147"/>
      <c r="AP661" s="147"/>
      <c r="AQ661" s="147"/>
      <c r="AR661" s="147"/>
      <c r="AS661" s="147"/>
      <c r="AT661" s="147"/>
      <c r="AU661" s="147"/>
      <c r="AV661" s="147"/>
      <c r="AW661" s="147"/>
      <c r="AX661" s="147"/>
      <c r="AY661" s="147"/>
      <c r="AZ661" s="147"/>
      <c r="BA661" s="147"/>
      <c r="BB661" s="147"/>
      <c r="BC661" s="147"/>
      <c r="BD661" s="147"/>
      <c r="BE661" s="147"/>
    </row>
    <row r="662" spans="1:57" outlineLevel="3" x14ac:dyDescent="0.2">
      <c r="A662" s="154"/>
      <c r="B662" s="155"/>
      <c r="C662" s="186" t="s">
        <v>1163</v>
      </c>
      <c r="D662" s="158"/>
      <c r="E662" s="159">
        <v>1.2623200000000001</v>
      </c>
      <c r="F662" s="157"/>
      <c r="G662" s="157"/>
      <c r="H662" s="157"/>
      <c r="I662" s="157"/>
      <c r="J662" s="157"/>
      <c r="K662" s="157"/>
      <c r="L662" s="157"/>
      <c r="M662" s="157"/>
      <c r="N662" s="156"/>
      <c r="O662" s="156"/>
      <c r="P662" s="156"/>
      <c r="Q662" s="156"/>
      <c r="R662" s="157"/>
      <c r="S662" s="157"/>
      <c r="T662" s="157"/>
      <c r="U662" s="157"/>
      <c r="V662" s="157"/>
      <c r="W662" s="147"/>
      <c r="X662" s="147"/>
      <c r="Y662" s="147"/>
      <c r="Z662" s="147"/>
      <c r="AA662" s="147"/>
      <c r="AB662" s="147"/>
      <c r="AC662" s="147"/>
      <c r="AD662" s="147" t="s">
        <v>189</v>
      </c>
      <c r="AE662" s="147">
        <v>0</v>
      </c>
      <c r="AF662" s="147"/>
      <c r="AG662" s="147"/>
      <c r="AH662" s="147"/>
      <c r="AI662" s="147"/>
      <c r="AJ662" s="147"/>
      <c r="AK662" s="147"/>
      <c r="AL662" s="147"/>
      <c r="AM662" s="147"/>
      <c r="AN662" s="147"/>
      <c r="AO662" s="147"/>
      <c r="AP662" s="147"/>
      <c r="AQ662" s="147"/>
      <c r="AR662" s="147"/>
      <c r="AS662" s="147"/>
      <c r="AT662" s="147"/>
      <c r="AU662" s="147"/>
      <c r="AV662" s="147"/>
      <c r="AW662" s="147"/>
      <c r="AX662" s="147"/>
      <c r="AY662" s="147"/>
      <c r="AZ662" s="147"/>
      <c r="BA662" s="147"/>
      <c r="BB662" s="147"/>
      <c r="BC662" s="147"/>
      <c r="BD662" s="147"/>
      <c r="BE662" s="147"/>
    </row>
    <row r="663" spans="1:57" outlineLevel="2" x14ac:dyDescent="0.2">
      <c r="A663" s="154"/>
      <c r="B663" s="155"/>
      <c r="C663" s="730"/>
      <c r="D663" s="731"/>
      <c r="E663" s="731"/>
      <c r="F663" s="731"/>
      <c r="G663" s="731"/>
      <c r="H663" s="157"/>
      <c r="I663" s="157"/>
      <c r="J663" s="157"/>
      <c r="K663" s="157"/>
      <c r="L663" s="157"/>
      <c r="M663" s="157"/>
      <c r="N663" s="156"/>
      <c r="O663" s="156"/>
      <c r="P663" s="156"/>
      <c r="Q663" s="156"/>
      <c r="R663" s="157"/>
      <c r="S663" s="157"/>
      <c r="T663" s="157"/>
      <c r="U663" s="157"/>
      <c r="V663" s="157"/>
      <c r="W663" s="147"/>
      <c r="X663" s="147"/>
      <c r="Y663" s="147"/>
      <c r="Z663" s="147"/>
      <c r="AA663" s="147"/>
      <c r="AB663" s="147"/>
      <c r="AC663" s="147"/>
      <c r="AD663" s="147" t="s">
        <v>190</v>
      </c>
      <c r="AE663" s="147"/>
      <c r="AF663" s="147"/>
      <c r="AG663" s="147"/>
      <c r="AH663" s="147"/>
      <c r="AI663" s="147"/>
      <c r="AJ663" s="147"/>
      <c r="AK663" s="147"/>
      <c r="AL663" s="147"/>
      <c r="AM663" s="147"/>
      <c r="AN663" s="147"/>
      <c r="AO663" s="147"/>
      <c r="AP663" s="147"/>
      <c r="AQ663" s="147"/>
      <c r="AR663" s="147"/>
      <c r="AS663" s="147"/>
      <c r="AT663" s="147"/>
      <c r="AU663" s="147"/>
      <c r="AV663" s="147"/>
      <c r="AW663" s="147"/>
      <c r="AX663" s="147"/>
      <c r="AY663" s="147"/>
      <c r="AZ663" s="147"/>
      <c r="BA663" s="147"/>
      <c r="BB663" s="147"/>
      <c r="BC663" s="147"/>
      <c r="BD663" s="147"/>
      <c r="BE663" s="147"/>
    </row>
    <row r="664" spans="1:57" outlineLevel="1" x14ac:dyDescent="0.2">
      <c r="A664" s="177">
        <v>104</v>
      </c>
      <c r="B664" s="178" t="s">
        <v>1164</v>
      </c>
      <c r="C664" s="185" t="s">
        <v>1165</v>
      </c>
      <c r="D664" s="179" t="s">
        <v>0</v>
      </c>
      <c r="E664" s="180">
        <v>237.4941</v>
      </c>
      <c r="F664" s="181"/>
      <c r="G664" s="182">
        <f>ROUND(E664*F664,2)</f>
        <v>0</v>
      </c>
      <c r="H664" s="181">
        <v>0</v>
      </c>
      <c r="I664" s="182">
        <f>ROUND(E664*H664,2)</f>
        <v>0</v>
      </c>
      <c r="J664" s="181">
        <v>4.25</v>
      </c>
      <c r="K664" s="182">
        <f>ROUND(E664*J664,2)</f>
        <v>1009.35</v>
      </c>
      <c r="L664" s="182">
        <v>21</v>
      </c>
      <c r="M664" s="182">
        <f>G664*(1+L664/100)</f>
        <v>0</v>
      </c>
      <c r="N664" s="180">
        <v>0</v>
      </c>
      <c r="O664" s="180">
        <f>ROUND(E664*N664,2)</f>
        <v>0</v>
      </c>
      <c r="P664" s="180">
        <v>0</v>
      </c>
      <c r="Q664" s="180">
        <f>ROUND(E664*P664,2)</f>
        <v>0</v>
      </c>
      <c r="R664" s="157">
        <v>0</v>
      </c>
      <c r="S664" s="157">
        <f>ROUND(E664*R664,2)</f>
        <v>0</v>
      </c>
      <c r="T664" s="157"/>
      <c r="U664" s="157" t="s">
        <v>620</v>
      </c>
      <c r="V664" s="157" t="s">
        <v>184</v>
      </c>
      <c r="W664" s="147"/>
      <c r="X664" s="147"/>
      <c r="Y664" s="147"/>
      <c r="Z664" s="147"/>
      <c r="AA664" s="147"/>
      <c r="AB664" s="147"/>
      <c r="AC664" s="147"/>
      <c r="AD664" s="147" t="s">
        <v>621</v>
      </c>
      <c r="AE664" s="147"/>
      <c r="AF664" s="147"/>
      <c r="AG664" s="147"/>
      <c r="AH664" s="147"/>
      <c r="AI664" s="147"/>
      <c r="AJ664" s="147"/>
      <c r="AK664" s="147"/>
      <c r="AL664" s="147"/>
      <c r="AM664" s="147"/>
      <c r="AN664" s="147"/>
      <c r="AO664" s="147"/>
      <c r="AP664" s="147"/>
      <c r="AQ664" s="147"/>
      <c r="AR664" s="147"/>
      <c r="AS664" s="147"/>
      <c r="AT664" s="147"/>
      <c r="AU664" s="147"/>
      <c r="AV664" s="147"/>
      <c r="AW664" s="147"/>
      <c r="AX664" s="147"/>
      <c r="AY664" s="147"/>
      <c r="AZ664" s="147"/>
      <c r="BA664" s="147"/>
      <c r="BB664" s="147"/>
      <c r="BC664" s="147"/>
      <c r="BD664" s="147"/>
      <c r="BE664" s="147"/>
    </row>
    <row r="665" spans="1:57" outlineLevel="2" x14ac:dyDescent="0.2">
      <c r="A665" s="154"/>
      <c r="B665" s="155"/>
      <c r="C665" s="726"/>
      <c r="D665" s="727"/>
      <c r="E665" s="727"/>
      <c r="F665" s="727"/>
      <c r="G665" s="727"/>
      <c r="H665" s="157"/>
      <c r="I665" s="157"/>
      <c r="J665" s="157"/>
      <c r="K665" s="157"/>
      <c r="L665" s="157"/>
      <c r="M665" s="157"/>
      <c r="N665" s="156"/>
      <c r="O665" s="156"/>
      <c r="P665" s="156"/>
      <c r="Q665" s="156"/>
      <c r="R665" s="157"/>
      <c r="S665" s="157"/>
      <c r="T665" s="157"/>
      <c r="U665" s="157"/>
      <c r="V665" s="157"/>
      <c r="W665" s="147"/>
      <c r="X665" s="147"/>
      <c r="Y665" s="147"/>
      <c r="Z665" s="147"/>
      <c r="AA665" s="147"/>
      <c r="AB665" s="147"/>
      <c r="AC665" s="147"/>
      <c r="AD665" s="147" t="s">
        <v>190</v>
      </c>
      <c r="AE665" s="147"/>
      <c r="AF665" s="147"/>
      <c r="AG665" s="147"/>
      <c r="AH665" s="147"/>
      <c r="AI665" s="147"/>
      <c r="AJ665" s="147"/>
      <c r="AK665" s="147"/>
      <c r="AL665" s="147"/>
      <c r="AM665" s="147"/>
      <c r="AN665" s="147"/>
      <c r="AO665" s="147"/>
      <c r="AP665" s="147"/>
      <c r="AQ665" s="147"/>
      <c r="AR665" s="147"/>
      <c r="AS665" s="147"/>
      <c r="AT665" s="147"/>
      <c r="AU665" s="147"/>
      <c r="AV665" s="147"/>
      <c r="AW665" s="147"/>
      <c r="AX665" s="147"/>
      <c r="AY665" s="147"/>
      <c r="AZ665" s="147"/>
      <c r="BA665" s="147"/>
      <c r="BB665" s="147"/>
      <c r="BC665" s="147"/>
      <c r="BD665" s="147"/>
      <c r="BE665" s="147"/>
    </row>
    <row r="666" spans="1:57" x14ac:dyDescent="0.2">
      <c r="A666" s="168" t="s">
        <v>178</v>
      </c>
      <c r="B666" s="169" t="s">
        <v>139</v>
      </c>
      <c r="C666" s="184" t="s">
        <v>140</v>
      </c>
      <c r="D666" s="170"/>
      <c r="E666" s="171"/>
      <c r="F666" s="172"/>
      <c r="G666" s="172">
        <f>SUMIF(AD667:AD690,"&lt;&gt;NOR",G667:G690)</f>
        <v>0</v>
      </c>
      <c r="H666" s="172"/>
      <c r="I666" s="172">
        <f>SUM(I667:I690)</f>
        <v>1494.81</v>
      </c>
      <c r="J666" s="172"/>
      <c r="K666" s="172">
        <f>SUM(K667:K690)</f>
        <v>10090.65</v>
      </c>
      <c r="L666" s="172"/>
      <c r="M666" s="172">
        <f>SUM(M667:M690)</f>
        <v>0</v>
      </c>
      <c r="N666" s="171"/>
      <c r="O666" s="171">
        <f>SUM(O667:O690)</f>
        <v>0.02</v>
      </c>
      <c r="P666" s="171"/>
      <c r="Q666" s="171">
        <f>SUM(Q667:Q690)</f>
        <v>0</v>
      </c>
      <c r="R666" s="167"/>
      <c r="S666" s="167">
        <f>SUM(S667:S690)</f>
        <v>19.71</v>
      </c>
      <c r="T666" s="167"/>
      <c r="U666" s="167"/>
      <c r="V666" s="167"/>
      <c r="AD666" t="s">
        <v>179</v>
      </c>
    </row>
    <row r="667" spans="1:57" ht="33.75" outlineLevel="1" x14ac:dyDescent="0.2">
      <c r="A667" s="177">
        <v>105</v>
      </c>
      <c r="B667" s="178" t="s">
        <v>1166</v>
      </c>
      <c r="C667" s="185" t="s">
        <v>1167</v>
      </c>
      <c r="D667" s="179" t="s">
        <v>182</v>
      </c>
      <c r="E667" s="180">
        <v>7.55</v>
      </c>
      <c r="F667" s="181"/>
      <c r="G667" s="182">
        <f>ROUND(E667*F667,2)</f>
        <v>0</v>
      </c>
      <c r="H667" s="181">
        <v>68.03</v>
      </c>
      <c r="I667" s="182">
        <f>ROUND(E667*H667,2)</f>
        <v>513.63</v>
      </c>
      <c r="J667" s="181">
        <v>169.97</v>
      </c>
      <c r="K667" s="182">
        <f>ROUND(E667*J667,2)</f>
        <v>1283.27</v>
      </c>
      <c r="L667" s="182">
        <v>21</v>
      </c>
      <c r="M667" s="182">
        <f>G667*(1+L667/100)</f>
        <v>0</v>
      </c>
      <c r="N667" s="180">
        <v>8.0000000000000007E-5</v>
      </c>
      <c r="O667" s="180">
        <f>ROUND(E667*N667,2)</f>
        <v>0</v>
      </c>
      <c r="P667" s="180">
        <v>0</v>
      </c>
      <c r="Q667" s="180">
        <f>ROUND(E667*P667,2)</f>
        <v>0</v>
      </c>
      <c r="R667" s="157">
        <v>0.3</v>
      </c>
      <c r="S667" s="157">
        <f>ROUND(E667*R667,2)</f>
        <v>2.27</v>
      </c>
      <c r="T667" s="157"/>
      <c r="U667" s="157" t="s">
        <v>183</v>
      </c>
      <c r="V667" s="157" t="s">
        <v>184</v>
      </c>
      <c r="W667" s="147"/>
      <c r="X667" s="147"/>
      <c r="Y667" s="147"/>
      <c r="Z667" s="147"/>
      <c r="AA667" s="147"/>
      <c r="AB667" s="147"/>
      <c r="AC667" s="147"/>
      <c r="AD667" s="147" t="s">
        <v>185</v>
      </c>
      <c r="AE667" s="147"/>
      <c r="AF667" s="147"/>
      <c r="AG667" s="147"/>
      <c r="AH667" s="147"/>
      <c r="AI667" s="147"/>
      <c r="AJ667" s="147"/>
      <c r="AK667" s="147"/>
      <c r="AL667" s="147"/>
      <c r="AM667" s="147"/>
      <c r="AN667" s="147"/>
      <c r="AO667" s="147"/>
      <c r="AP667" s="147"/>
      <c r="AQ667" s="147"/>
      <c r="AR667" s="147"/>
      <c r="AS667" s="147"/>
      <c r="AT667" s="147"/>
      <c r="AU667" s="147"/>
      <c r="AV667" s="147"/>
      <c r="AW667" s="147"/>
      <c r="AX667" s="147"/>
      <c r="AY667" s="147"/>
      <c r="AZ667" s="147"/>
      <c r="BA667" s="147"/>
      <c r="BB667" s="147"/>
      <c r="BC667" s="147"/>
      <c r="BD667" s="147"/>
      <c r="BE667" s="147"/>
    </row>
    <row r="668" spans="1:57" outlineLevel="2" x14ac:dyDescent="0.2">
      <c r="A668" s="154"/>
      <c r="B668" s="155"/>
      <c r="C668" s="186" t="s">
        <v>1036</v>
      </c>
      <c r="D668" s="158"/>
      <c r="E668" s="159"/>
      <c r="F668" s="157"/>
      <c r="G668" s="157"/>
      <c r="H668" s="157"/>
      <c r="I668" s="157"/>
      <c r="J668" s="157"/>
      <c r="K668" s="157"/>
      <c r="L668" s="157"/>
      <c r="M668" s="157"/>
      <c r="N668" s="156"/>
      <c r="O668" s="156"/>
      <c r="P668" s="156"/>
      <c r="Q668" s="156"/>
      <c r="R668" s="157"/>
      <c r="S668" s="157"/>
      <c r="T668" s="157"/>
      <c r="U668" s="157"/>
      <c r="V668" s="157"/>
      <c r="W668" s="147"/>
      <c r="X668" s="147"/>
      <c r="Y668" s="147"/>
      <c r="Z668" s="147"/>
      <c r="AA668" s="147"/>
      <c r="AB668" s="147"/>
      <c r="AC668" s="147"/>
      <c r="AD668" s="147" t="s">
        <v>189</v>
      </c>
      <c r="AE668" s="147">
        <v>0</v>
      </c>
      <c r="AF668" s="147"/>
      <c r="AG668" s="147"/>
      <c r="AH668" s="147"/>
      <c r="AI668" s="147"/>
      <c r="AJ668" s="147"/>
      <c r="AK668" s="147"/>
      <c r="AL668" s="147"/>
      <c r="AM668" s="147"/>
      <c r="AN668" s="147"/>
      <c r="AO668" s="147"/>
      <c r="AP668" s="147"/>
      <c r="AQ668" s="147"/>
      <c r="AR668" s="147"/>
      <c r="AS668" s="147"/>
      <c r="AT668" s="147"/>
      <c r="AU668" s="147"/>
      <c r="AV668" s="147"/>
      <c r="AW668" s="147"/>
      <c r="AX668" s="147"/>
      <c r="AY668" s="147"/>
      <c r="AZ668" s="147"/>
      <c r="BA668" s="147"/>
      <c r="BB668" s="147"/>
      <c r="BC668" s="147"/>
      <c r="BD668" s="147"/>
      <c r="BE668" s="147"/>
    </row>
    <row r="669" spans="1:57" outlineLevel="3" x14ac:dyDescent="0.2">
      <c r="A669" s="154"/>
      <c r="B669" s="155"/>
      <c r="C669" s="186" t="s">
        <v>1168</v>
      </c>
      <c r="D669" s="158"/>
      <c r="E669" s="159">
        <v>5.94</v>
      </c>
      <c r="F669" s="157"/>
      <c r="G669" s="157"/>
      <c r="H669" s="157"/>
      <c r="I669" s="157"/>
      <c r="J669" s="157"/>
      <c r="K669" s="157"/>
      <c r="L669" s="157"/>
      <c r="M669" s="157"/>
      <c r="N669" s="156"/>
      <c r="O669" s="156"/>
      <c r="P669" s="156"/>
      <c r="Q669" s="156"/>
      <c r="R669" s="157"/>
      <c r="S669" s="157"/>
      <c r="T669" s="157"/>
      <c r="U669" s="157"/>
      <c r="V669" s="157"/>
      <c r="W669" s="147"/>
      <c r="X669" s="147"/>
      <c r="Y669" s="147"/>
      <c r="Z669" s="147"/>
      <c r="AA669" s="147"/>
      <c r="AB669" s="147"/>
      <c r="AC669" s="147"/>
      <c r="AD669" s="147" t="s">
        <v>189</v>
      </c>
      <c r="AE669" s="147">
        <v>0</v>
      </c>
      <c r="AF669" s="147"/>
      <c r="AG669" s="147"/>
      <c r="AH669" s="147"/>
      <c r="AI669" s="147"/>
      <c r="AJ669" s="147"/>
      <c r="AK669" s="147"/>
      <c r="AL669" s="147"/>
      <c r="AM669" s="147"/>
      <c r="AN669" s="147"/>
      <c r="AO669" s="147"/>
      <c r="AP669" s="147"/>
      <c r="AQ669" s="147"/>
      <c r="AR669" s="147"/>
      <c r="AS669" s="147"/>
      <c r="AT669" s="147"/>
      <c r="AU669" s="147"/>
      <c r="AV669" s="147"/>
      <c r="AW669" s="147"/>
      <c r="AX669" s="147"/>
      <c r="AY669" s="147"/>
      <c r="AZ669" s="147"/>
      <c r="BA669" s="147"/>
      <c r="BB669" s="147"/>
      <c r="BC669" s="147"/>
      <c r="BD669" s="147"/>
      <c r="BE669" s="147"/>
    </row>
    <row r="670" spans="1:57" outlineLevel="3" x14ac:dyDescent="0.2">
      <c r="A670" s="154"/>
      <c r="B670" s="155"/>
      <c r="C670" s="186" t="s">
        <v>1169</v>
      </c>
      <c r="D670" s="158"/>
      <c r="E670" s="159">
        <v>1.61</v>
      </c>
      <c r="F670" s="157"/>
      <c r="G670" s="157"/>
      <c r="H670" s="157"/>
      <c r="I670" s="157"/>
      <c r="J670" s="157"/>
      <c r="K670" s="157"/>
      <c r="L670" s="157"/>
      <c r="M670" s="157"/>
      <c r="N670" s="156"/>
      <c r="O670" s="156"/>
      <c r="P670" s="156"/>
      <c r="Q670" s="156"/>
      <c r="R670" s="157"/>
      <c r="S670" s="157"/>
      <c r="T670" s="157"/>
      <c r="U670" s="157"/>
      <c r="V670" s="157"/>
      <c r="W670" s="147"/>
      <c r="X670" s="147"/>
      <c r="Y670" s="147"/>
      <c r="Z670" s="147"/>
      <c r="AA670" s="147"/>
      <c r="AB670" s="147"/>
      <c r="AC670" s="147"/>
      <c r="AD670" s="147" t="s">
        <v>189</v>
      </c>
      <c r="AE670" s="147">
        <v>0</v>
      </c>
      <c r="AF670" s="147"/>
      <c r="AG670" s="147"/>
      <c r="AH670" s="147"/>
      <c r="AI670" s="147"/>
      <c r="AJ670" s="147"/>
      <c r="AK670" s="147"/>
      <c r="AL670" s="147"/>
      <c r="AM670" s="147"/>
      <c r="AN670" s="147"/>
      <c r="AO670" s="147"/>
      <c r="AP670" s="147"/>
      <c r="AQ670" s="147"/>
      <c r="AR670" s="147"/>
      <c r="AS670" s="147"/>
      <c r="AT670" s="147"/>
      <c r="AU670" s="147"/>
      <c r="AV670" s="147"/>
      <c r="AW670" s="147"/>
      <c r="AX670" s="147"/>
      <c r="AY670" s="147"/>
      <c r="AZ670" s="147"/>
      <c r="BA670" s="147"/>
      <c r="BB670" s="147"/>
      <c r="BC670" s="147"/>
      <c r="BD670" s="147"/>
      <c r="BE670" s="147"/>
    </row>
    <row r="671" spans="1:57" outlineLevel="2" x14ac:dyDescent="0.2">
      <c r="A671" s="154"/>
      <c r="B671" s="155"/>
      <c r="C671" s="730"/>
      <c r="D671" s="731"/>
      <c r="E671" s="731"/>
      <c r="F671" s="731"/>
      <c r="G671" s="731"/>
      <c r="H671" s="157"/>
      <c r="I671" s="157"/>
      <c r="J671" s="157"/>
      <c r="K671" s="157"/>
      <c r="L671" s="157"/>
      <c r="M671" s="157"/>
      <c r="N671" s="156"/>
      <c r="O671" s="156"/>
      <c r="P671" s="156"/>
      <c r="Q671" s="156"/>
      <c r="R671" s="157"/>
      <c r="S671" s="157"/>
      <c r="T671" s="157"/>
      <c r="U671" s="157"/>
      <c r="V671" s="157"/>
      <c r="W671" s="147"/>
      <c r="X671" s="147"/>
      <c r="Y671" s="147"/>
      <c r="Z671" s="147"/>
      <c r="AA671" s="147"/>
      <c r="AB671" s="147"/>
      <c r="AC671" s="147"/>
      <c r="AD671" s="147" t="s">
        <v>190</v>
      </c>
      <c r="AE671" s="147"/>
      <c r="AF671" s="147"/>
      <c r="AG671" s="147"/>
      <c r="AH671" s="147"/>
      <c r="AI671" s="147"/>
      <c r="AJ671" s="147"/>
      <c r="AK671" s="147"/>
      <c r="AL671" s="147"/>
      <c r="AM671" s="147"/>
      <c r="AN671" s="147"/>
      <c r="AO671" s="147"/>
      <c r="AP671" s="147"/>
      <c r="AQ671" s="147"/>
      <c r="AR671" s="147"/>
      <c r="AS671" s="147"/>
      <c r="AT671" s="147"/>
      <c r="AU671" s="147"/>
      <c r="AV671" s="147"/>
      <c r="AW671" s="147"/>
      <c r="AX671" s="147"/>
      <c r="AY671" s="147"/>
      <c r="AZ671" s="147"/>
      <c r="BA671" s="147"/>
      <c r="BB671" s="147"/>
      <c r="BC671" s="147"/>
      <c r="BD671" s="147"/>
      <c r="BE671" s="147"/>
    </row>
    <row r="672" spans="1:57" ht="22.5" outlineLevel="1" x14ac:dyDescent="0.2">
      <c r="A672" s="177">
        <v>106</v>
      </c>
      <c r="B672" s="178" t="s">
        <v>1170</v>
      </c>
      <c r="C672" s="185" t="s">
        <v>1171</v>
      </c>
      <c r="D672" s="179" t="s">
        <v>182</v>
      </c>
      <c r="E672" s="180">
        <v>116.25369999999999</v>
      </c>
      <c r="F672" s="181"/>
      <c r="G672" s="182">
        <f>ROUND(E672*F672,2)</f>
        <v>0</v>
      </c>
      <c r="H672" s="181">
        <v>8.44</v>
      </c>
      <c r="I672" s="182">
        <f>ROUND(E672*H672,2)</f>
        <v>981.18</v>
      </c>
      <c r="J672" s="181">
        <v>75.760000000000005</v>
      </c>
      <c r="K672" s="182">
        <f>ROUND(E672*J672,2)</f>
        <v>8807.3799999999992</v>
      </c>
      <c r="L672" s="182">
        <v>21</v>
      </c>
      <c r="M672" s="182">
        <f>G672*(1+L672/100)</f>
        <v>0</v>
      </c>
      <c r="N672" s="180">
        <v>1.6000000000000001E-4</v>
      </c>
      <c r="O672" s="180">
        <f>ROUND(E672*N672,2)</f>
        <v>0.02</v>
      </c>
      <c r="P672" s="180">
        <v>0</v>
      </c>
      <c r="Q672" s="180">
        <f>ROUND(E672*P672,2)</f>
        <v>0</v>
      </c>
      <c r="R672" s="157">
        <v>0.15</v>
      </c>
      <c r="S672" s="157">
        <f>ROUND(E672*R672,2)</f>
        <v>17.440000000000001</v>
      </c>
      <c r="T672" s="157"/>
      <c r="U672" s="157" t="s">
        <v>183</v>
      </c>
      <c r="V672" s="157" t="s">
        <v>184</v>
      </c>
      <c r="W672" s="147"/>
      <c r="X672" s="147"/>
      <c r="Y672" s="147"/>
      <c r="Z672" s="147"/>
      <c r="AA672" s="147"/>
      <c r="AB672" s="147"/>
      <c r="AC672" s="147"/>
      <c r="AD672" s="147" t="s">
        <v>185</v>
      </c>
      <c r="AE672" s="147"/>
      <c r="AF672" s="147"/>
      <c r="AG672" s="147"/>
      <c r="AH672" s="147"/>
      <c r="AI672" s="147"/>
      <c r="AJ672" s="147"/>
      <c r="AK672" s="147"/>
      <c r="AL672" s="147"/>
      <c r="AM672" s="147"/>
      <c r="AN672" s="147"/>
      <c r="AO672" s="147"/>
      <c r="AP672" s="147"/>
      <c r="AQ672" s="147"/>
      <c r="AR672" s="147"/>
      <c r="AS672" s="147"/>
      <c r="AT672" s="147"/>
      <c r="AU672" s="147"/>
      <c r="AV672" s="147"/>
      <c r="AW672" s="147"/>
      <c r="AX672" s="147"/>
      <c r="AY672" s="147"/>
      <c r="AZ672" s="147"/>
      <c r="BA672" s="147"/>
      <c r="BB672" s="147"/>
      <c r="BC672" s="147"/>
      <c r="BD672" s="147"/>
      <c r="BE672" s="147"/>
    </row>
    <row r="673" spans="1:57" outlineLevel="2" x14ac:dyDescent="0.2">
      <c r="A673" s="154"/>
      <c r="B673" s="155"/>
      <c r="C673" s="728" t="s">
        <v>1172</v>
      </c>
      <c r="D673" s="729"/>
      <c r="E673" s="729"/>
      <c r="F673" s="729"/>
      <c r="G673" s="729"/>
      <c r="H673" s="157"/>
      <c r="I673" s="157"/>
      <c r="J673" s="157"/>
      <c r="K673" s="157"/>
      <c r="L673" s="157"/>
      <c r="M673" s="157"/>
      <c r="N673" s="156"/>
      <c r="O673" s="156"/>
      <c r="P673" s="156"/>
      <c r="Q673" s="156"/>
      <c r="R673" s="157"/>
      <c r="S673" s="157"/>
      <c r="T673" s="157"/>
      <c r="U673" s="157"/>
      <c r="V673" s="157"/>
      <c r="W673" s="147"/>
      <c r="X673" s="147"/>
      <c r="Y673" s="147"/>
      <c r="Z673" s="147"/>
      <c r="AA673" s="147"/>
      <c r="AB673" s="147"/>
      <c r="AC673" s="147"/>
      <c r="AD673" s="147" t="s">
        <v>208</v>
      </c>
      <c r="AE673" s="147"/>
      <c r="AF673" s="147"/>
      <c r="AG673" s="147"/>
      <c r="AH673" s="147"/>
      <c r="AI673" s="147"/>
      <c r="AJ673" s="147"/>
      <c r="AK673" s="147"/>
      <c r="AL673" s="147"/>
      <c r="AM673" s="147"/>
      <c r="AN673" s="147"/>
      <c r="AO673" s="147"/>
      <c r="AP673" s="147"/>
      <c r="AQ673" s="147"/>
      <c r="AR673" s="147"/>
      <c r="AS673" s="147"/>
      <c r="AT673" s="147"/>
      <c r="AU673" s="147"/>
      <c r="AV673" s="147"/>
      <c r="AW673" s="147"/>
      <c r="AX673" s="147"/>
      <c r="AY673" s="147"/>
      <c r="AZ673" s="147"/>
      <c r="BA673" s="147"/>
      <c r="BB673" s="147"/>
      <c r="BC673" s="147"/>
      <c r="BD673" s="147"/>
      <c r="BE673" s="147"/>
    </row>
    <row r="674" spans="1:57" outlineLevel="2" x14ac:dyDescent="0.2">
      <c r="A674" s="154"/>
      <c r="B674" s="155"/>
      <c r="C674" s="186" t="s">
        <v>1173</v>
      </c>
      <c r="D674" s="158"/>
      <c r="E674" s="159"/>
      <c r="F674" s="157"/>
      <c r="G674" s="157"/>
      <c r="H674" s="157"/>
      <c r="I674" s="157"/>
      <c r="J674" s="157"/>
      <c r="K674" s="157"/>
      <c r="L674" s="157"/>
      <c r="M674" s="157"/>
      <c r="N674" s="156"/>
      <c r="O674" s="156"/>
      <c r="P674" s="156"/>
      <c r="Q674" s="156"/>
      <c r="R674" s="157"/>
      <c r="S674" s="157"/>
      <c r="T674" s="157"/>
      <c r="U674" s="157"/>
      <c r="V674" s="157"/>
      <c r="W674" s="147"/>
      <c r="X674" s="147"/>
      <c r="Y674" s="147"/>
      <c r="Z674" s="147"/>
      <c r="AA674" s="147"/>
      <c r="AB674" s="147"/>
      <c r="AC674" s="147"/>
      <c r="AD674" s="147" t="s">
        <v>189</v>
      </c>
      <c r="AE674" s="147">
        <v>0</v>
      </c>
      <c r="AF674" s="147"/>
      <c r="AG674" s="147"/>
      <c r="AH674" s="147"/>
      <c r="AI674" s="147"/>
      <c r="AJ674" s="147"/>
      <c r="AK674" s="147"/>
      <c r="AL674" s="147"/>
      <c r="AM674" s="147"/>
      <c r="AN674" s="147"/>
      <c r="AO674" s="147"/>
      <c r="AP674" s="147"/>
      <c r="AQ674" s="147"/>
      <c r="AR674" s="147"/>
      <c r="AS674" s="147"/>
      <c r="AT674" s="147"/>
      <c r="AU674" s="147"/>
      <c r="AV674" s="147"/>
      <c r="AW674" s="147"/>
      <c r="AX674" s="147"/>
      <c r="AY674" s="147"/>
      <c r="AZ674" s="147"/>
      <c r="BA674" s="147"/>
      <c r="BB674" s="147"/>
      <c r="BC674" s="147"/>
      <c r="BD674" s="147"/>
      <c r="BE674" s="147"/>
    </row>
    <row r="675" spans="1:57" outlineLevel="3" x14ac:dyDescent="0.2">
      <c r="A675" s="154"/>
      <c r="B675" s="155"/>
      <c r="C675" s="186" t="s">
        <v>1019</v>
      </c>
      <c r="D675" s="158"/>
      <c r="E675" s="159"/>
      <c r="F675" s="157"/>
      <c r="G675" s="157"/>
      <c r="H675" s="157"/>
      <c r="I675" s="157"/>
      <c r="J675" s="157"/>
      <c r="K675" s="157"/>
      <c r="L675" s="157"/>
      <c r="M675" s="157"/>
      <c r="N675" s="156"/>
      <c r="O675" s="156"/>
      <c r="P675" s="156"/>
      <c r="Q675" s="156"/>
      <c r="R675" s="157"/>
      <c r="S675" s="157"/>
      <c r="T675" s="157"/>
      <c r="U675" s="157"/>
      <c r="V675" s="157"/>
      <c r="W675" s="147"/>
      <c r="X675" s="147"/>
      <c r="Y675" s="147"/>
      <c r="Z675" s="147"/>
      <c r="AA675" s="147"/>
      <c r="AB675" s="147"/>
      <c r="AC675" s="147"/>
      <c r="AD675" s="147" t="s">
        <v>189</v>
      </c>
      <c r="AE675" s="147">
        <v>0</v>
      </c>
      <c r="AF675" s="147"/>
      <c r="AG675" s="147"/>
      <c r="AH675" s="147"/>
      <c r="AI675" s="147"/>
      <c r="AJ675" s="147"/>
      <c r="AK675" s="147"/>
      <c r="AL675" s="147"/>
      <c r="AM675" s="147"/>
      <c r="AN675" s="147"/>
      <c r="AO675" s="147"/>
      <c r="AP675" s="147"/>
      <c r="AQ675" s="147"/>
      <c r="AR675" s="147"/>
      <c r="AS675" s="147"/>
      <c r="AT675" s="147"/>
      <c r="AU675" s="147"/>
      <c r="AV675" s="147"/>
      <c r="AW675" s="147"/>
      <c r="AX675" s="147"/>
      <c r="AY675" s="147"/>
      <c r="AZ675" s="147"/>
      <c r="BA675" s="147"/>
      <c r="BB675" s="147"/>
      <c r="BC675" s="147"/>
      <c r="BD675" s="147"/>
      <c r="BE675" s="147"/>
    </row>
    <row r="676" spans="1:57" outlineLevel="3" x14ac:dyDescent="0.2">
      <c r="A676" s="154"/>
      <c r="B676" s="155"/>
      <c r="C676" s="186" t="s">
        <v>917</v>
      </c>
      <c r="D676" s="158"/>
      <c r="E676" s="159"/>
      <c r="F676" s="157"/>
      <c r="G676" s="157"/>
      <c r="H676" s="157"/>
      <c r="I676" s="157"/>
      <c r="J676" s="157"/>
      <c r="K676" s="157"/>
      <c r="L676" s="157"/>
      <c r="M676" s="157"/>
      <c r="N676" s="156"/>
      <c r="O676" s="156"/>
      <c r="P676" s="156"/>
      <c r="Q676" s="156"/>
      <c r="R676" s="157"/>
      <c r="S676" s="157"/>
      <c r="T676" s="157"/>
      <c r="U676" s="157"/>
      <c r="V676" s="157"/>
      <c r="W676" s="147"/>
      <c r="X676" s="147"/>
      <c r="Y676" s="147"/>
      <c r="Z676" s="147"/>
      <c r="AA676" s="147"/>
      <c r="AB676" s="147"/>
      <c r="AC676" s="147"/>
      <c r="AD676" s="147" t="s">
        <v>189</v>
      </c>
      <c r="AE676" s="147">
        <v>0</v>
      </c>
      <c r="AF676" s="147"/>
      <c r="AG676" s="147"/>
      <c r="AH676" s="147"/>
      <c r="AI676" s="147"/>
      <c r="AJ676" s="147"/>
      <c r="AK676" s="147"/>
      <c r="AL676" s="147"/>
      <c r="AM676" s="147"/>
      <c r="AN676" s="147"/>
      <c r="AO676" s="147"/>
      <c r="AP676" s="147"/>
      <c r="AQ676" s="147"/>
      <c r="AR676" s="147"/>
      <c r="AS676" s="147"/>
      <c r="AT676" s="147"/>
      <c r="AU676" s="147"/>
      <c r="AV676" s="147"/>
      <c r="AW676" s="147"/>
      <c r="AX676" s="147"/>
      <c r="AY676" s="147"/>
      <c r="AZ676" s="147"/>
      <c r="BA676" s="147"/>
      <c r="BB676" s="147"/>
      <c r="BC676" s="147"/>
      <c r="BD676" s="147"/>
      <c r="BE676" s="147"/>
    </row>
    <row r="677" spans="1:57" outlineLevel="3" x14ac:dyDescent="0.2">
      <c r="A677" s="154"/>
      <c r="B677" s="155"/>
      <c r="C677" s="186" t="s">
        <v>1174</v>
      </c>
      <c r="D677" s="158"/>
      <c r="E677" s="159">
        <v>49.8048</v>
      </c>
      <c r="F677" s="157"/>
      <c r="G677" s="157"/>
      <c r="H677" s="157"/>
      <c r="I677" s="157"/>
      <c r="J677" s="157"/>
      <c r="K677" s="157"/>
      <c r="L677" s="157"/>
      <c r="M677" s="157"/>
      <c r="N677" s="156"/>
      <c r="O677" s="156"/>
      <c r="P677" s="156"/>
      <c r="Q677" s="156"/>
      <c r="R677" s="157"/>
      <c r="S677" s="157"/>
      <c r="T677" s="157"/>
      <c r="U677" s="157"/>
      <c r="V677" s="157"/>
      <c r="W677" s="147"/>
      <c r="X677" s="147"/>
      <c r="Y677" s="147"/>
      <c r="Z677" s="147"/>
      <c r="AA677" s="147"/>
      <c r="AB677" s="147"/>
      <c r="AC677" s="147"/>
      <c r="AD677" s="147" t="s">
        <v>189</v>
      </c>
      <c r="AE677" s="147">
        <v>0</v>
      </c>
      <c r="AF677" s="147"/>
      <c r="AG677" s="147"/>
      <c r="AH677" s="147"/>
      <c r="AI677" s="147"/>
      <c r="AJ677" s="147"/>
      <c r="AK677" s="147"/>
      <c r="AL677" s="147"/>
      <c r="AM677" s="147"/>
      <c r="AN677" s="147"/>
      <c r="AO677" s="147"/>
      <c r="AP677" s="147"/>
      <c r="AQ677" s="147"/>
      <c r="AR677" s="147"/>
      <c r="AS677" s="147"/>
      <c r="AT677" s="147"/>
      <c r="AU677" s="147"/>
      <c r="AV677" s="147"/>
      <c r="AW677" s="147"/>
      <c r="AX677" s="147"/>
      <c r="AY677" s="147"/>
      <c r="AZ677" s="147"/>
      <c r="BA677" s="147"/>
      <c r="BB677" s="147"/>
      <c r="BC677" s="147"/>
      <c r="BD677" s="147"/>
      <c r="BE677" s="147"/>
    </row>
    <row r="678" spans="1:57" outlineLevel="3" x14ac:dyDescent="0.2">
      <c r="A678" s="154"/>
      <c r="B678" s="155"/>
      <c r="C678" s="186" t="s">
        <v>983</v>
      </c>
      <c r="D678" s="158"/>
      <c r="E678" s="159">
        <v>19.763100000000001</v>
      </c>
      <c r="F678" s="157"/>
      <c r="G678" s="157"/>
      <c r="H678" s="157"/>
      <c r="I678" s="157"/>
      <c r="J678" s="157"/>
      <c r="K678" s="157"/>
      <c r="L678" s="157"/>
      <c r="M678" s="157"/>
      <c r="N678" s="156"/>
      <c r="O678" s="156"/>
      <c r="P678" s="156"/>
      <c r="Q678" s="156"/>
      <c r="R678" s="157"/>
      <c r="S678" s="157"/>
      <c r="T678" s="157"/>
      <c r="U678" s="157"/>
      <c r="V678" s="157"/>
      <c r="W678" s="147"/>
      <c r="X678" s="147"/>
      <c r="Y678" s="147"/>
      <c r="Z678" s="147"/>
      <c r="AA678" s="147"/>
      <c r="AB678" s="147"/>
      <c r="AC678" s="147"/>
      <c r="AD678" s="147" t="s">
        <v>189</v>
      </c>
      <c r="AE678" s="147">
        <v>0</v>
      </c>
      <c r="AF678" s="147"/>
      <c r="AG678" s="147"/>
      <c r="AH678" s="147"/>
      <c r="AI678" s="147"/>
      <c r="AJ678" s="147"/>
      <c r="AK678" s="147"/>
      <c r="AL678" s="147"/>
      <c r="AM678" s="147"/>
      <c r="AN678" s="147"/>
      <c r="AO678" s="147"/>
      <c r="AP678" s="147"/>
      <c r="AQ678" s="147"/>
      <c r="AR678" s="147"/>
      <c r="AS678" s="147"/>
      <c r="AT678" s="147"/>
      <c r="AU678" s="147"/>
      <c r="AV678" s="147"/>
      <c r="AW678" s="147"/>
      <c r="AX678" s="147"/>
      <c r="AY678" s="147"/>
      <c r="AZ678" s="147"/>
      <c r="BA678" s="147"/>
      <c r="BB678" s="147"/>
      <c r="BC678" s="147"/>
      <c r="BD678" s="147"/>
      <c r="BE678" s="147"/>
    </row>
    <row r="679" spans="1:57" outlineLevel="3" x14ac:dyDescent="0.2">
      <c r="A679" s="154"/>
      <c r="B679" s="155"/>
      <c r="C679" s="186" t="s">
        <v>984</v>
      </c>
      <c r="D679" s="158"/>
      <c r="E679" s="159">
        <v>13.9986</v>
      </c>
      <c r="F679" s="157"/>
      <c r="G679" s="157"/>
      <c r="H679" s="157"/>
      <c r="I679" s="157"/>
      <c r="J679" s="157"/>
      <c r="K679" s="157"/>
      <c r="L679" s="157"/>
      <c r="M679" s="157"/>
      <c r="N679" s="156"/>
      <c r="O679" s="156"/>
      <c r="P679" s="156"/>
      <c r="Q679" s="156"/>
      <c r="R679" s="157"/>
      <c r="S679" s="157"/>
      <c r="T679" s="157"/>
      <c r="U679" s="157"/>
      <c r="V679" s="157"/>
      <c r="W679" s="147"/>
      <c r="X679" s="147"/>
      <c r="Y679" s="147"/>
      <c r="Z679" s="147"/>
      <c r="AA679" s="147"/>
      <c r="AB679" s="147"/>
      <c r="AC679" s="147"/>
      <c r="AD679" s="147" t="s">
        <v>189</v>
      </c>
      <c r="AE679" s="147">
        <v>0</v>
      </c>
      <c r="AF679" s="147"/>
      <c r="AG679" s="147"/>
      <c r="AH679" s="147"/>
      <c r="AI679" s="147"/>
      <c r="AJ679" s="147"/>
      <c r="AK679" s="147"/>
      <c r="AL679" s="147"/>
      <c r="AM679" s="147"/>
      <c r="AN679" s="147"/>
      <c r="AO679" s="147"/>
      <c r="AP679" s="147"/>
      <c r="AQ679" s="147"/>
      <c r="AR679" s="147"/>
      <c r="AS679" s="147"/>
      <c r="AT679" s="147"/>
      <c r="AU679" s="147"/>
      <c r="AV679" s="147"/>
      <c r="AW679" s="147"/>
      <c r="AX679" s="147"/>
      <c r="AY679" s="147"/>
      <c r="AZ679" s="147"/>
      <c r="BA679" s="147"/>
      <c r="BB679" s="147"/>
      <c r="BC679" s="147"/>
      <c r="BD679" s="147"/>
      <c r="BE679" s="147"/>
    </row>
    <row r="680" spans="1:57" outlineLevel="3" x14ac:dyDescent="0.2">
      <c r="A680" s="154"/>
      <c r="B680" s="155"/>
      <c r="C680" s="186" t="s">
        <v>985</v>
      </c>
      <c r="D680" s="158"/>
      <c r="E680" s="159">
        <v>12.219900000000001</v>
      </c>
      <c r="F680" s="157"/>
      <c r="G680" s="157"/>
      <c r="H680" s="157"/>
      <c r="I680" s="157"/>
      <c r="J680" s="157"/>
      <c r="K680" s="157"/>
      <c r="L680" s="157"/>
      <c r="M680" s="157"/>
      <c r="N680" s="156"/>
      <c r="O680" s="156"/>
      <c r="P680" s="156"/>
      <c r="Q680" s="156"/>
      <c r="R680" s="157"/>
      <c r="S680" s="157"/>
      <c r="T680" s="157"/>
      <c r="U680" s="157"/>
      <c r="V680" s="157"/>
      <c r="W680" s="147"/>
      <c r="X680" s="147"/>
      <c r="Y680" s="147"/>
      <c r="Z680" s="147"/>
      <c r="AA680" s="147"/>
      <c r="AB680" s="147"/>
      <c r="AC680" s="147"/>
      <c r="AD680" s="147" t="s">
        <v>189</v>
      </c>
      <c r="AE680" s="147">
        <v>0</v>
      </c>
      <c r="AF680" s="147"/>
      <c r="AG680" s="147"/>
      <c r="AH680" s="147"/>
      <c r="AI680" s="147"/>
      <c r="AJ680" s="147"/>
      <c r="AK680" s="147"/>
      <c r="AL680" s="147"/>
      <c r="AM680" s="147"/>
      <c r="AN680" s="147"/>
      <c r="AO680" s="147"/>
      <c r="AP680" s="147"/>
      <c r="AQ680" s="147"/>
      <c r="AR680" s="147"/>
      <c r="AS680" s="147"/>
      <c r="AT680" s="147"/>
      <c r="AU680" s="147"/>
      <c r="AV680" s="147"/>
      <c r="AW680" s="147"/>
      <c r="AX680" s="147"/>
      <c r="AY680" s="147"/>
      <c r="AZ680" s="147"/>
      <c r="BA680" s="147"/>
      <c r="BB680" s="147"/>
      <c r="BC680" s="147"/>
      <c r="BD680" s="147"/>
      <c r="BE680" s="147"/>
    </row>
    <row r="681" spans="1:57" outlineLevel="3" x14ac:dyDescent="0.2">
      <c r="A681" s="154"/>
      <c r="B681" s="155"/>
      <c r="C681" s="186" t="s">
        <v>550</v>
      </c>
      <c r="D681" s="158"/>
      <c r="E681" s="159"/>
      <c r="F681" s="157"/>
      <c r="G681" s="157"/>
      <c r="H681" s="157"/>
      <c r="I681" s="157"/>
      <c r="J681" s="157"/>
      <c r="K681" s="157"/>
      <c r="L681" s="157"/>
      <c r="M681" s="157"/>
      <c r="N681" s="156"/>
      <c r="O681" s="156"/>
      <c r="P681" s="156"/>
      <c r="Q681" s="156"/>
      <c r="R681" s="157"/>
      <c r="S681" s="157"/>
      <c r="T681" s="157"/>
      <c r="U681" s="157"/>
      <c r="V681" s="157"/>
      <c r="W681" s="147"/>
      <c r="X681" s="147"/>
      <c r="Y681" s="147"/>
      <c r="Z681" s="147"/>
      <c r="AA681" s="147"/>
      <c r="AB681" s="147"/>
      <c r="AC681" s="147"/>
      <c r="AD681" s="147" t="s">
        <v>189</v>
      </c>
      <c r="AE681" s="147">
        <v>0</v>
      </c>
      <c r="AF681" s="147"/>
      <c r="AG681" s="147"/>
      <c r="AH681" s="147"/>
      <c r="AI681" s="147"/>
      <c r="AJ681" s="147"/>
      <c r="AK681" s="147"/>
      <c r="AL681" s="147"/>
      <c r="AM681" s="147"/>
      <c r="AN681" s="147"/>
      <c r="AO681" s="147"/>
      <c r="AP681" s="147"/>
      <c r="AQ681" s="147"/>
      <c r="AR681" s="147"/>
      <c r="AS681" s="147"/>
      <c r="AT681" s="147"/>
      <c r="AU681" s="147"/>
      <c r="AV681" s="147"/>
      <c r="AW681" s="147"/>
      <c r="AX681" s="147"/>
      <c r="AY681" s="147"/>
      <c r="AZ681" s="147"/>
      <c r="BA681" s="147"/>
      <c r="BB681" s="147"/>
      <c r="BC681" s="147"/>
      <c r="BD681" s="147"/>
      <c r="BE681" s="147"/>
    </row>
    <row r="682" spans="1:57" outlineLevel="3" x14ac:dyDescent="0.2">
      <c r="A682" s="154"/>
      <c r="B682" s="155"/>
      <c r="C682" s="186" t="s">
        <v>1013</v>
      </c>
      <c r="D682" s="158"/>
      <c r="E682" s="159"/>
      <c r="F682" s="157"/>
      <c r="G682" s="157"/>
      <c r="H682" s="157"/>
      <c r="I682" s="157"/>
      <c r="J682" s="157"/>
      <c r="K682" s="157"/>
      <c r="L682" s="157"/>
      <c r="M682" s="157"/>
      <c r="N682" s="156"/>
      <c r="O682" s="156"/>
      <c r="P682" s="156"/>
      <c r="Q682" s="156"/>
      <c r="R682" s="157"/>
      <c r="S682" s="157"/>
      <c r="T682" s="157"/>
      <c r="U682" s="157"/>
      <c r="V682" s="157"/>
      <c r="W682" s="147"/>
      <c r="X682" s="147"/>
      <c r="Y682" s="147"/>
      <c r="Z682" s="147"/>
      <c r="AA682" s="147"/>
      <c r="AB682" s="147"/>
      <c r="AC682" s="147"/>
      <c r="AD682" s="147" t="s">
        <v>189</v>
      </c>
      <c r="AE682" s="147">
        <v>0</v>
      </c>
      <c r="AF682" s="147"/>
      <c r="AG682" s="147"/>
      <c r="AH682" s="147"/>
      <c r="AI682" s="147"/>
      <c r="AJ682" s="147"/>
      <c r="AK682" s="147"/>
      <c r="AL682" s="147"/>
      <c r="AM682" s="147"/>
      <c r="AN682" s="147"/>
      <c r="AO682" s="147"/>
      <c r="AP682" s="147"/>
      <c r="AQ682" s="147"/>
      <c r="AR682" s="147"/>
      <c r="AS682" s="147"/>
      <c r="AT682" s="147"/>
      <c r="AU682" s="147"/>
      <c r="AV682" s="147"/>
      <c r="AW682" s="147"/>
      <c r="AX682" s="147"/>
      <c r="AY682" s="147"/>
      <c r="AZ682" s="147"/>
      <c r="BA682" s="147"/>
      <c r="BB682" s="147"/>
      <c r="BC682" s="147"/>
      <c r="BD682" s="147"/>
      <c r="BE682" s="147"/>
    </row>
    <row r="683" spans="1:57" outlineLevel="3" x14ac:dyDescent="0.2">
      <c r="A683" s="154"/>
      <c r="B683" s="155"/>
      <c r="C683" s="186" t="s">
        <v>1175</v>
      </c>
      <c r="D683" s="158"/>
      <c r="E683" s="159">
        <v>2.496</v>
      </c>
      <c r="F683" s="157"/>
      <c r="G683" s="157"/>
      <c r="H683" s="157"/>
      <c r="I683" s="157"/>
      <c r="J683" s="157"/>
      <c r="K683" s="157"/>
      <c r="L683" s="157"/>
      <c r="M683" s="157"/>
      <c r="N683" s="156"/>
      <c r="O683" s="156"/>
      <c r="P683" s="156"/>
      <c r="Q683" s="156"/>
      <c r="R683" s="157"/>
      <c r="S683" s="157"/>
      <c r="T683" s="157"/>
      <c r="U683" s="157"/>
      <c r="V683" s="157"/>
      <c r="W683" s="147"/>
      <c r="X683" s="147"/>
      <c r="Y683" s="147"/>
      <c r="Z683" s="147"/>
      <c r="AA683" s="147"/>
      <c r="AB683" s="147"/>
      <c r="AC683" s="147"/>
      <c r="AD683" s="147" t="s">
        <v>189</v>
      </c>
      <c r="AE683" s="147">
        <v>0</v>
      </c>
      <c r="AF683" s="147"/>
      <c r="AG683" s="147"/>
      <c r="AH683" s="147"/>
      <c r="AI683" s="147"/>
      <c r="AJ683" s="147"/>
      <c r="AK683" s="147"/>
      <c r="AL683" s="147"/>
      <c r="AM683" s="147"/>
      <c r="AN683" s="147"/>
      <c r="AO683" s="147"/>
      <c r="AP683" s="147"/>
      <c r="AQ683" s="147"/>
      <c r="AR683" s="147"/>
      <c r="AS683" s="147"/>
      <c r="AT683" s="147"/>
      <c r="AU683" s="147"/>
      <c r="AV683" s="147"/>
      <c r="AW683" s="147"/>
      <c r="AX683" s="147"/>
      <c r="AY683" s="147"/>
      <c r="AZ683" s="147"/>
      <c r="BA683" s="147"/>
      <c r="BB683" s="147"/>
      <c r="BC683" s="147"/>
      <c r="BD683" s="147"/>
      <c r="BE683" s="147"/>
    </row>
    <row r="684" spans="1:57" outlineLevel="3" x14ac:dyDescent="0.2">
      <c r="A684" s="154"/>
      <c r="B684" s="155"/>
      <c r="C684" s="186" t="s">
        <v>550</v>
      </c>
      <c r="D684" s="158"/>
      <c r="E684" s="159"/>
      <c r="F684" s="157"/>
      <c r="G684" s="157"/>
      <c r="H684" s="157"/>
      <c r="I684" s="157"/>
      <c r="J684" s="157"/>
      <c r="K684" s="157"/>
      <c r="L684" s="157"/>
      <c r="M684" s="157"/>
      <c r="N684" s="156"/>
      <c r="O684" s="156"/>
      <c r="P684" s="156"/>
      <c r="Q684" s="156"/>
      <c r="R684" s="157"/>
      <c r="S684" s="157"/>
      <c r="T684" s="157"/>
      <c r="U684" s="157"/>
      <c r="V684" s="157"/>
      <c r="W684" s="147"/>
      <c r="X684" s="147"/>
      <c r="Y684" s="147"/>
      <c r="Z684" s="147"/>
      <c r="AA684" s="147"/>
      <c r="AB684" s="147"/>
      <c r="AC684" s="147"/>
      <c r="AD684" s="147" t="s">
        <v>189</v>
      </c>
      <c r="AE684" s="147">
        <v>0</v>
      </c>
      <c r="AF684" s="147"/>
      <c r="AG684" s="147"/>
      <c r="AH684" s="147"/>
      <c r="AI684" s="147"/>
      <c r="AJ684" s="147"/>
      <c r="AK684" s="147"/>
      <c r="AL684" s="147"/>
      <c r="AM684" s="147"/>
      <c r="AN684" s="147"/>
      <c r="AO684" s="147"/>
      <c r="AP684" s="147"/>
      <c r="AQ684" s="147"/>
      <c r="AR684" s="147"/>
      <c r="AS684" s="147"/>
      <c r="AT684" s="147"/>
      <c r="AU684" s="147"/>
      <c r="AV684" s="147"/>
      <c r="AW684" s="147"/>
      <c r="AX684" s="147"/>
      <c r="AY684" s="147"/>
      <c r="AZ684" s="147"/>
      <c r="BA684" s="147"/>
      <c r="BB684" s="147"/>
      <c r="BC684" s="147"/>
      <c r="BD684" s="147"/>
      <c r="BE684" s="147"/>
    </row>
    <row r="685" spans="1:57" outlineLevel="3" x14ac:dyDescent="0.2">
      <c r="A685" s="154"/>
      <c r="B685" s="155"/>
      <c r="C685" s="186" t="s">
        <v>1020</v>
      </c>
      <c r="D685" s="158"/>
      <c r="E685" s="159"/>
      <c r="F685" s="157"/>
      <c r="G685" s="157"/>
      <c r="H685" s="157"/>
      <c r="I685" s="157"/>
      <c r="J685" s="157"/>
      <c r="K685" s="157"/>
      <c r="L685" s="157"/>
      <c r="M685" s="157"/>
      <c r="N685" s="156"/>
      <c r="O685" s="156"/>
      <c r="P685" s="156"/>
      <c r="Q685" s="156"/>
      <c r="R685" s="157"/>
      <c r="S685" s="157"/>
      <c r="T685" s="157"/>
      <c r="U685" s="157"/>
      <c r="V685" s="157"/>
      <c r="W685" s="147"/>
      <c r="X685" s="147"/>
      <c r="Y685" s="147"/>
      <c r="Z685" s="147"/>
      <c r="AA685" s="147"/>
      <c r="AB685" s="147"/>
      <c r="AC685" s="147"/>
      <c r="AD685" s="147" t="s">
        <v>189</v>
      </c>
      <c r="AE685" s="147">
        <v>0</v>
      </c>
      <c r="AF685" s="147"/>
      <c r="AG685" s="147"/>
      <c r="AH685" s="147"/>
      <c r="AI685" s="147"/>
      <c r="AJ685" s="147"/>
      <c r="AK685" s="147"/>
      <c r="AL685" s="147"/>
      <c r="AM685" s="147"/>
      <c r="AN685" s="147"/>
      <c r="AO685" s="147"/>
      <c r="AP685" s="147"/>
      <c r="AQ685" s="147"/>
      <c r="AR685" s="147"/>
      <c r="AS685" s="147"/>
      <c r="AT685" s="147"/>
      <c r="AU685" s="147"/>
      <c r="AV685" s="147"/>
      <c r="AW685" s="147"/>
      <c r="AX685" s="147"/>
      <c r="AY685" s="147"/>
      <c r="AZ685" s="147"/>
      <c r="BA685" s="147"/>
      <c r="BB685" s="147"/>
      <c r="BC685" s="147"/>
      <c r="BD685" s="147"/>
      <c r="BE685" s="147"/>
    </row>
    <row r="686" spans="1:57" outlineLevel="3" x14ac:dyDescent="0.2">
      <c r="A686" s="154"/>
      <c r="B686" s="155"/>
      <c r="C686" s="186" t="s">
        <v>1176</v>
      </c>
      <c r="D686" s="158"/>
      <c r="E686" s="159">
        <v>12.2417</v>
      </c>
      <c r="F686" s="157"/>
      <c r="G686" s="157"/>
      <c r="H686" s="157"/>
      <c r="I686" s="157"/>
      <c r="J686" s="157"/>
      <c r="K686" s="157"/>
      <c r="L686" s="157"/>
      <c r="M686" s="157"/>
      <c r="N686" s="156"/>
      <c r="O686" s="156"/>
      <c r="P686" s="156"/>
      <c r="Q686" s="156"/>
      <c r="R686" s="157"/>
      <c r="S686" s="157"/>
      <c r="T686" s="157"/>
      <c r="U686" s="157"/>
      <c r="V686" s="157"/>
      <c r="W686" s="147"/>
      <c r="X686" s="147"/>
      <c r="Y686" s="147"/>
      <c r="Z686" s="147"/>
      <c r="AA686" s="147"/>
      <c r="AB686" s="147"/>
      <c r="AC686" s="147"/>
      <c r="AD686" s="147" t="s">
        <v>189</v>
      </c>
      <c r="AE686" s="147">
        <v>0</v>
      </c>
      <c r="AF686" s="147"/>
      <c r="AG686" s="147"/>
      <c r="AH686" s="147"/>
      <c r="AI686" s="147"/>
      <c r="AJ686" s="147"/>
      <c r="AK686" s="147"/>
      <c r="AL686" s="147"/>
      <c r="AM686" s="147"/>
      <c r="AN686" s="147"/>
      <c r="AO686" s="147"/>
      <c r="AP686" s="147"/>
      <c r="AQ686" s="147"/>
      <c r="AR686" s="147"/>
      <c r="AS686" s="147"/>
      <c r="AT686" s="147"/>
      <c r="AU686" s="147"/>
      <c r="AV686" s="147"/>
      <c r="AW686" s="147"/>
      <c r="AX686" s="147"/>
      <c r="AY686" s="147"/>
      <c r="AZ686" s="147"/>
      <c r="BA686" s="147"/>
      <c r="BB686" s="147"/>
      <c r="BC686" s="147"/>
      <c r="BD686" s="147"/>
      <c r="BE686" s="147"/>
    </row>
    <row r="687" spans="1:57" outlineLevel="3" x14ac:dyDescent="0.2">
      <c r="A687" s="154"/>
      <c r="B687" s="155"/>
      <c r="C687" s="186" t="s">
        <v>795</v>
      </c>
      <c r="D687" s="158"/>
      <c r="E687" s="159">
        <v>2.4826000000000001</v>
      </c>
      <c r="F687" s="157"/>
      <c r="G687" s="157"/>
      <c r="H687" s="157"/>
      <c r="I687" s="157"/>
      <c r="J687" s="157"/>
      <c r="K687" s="157"/>
      <c r="L687" s="157"/>
      <c r="M687" s="157"/>
      <c r="N687" s="156"/>
      <c r="O687" s="156"/>
      <c r="P687" s="156"/>
      <c r="Q687" s="156"/>
      <c r="R687" s="157"/>
      <c r="S687" s="157"/>
      <c r="T687" s="157"/>
      <c r="U687" s="157"/>
      <c r="V687" s="157"/>
      <c r="W687" s="147"/>
      <c r="X687" s="147"/>
      <c r="Y687" s="147"/>
      <c r="Z687" s="147"/>
      <c r="AA687" s="147"/>
      <c r="AB687" s="147"/>
      <c r="AC687" s="147"/>
      <c r="AD687" s="147" t="s">
        <v>189</v>
      </c>
      <c r="AE687" s="147">
        <v>0</v>
      </c>
      <c r="AF687" s="147"/>
      <c r="AG687" s="147"/>
      <c r="AH687" s="147"/>
      <c r="AI687" s="147"/>
      <c r="AJ687" s="147"/>
      <c r="AK687" s="147"/>
      <c r="AL687" s="147"/>
      <c r="AM687" s="147"/>
      <c r="AN687" s="147"/>
      <c r="AO687" s="147"/>
      <c r="AP687" s="147"/>
      <c r="AQ687" s="147"/>
      <c r="AR687" s="147"/>
      <c r="AS687" s="147"/>
      <c r="AT687" s="147"/>
      <c r="AU687" s="147"/>
      <c r="AV687" s="147"/>
      <c r="AW687" s="147"/>
      <c r="AX687" s="147"/>
      <c r="AY687" s="147"/>
      <c r="AZ687" s="147"/>
      <c r="BA687" s="147"/>
      <c r="BB687" s="147"/>
      <c r="BC687" s="147"/>
      <c r="BD687" s="147"/>
      <c r="BE687" s="147"/>
    </row>
    <row r="688" spans="1:57" outlineLevel="3" x14ac:dyDescent="0.2">
      <c r="A688" s="154"/>
      <c r="B688" s="155"/>
      <c r="C688" s="186" t="s">
        <v>796</v>
      </c>
      <c r="D688" s="158"/>
      <c r="E688" s="159">
        <v>2.3479999999999999</v>
      </c>
      <c r="F688" s="157"/>
      <c r="G688" s="157"/>
      <c r="H688" s="157"/>
      <c r="I688" s="157"/>
      <c r="J688" s="157"/>
      <c r="K688" s="157"/>
      <c r="L688" s="157"/>
      <c r="M688" s="157"/>
      <c r="N688" s="156"/>
      <c r="O688" s="156"/>
      <c r="P688" s="156"/>
      <c r="Q688" s="156"/>
      <c r="R688" s="157"/>
      <c r="S688" s="157"/>
      <c r="T688" s="157"/>
      <c r="U688" s="157"/>
      <c r="V688" s="157"/>
      <c r="W688" s="147"/>
      <c r="X688" s="147"/>
      <c r="Y688" s="147"/>
      <c r="Z688" s="147"/>
      <c r="AA688" s="147"/>
      <c r="AB688" s="147"/>
      <c r="AC688" s="147"/>
      <c r="AD688" s="147" t="s">
        <v>189</v>
      </c>
      <c r="AE688" s="147">
        <v>0</v>
      </c>
      <c r="AF688" s="147"/>
      <c r="AG688" s="147"/>
      <c r="AH688" s="147"/>
      <c r="AI688" s="147"/>
      <c r="AJ688" s="147"/>
      <c r="AK688" s="147"/>
      <c r="AL688" s="147"/>
      <c r="AM688" s="147"/>
      <c r="AN688" s="147"/>
      <c r="AO688" s="147"/>
      <c r="AP688" s="147"/>
      <c r="AQ688" s="147"/>
      <c r="AR688" s="147"/>
      <c r="AS688" s="147"/>
      <c r="AT688" s="147"/>
      <c r="AU688" s="147"/>
      <c r="AV688" s="147"/>
      <c r="AW688" s="147"/>
      <c r="AX688" s="147"/>
      <c r="AY688" s="147"/>
      <c r="AZ688" s="147"/>
      <c r="BA688" s="147"/>
      <c r="BB688" s="147"/>
      <c r="BC688" s="147"/>
      <c r="BD688" s="147"/>
      <c r="BE688" s="147"/>
    </row>
    <row r="689" spans="1:57" outlineLevel="3" x14ac:dyDescent="0.2">
      <c r="A689" s="154"/>
      <c r="B689" s="155"/>
      <c r="C689" s="186" t="s">
        <v>797</v>
      </c>
      <c r="D689" s="158"/>
      <c r="E689" s="159">
        <v>0.89900000000000002</v>
      </c>
      <c r="F689" s="157"/>
      <c r="G689" s="157"/>
      <c r="H689" s="157"/>
      <c r="I689" s="157"/>
      <c r="J689" s="157"/>
      <c r="K689" s="157"/>
      <c r="L689" s="157"/>
      <c r="M689" s="157"/>
      <c r="N689" s="156"/>
      <c r="O689" s="156"/>
      <c r="P689" s="156"/>
      <c r="Q689" s="156"/>
      <c r="R689" s="157"/>
      <c r="S689" s="157"/>
      <c r="T689" s="157"/>
      <c r="U689" s="157"/>
      <c r="V689" s="157"/>
      <c r="W689" s="147"/>
      <c r="X689" s="147"/>
      <c r="Y689" s="147"/>
      <c r="Z689" s="147"/>
      <c r="AA689" s="147"/>
      <c r="AB689" s="147"/>
      <c r="AC689" s="147"/>
      <c r="AD689" s="147" t="s">
        <v>189</v>
      </c>
      <c r="AE689" s="147">
        <v>0</v>
      </c>
      <c r="AF689" s="147"/>
      <c r="AG689" s="147"/>
      <c r="AH689" s="147"/>
      <c r="AI689" s="147"/>
      <c r="AJ689" s="147"/>
      <c r="AK689" s="147"/>
      <c r="AL689" s="147"/>
      <c r="AM689" s="147"/>
      <c r="AN689" s="147"/>
      <c r="AO689" s="147"/>
      <c r="AP689" s="147"/>
      <c r="AQ689" s="147"/>
      <c r="AR689" s="147"/>
      <c r="AS689" s="147"/>
      <c r="AT689" s="147"/>
      <c r="AU689" s="147"/>
      <c r="AV689" s="147"/>
      <c r="AW689" s="147"/>
      <c r="AX689" s="147"/>
      <c r="AY689" s="147"/>
      <c r="AZ689" s="147"/>
      <c r="BA689" s="147"/>
      <c r="BB689" s="147"/>
      <c r="BC689" s="147"/>
      <c r="BD689" s="147"/>
      <c r="BE689" s="147"/>
    </row>
    <row r="690" spans="1:57" outlineLevel="2" x14ac:dyDescent="0.2">
      <c r="A690" s="154"/>
      <c r="B690" s="155"/>
      <c r="C690" s="730"/>
      <c r="D690" s="731"/>
      <c r="E690" s="731"/>
      <c r="F690" s="731"/>
      <c r="G690" s="731"/>
      <c r="H690" s="157"/>
      <c r="I690" s="157"/>
      <c r="J690" s="157"/>
      <c r="K690" s="157"/>
      <c r="L690" s="157"/>
      <c r="M690" s="157"/>
      <c r="N690" s="156"/>
      <c r="O690" s="156"/>
      <c r="P690" s="156"/>
      <c r="Q690" s="156"/>
      <c r="R690" s="157"/>
      <c r="S690" s="157"/>
      <c r="T690" s="157"/>
      <c r="U690" s="157"/>
      <c r="V690" s="157"/>
      <c r="W690" s="147"/>
      <c r="X690" s="147"/>
      <c r="Y690" s="147"/>
      <c r="Z690" s="147"/>
      <c r="AA690" s="147"/>
      <c r="AB690" s="147"/>
      <c r="AC690" s="147"/>
      <c r="AD690" s="147" t="s">
        <v>190</v>
      </c>
      <c r="AE690" s="147"/>
      <c r="AF690" s="147"/>
      <c r="AG690" s="147"/>
      <c r="AH690" s="147"/>
      <c r="AI690" s="147"/>
      <c r="AJ690" s="147"/>
      <c r="AK690" s="147"/>
      <c r="AL690" s="147"/>
      <c r="AM690" s="147"/>
      <c r="AN690" s="147"/>
      <c r="AO690" s="147"/>
      <c r="AP690" s="147"/>
      <c r="AQ690" s="147"/>
      <c r="AR690" s="147"/>
      <c r="AS690" s="147"/>
      <c r="AT690" s="147"/>
      <c r="AU690" s="147"/>
      <c r="AV690" s="147"/>
      <c r="AW690" s="147"/>
      <c r="AX690" s="147"/>
      <c r="AY690" s="147"/>
      <c r="AZ690" s="147"/>
      <c r="BA690" s="147"/>
      <c r="BB690" s="147"/>
      <c r="BC690" s="147"/>
      <c r="BD690" s="147"/>
      <c r="BE690" s="147"/>
    </row>
    <row r="691" spans="1:57" x14ac:dyDescent="0.2">
      <c r="A691" s="168" t="s">
        <v>178</v>
      </c>
      <c r="B691" s="169" t="s">
        <v>141</v>
      </c>
      <c r="C691" s="184" t="s">
        <v>142</v>
      </c>
      <c r="D691" s="170"/>
      <c r="E691" s="171"/>
      <c r="F691" s="172"/>
      <c r="G691" s="172">
        <f>SUMIF(AD692:AD739,"&lt;&gt;NOR",G692:G739)</f>
        <v>0</v>
      </c>
      <c r="H691" s="172"/>
      <c r="I691" s="172">
        <f>SUM(I692:I739)</f>
        <v>2665.41</v>
      </c>
      <c r="J691" s="172"/>
      <c r="K691" s="172">
        <f>SUM(K692:K739)</f>
        <v>8315.2800000000007</v>
      </c>
      <c r="L691" s="172"/>
      <c r="M691" s="172">
        <f>SUM(M692:M739)</f>
        <v>0</v>
      </c>
      <c r="N691" s="171"/>
      <c r="O691" s="171">
        <f>SUM(O692:O739)</f>
        <v>6.0000000000000005E-2</v>
      </c>
      <c r="P691" s="171"/>
      <c r="Q691" s="171">
        <f>SUM(Q692:Q739)</f>
        <v>0</v>
      </c>
      <c r="R691" s="167"/>
      <c r="S691" s="167">
        <f>SUM(S692:S739)</f>
        <v>13.11</v>
      </c>
      <c r="T691" s="167"/>
      <c r="U691" s="167"/>
      <c r="V691" s="167"/>
      <c r="AD691" t="s">
        <v>179</v>
      </c>
    </row>
    <row r="692" spans="1:57" outlineLevel="1" x14ac:dyDescent="0.2">
      <c r="A692" s="177">
        <v>107</v>
      </c>
      <c r="B692" s="178" t="s">
        <v>1177</v>
      </c>
      <c r="C692" s="185" t="s">
        <v>1178</v>
      </c>
      <c r="D692" s="179" t="s">
        <v>182</v>
      </c>
      <c r="E692" s="180">
        <v>86.798699999999997</v>
      </c>
      <c r="F692" s="181"/>
      <c r="G692" s="182">
        <f>ROUND(E692*F692,2)</f>
        <v>0</v>
      </c>
      <c r="H692" s="181">
        <v>8.23</v>
      </c>
      <c r="I692" s="182">
        <f>ROUND(E692*H692,2)</f>
        <v>714.35</v>
      </c>
      <c r="J692" s="181">
        <v>20.67</v>
      </c>
      <c r="K692" s="182">
        <f>ROUND(E692*J692,2)</f>
        <v>1794.13</v>
      </c>
      <c r="L692" s="182">
        <v>21</v>
      </c>
      <c r="M692" s="182">
        <f>G692*(1+L692/100)</f>
        <v>0</v>
      </c>
      <c r="N692" s="180">
        <v>1.4999999999999999E-4</v>
      </c>
      <c r="O692" s="180">
        <f>ROUND(E692*N692,2)</f>
        <v>0.01</v>
      </c>
      <c r="P692" s="180">
        <v>0</v>
      </c>
      <c r="Q692" s="180">
        <f>ROUND(E692*P692,2)</f>
        <v>0</v>
      </c>
      <c r="R692" s="157">
        <v>3.2480000000000002E-2</v>
      </c>
      <c r="S692" s="157">
        <f>ROUND(E692*R692,2)</f>
        <v>2.82</v>
      </c>
      <c r="T692" s="157"/>
      <c r="U692" s="157" t="s">
        <v>183</v>
      </c>
      <c r="V692" s="157" t="s">
        <v>184</v>
      </c>
      <c r="W692" s="147"/>
      <c r="X692" s="147"/>
      <c r="Y692" s="147"/>
      <c r="Z692" s="147"/>
      <c r="AA692" s="147"/>
      <c r="AB692" s="147"/>
      <c r="AC692" s="147"/>
      <c r="AD692" s="147" t="s">
        <v>185</v>
      </c>
      <c r="AE692" s="147"/>
      <c r="AF692" s="147"/>
      <c r="AG692" s="147"/>
      <c r="AH692" s="147"/>
      <c r="AI692" s="147"/>
      <c r="AJ692" s="147"/>
      <c r="AK692" s="147"/>
      <c r="AL692" s="147"/>
      <c r="AM692" s="147"/>
      <c r="AN692" s="147"/>
      <c r="AO692" s="147"/>
      <c r="AP692" s="147"/>
      <c r="AQ692" s="147"/>
      <c r="AR692" s="147"/>
      <c r="AS692" s="147"/>
      <c r="AT692" s="147"/>
      <c r="AU692" s="147"/>
      <c r="AV692" s="147"/>
      <c r="AW692" s="147"/>
      <c r="AX692" s="147"/>
      <c r="AY692" s="147"/>
      <c r="AZ692" s="147"/>
      <c r="BA692" s="147"/>
      <c r="BB692" s="147"/>
      <c r="BC692" s="147"/>
      <c r="BD692" s="147"/>
      <c r="BE692" s="147"/>
    </row>
    <row r="693" spans="1:57" outlineLevel="2" x14ac:dyDescent="0.2">
      <c r="A693" s="154"/>
      <c r="B693" s="155"/>
      <c r="C693" s="186" t="s">
        <v>1179</v>
      </c>
      <c r="D693" s="158"/>
      <c r="E693" s="159"/>
      <c r="F693" s="157"/>
      <c r="G693" s="157"/>
      <c r="H693" s="157"/>
      <c r="I693" s="157"/>
      <c r="J693" s="157"/>
      <c r="K693" s="157"/>
      <c r="L693" s="157"/>
      <c r="M693" s="157"/>
      <c r="N693" s="156"/>
      <c r="O693" s="156"/>
      <c r="P693" s="156"/>
      <c r="Q693" s="156"/>
      <c r="R693" s="157"/>
      <c r="S693" s="157"/>
      <c r="T693" s="157"/>
      <c r="U693" s="157"/>
      <c r="V693" s="157"/>
      <c r="W693" s="147"/>
      <c r="X693" s="147"/>
      <c r="Y693" s="147"/>
      <c r="Z693" s="147"/>
      <c r="AA693" s="147"/>
      <c r="AB693" s="147"/>
      <c r="AC693" s="147"/>
      <c r="AD693" s="147" t="s">
        <v>189</v>
      </c>
      <c r="AE693" s="147">
        <v>0</v>
      </c>
      <c r="AF693" s="147"/>
      <c r="AG693" s="147"/>
      <c r="AH693" s="147"/>
      <c r="AI693" s="147"/>
      <c r="AJ693" s="147"/>
      <c r="AK693" s="147"/>
      <c r="AL693" s="147"/>
      <c r="AM693" s="147"/>
      <c r="AN693" s="147"/>
      <c r="AO693" s="147"/>
      <c r="AP693" s="147"/>
      <c r="AQ693" s="147"/>
      <c r="AR693" s="147"/>
      <c r="AS693" s="147"/>
      <c r="AT693" s="147"/>
      <c r="AU693" s="147"/>
      <c r="AV693" s="147"/>
      <c r="AW693" s="147"/>
      <c r="AX693" s="147"/>
      <c r="AY693" s="147"/>
      <c r="AZ693" s="147"/>
      <c r="BA693" s="147"/>
      <c r="BB693" s="147"/>
      <c r="BC693" s="147"/>
      <c r="BD693" s="147"/>
      <c r="BE693" s="147"/>
    </row>
    <row r="694" spans="1:57" outlineLevel="3" x14ac:dyDescent="0.2">
      <c r="A694" s="154"/>
      <c r="B694" s="155"/>
      <c r="C694" s="186" t="s">
        <v>806</v>
      </c>
      <c r="D694" s="158"/>
      <c r="E694" s="159">
        <v>7.8</v>
      </c>
      <c r="F694" s="157"/>
      <c r="G694" s="157"/>
      <c r="H694" s="157"/>
      <c r="I694" s="157"/>
      <c r="J694" s="157"/>
      <c r="K694" s="157"/>
      <c r="L694" s="157"/>
      <c r="M694" s="157"/>
      <c r="N694" s="156"/>
      <c r="O694" s="156"/>
      <c r="P694" s="156"/>
      <c r="Q694" s="156"/>
      <c r="R694" s="157"/>
      <c r="S694" s="157"/>
      <c r="T694" s="157"/>
      <c r="U694" s="157"/>
      <c r="V694" s="157"/>
      <c r="W694" s="147"/>
      <c r="X694" s="147"/>
      <c r="Y694" s="147"/>
      <c r="Z694" s="147"/>
      <c r="AA694" s="147"/>
      <c r="AB694" s="147"/>
      <c r="AC694" s="147"/>
      <c r="AD694" s="147" t="s">
        <v>189</v>
      </c>
      <c r="AE694" s="147">
        <v>0</v>
      </c>
      <c r="AF694" s="147"/>
      <c r="AG694" s="147"/>
      <c r="AH694" s="147"/>
      <c r="AI694" s="147"/>
      <c r="AJ694" s="147"/>
      <c r="AK694" s="147"/>
      <c r="AL694" s="147"/>
      <c r="AM694" s="147"/>
      <c r="AN694" s="147"/>
      <c r="AO694" s="147"/>
      <c r="AP694" s="147"/>
      <c r="AQ694" s="147"/>
      <c r="AR694" s="147"/>
      <c r="AS694" s="147"/>
      <c r="AT694" s="147"/>
      <c r="AU694" s="147"/>
      <c r="AV694" s="147"/>
      <c r="AW694" s="147"/>
      <c r="AX694" s="147"/>
      <c r="AY694" s="147"/>
      <c r="AZ694" s="147"/>
      <c r="BA694" s="147"/>
      <c r="BB694" s="147"/>
      <c r="BC694" s="147"/>
      <c r="BD694" s="147"/>
      <c r="BE694" s="147"/>
    </row>
    <row r="695" spans="1:57" outlineLevel="3" x14ac:dyDescent="0.2">
      <c r="A695" s="154"/>
      <c r="B695" s="155"/>
      <c r="C695" s="186" t="s">
        <v>807</v>
      </c>
      <c r="D695" s="158"/>
      <c r="E695" s="159">
        <v>4.4000000000000004</v>
      </c>
      <c r="F695" s="157"/>
      <c r="G695" s="157"/>
      <c r="H695" s="157"/>
      <c r="I695" s="157"/>
      <c r="J695" s="157"/>
      <c r="K695" s="157"/>
      <c r="L695" s="157"/>
      <c r="M695" s="157"/>
      <c r="N695" s="156"/>
      <c r="O695" s="156"/>
      <c r="P695" s="156"/>
      <c r="Q695" s="156"/>
      <c r="R695" s="157"/>
      <c r="S695" s="157"/>
      <c r="T695" s="157"/>
      <c r="U695" s="157"/>
      <c r="V695" s="157"/>
      <c r="W695" s="147"/>
      <c r="X695" s="147"/>
      <c r="Y695" s="147"/>
      <c r="Z695" s="147"/>
      <c r="AA695" s="147"/>
      <c r="AB695" s="147"/>
      <c r="AC695" s="147"/>
      <c r="AD695" s="147" t="s">
        <v>189</v>
      </c>
      <c r="AE695" s="147">
        <v>0</v>
      </c>
      <c r="AF695" s="147"/>
      <c r="AG695" s="147"/>
      <c r="AH695" s="147"/>
      <c r="AI695" s="147"/>
      <c r="AJ695" s="147"/>
      <c r="AK695" s="147"/>
      <c r="AL695" s="147"/>
      <c r="AM695" s="147"/>
      <c r="AN695" s="147"/>
      <c r="AO695" s="147"/>
      <c r="AP695" s="147"/>
      <c r="AQ695" s="147"/>
      <c r="AR695" s="147"/>
      <c r="AS695" s="147"/>
      <c r="AT695" s="147"/>
      <c r="AU695" s="147"/>
      <c r="AV695" s="147"/>
      <c r="AW695" s="147"/>
      <c r="AX695" s="147"/>
      <c r="AY695" s="147"/>
      <c r="AZ695" s="147"/>
      <c r="BA695" s="147"/>
      <c r="BB695" s="147"/>
      <c r="BC695" s="147"/>
      <c r="BD695" s="147"/>
      <c r="BE695" s="147"/>
    </row>
    <row r="696" spans="1:57" outlineLevel="3" x14ac:dyDescent="0.2">
      <c r="A696" s="154"/>
      <c r="B696" s="155"/>
      <c r="C696" s="186" t="s">
        <v>808</v>
      </c>
      <c r="D696" s="158"/>
      <c r="E696" s="159">
        <v>2</v>
      </c>
      <c r="F696" s="157"/>
      <c r="G696" s="157"/>
      <c r="H696" s="157"/>
      <c r="I696" s="157"/>
      <c r="J696" s="157"/>
      <c r="K696" s="157"/>
      <c r="L696" s="157"/>
      <c r="M696" s="157"/>
      <c r="N696" s="156"/>
      <c r="O696" s="156"/>
      <c r="P696" s="156"/>
      <c r="Q696" s="156"/>
      <c r="R696" s="157"/>
      <c r="S696" s="157"/>
      <c r="T696" s="157"/>
      <c r="U696" s="157"/>
      <c r="V696" s="157"/>
      <c r="W696" s="147"/>
      <c r="X696" s="147"/>
      <c r="Y696" s="147"/>
      <c r="Z696" s="147"/>
      <c r="AA696" s="147"/>
      <c r="AB696" s="147"/>
      <c r="AC696" s="147"/>
      <c r="AD696" s="147" t="s">
        <v>189</v>
      </c>
      <c r="AE696" s="147">
        <v>0</v>
      </c>
      <c r="AF696" s="147"/>
      <c r="AG696" s="147"/>
      <c r="AH696" s="147"/>
      <c r="AI696" s="147"/>
      <c r="AJ696" s="147"/>
      <c r="AK696" s="147"/>
      <c r="AL696" s="147"/>
      <c r="AM696" s="147"/>
      <c r="AN696" s="147"/>
      <c r="AO696" s="147"/>
      <c r="AP696" s="147"/>
      <c r="AQ696" s="147"/>
      <c r="AR696" s="147"/>
      <c r="AS696" s="147"/>
      <c r="AT696" s="147"/>
      <c r="AU696" s="147"/>
      <c r="AV696" s="147"/>
      <c r="AW696" s="147"/>
      <c r="AX696" s="147"/>
      <c r="AY696" s="147"/>
      <c r="AZ696" s="147"/>
      <c r="BA696" s="147"/>
      <c r="BB696" s="147"/>
      <c r="BC696" s="147"/>
      <c r="BD696" s="147"/>
      <c r="BE696" s="147"/>
    </row>
    <row r="697" spans="1:57" outlineLevel="3" x14ac:dyDescent="0.2">
      <c r="A697" s="154"/>
      <c r="B697" s="155"/>
      <c r="C697" s="186" t="s">
        <v>809</v>
      </c>
      <c r="D697" s="158"/>
      <c r="E697" s="159">
        <v>1.65</v>
      </c>
      <c r="F697" s="157"/>
      <c r="G697" s="157"/>
      <c r="H697" s="157"/>
      <c r="I697" s="157"/>
      <c r="J697" s="157"/>
      <c r="K697" s="157"/>
      <c r="L697" s="157"/>
      <c r="M697" s="157"/>
      <c r="N697" s="156"/>
      <c r="O697" s="156"/>
      <c r="P697" s="156"/>
      <c r="Q697" s="156"/>
      <c r="R697" s="157"/>
      <c r="S697" s="157"/>
      <c r="T697" s="157"/>
      <c r="U697" s="157"/>
      <c r="V697" s="157"/>
      <c r="W697" s="147"/>
      <c r="X697" s="147"/>
      <c r="Y697" s="147"/>
      <c r="Z697" s="147"/>
      <c r="AA697" s="147"/>
      <c r="AB697" s="147"/>
      <c r="AC697" s="147"/>
      <c r="AD697" s="147" t="s">
        <v>189</v>
      </c>
      <c r="AE697" s="147">
        <v>0</v>
      </c>
      <c r="AF697" s="147"/>
      <c r="AG697" s="147"/>
      <c r="AH697" s="147"/>
      <c r="AI697" s="147"/>
      <c r="AJ697" s="147"/>
      <c r="AK697" s="147"/>
      <c r="AL697" s="147"/>
      <c r="AM697" s="147"/>
      <c r="AN697" s="147"/>
      <c r="AO697" s="147"/>
      <c r="AP697" s="147"/>
      <c r="AQ697" s="147"/>
      <c r="AR697" s="147"/>
      <c r="AS697" s="147"/>
      <c r="AT697" s="147"/>
      <c r="AU697" s="147"/>
      <c r="AV697" s="147"/>
      <c r="AW697" s="147"/>
      <c r="AX697" s="147"/>
      <c r="AY697" s="147"/>
      <c r="AZ697" s="147"/>
      <c r="BA697" s="147"/>
      <c r="BB697" s="147"/>
      <c r="BC697" s="147"/>
      <c r="BD697" s="147"/>
      <c r="BE697" s="147"/>
    </row>
    <row r="698" spans="1:57" outlineLevel="3" x14ac:dyDescent="0.2">
      <c r="A698" s="154"/>
      <c r="B698" s="155"/>
      <c r="C698" s="186" t="s">
        <v>550</v>
      </c>
      <c r="D698" s="158"/>
      <c r="E698" s="159"/>
      <c r="F698" s="157"/>
      <c r="G698" s="157"/>
      <c r="H698" s="157"/>
      <c r="I698" s="157"/>
      <c r="J698" s="157"/>
      <c r="K698" s="157"/>
      <c r="L698" s="157"/>
      <c r="M698" s="157"/>
      <c r="N698" s="156"/>
      <c r="O698" s="156"/>
      <c r="P698" s="156"/>
      <c r="Q698" s="156"/>
      <c r="R698" s="157"/>
      <c r="S698" s="157"/>
      <c r="T698" s="157"/>
      <c r="U698" s="157"/>
      <c r="V698" s="157"/>
      <c r="W698" s="147"/>
      <c r="X698" s="147"/>
      <c r="Y698" s="147"/>
      <c r="Z698" s="147"/>
      <c r="AA698" s="147"/>
      <c r="AB698" s="147"/>
      <c r="AC698" s="147"/>
      <c r="AD698" s="147" t="s">
        <v>189</v>
      </c>
      <c r="AE698" s="147">
        <v>0</v>
      </c>
      <c r="AF698" s="147"/>
      <c r="AG698" s="147"/>
      <c r="AH698" s="147"/>
      <c r="AI698" s="147"/>
      <c r="AJ698" s="147"/>
      <c r="AK698" s="147"/>
      <c r="AL698" s="147"/>
      <c r="AM698" s="147"/>
      <c r="AN698" s="147"/>
      <c r="AO698" s="147"/>
      <c r="AP698" s="147"/>
      <c r="AQ698" s="147"/>
      <c r="AR698" s="147"/>
      <c r="AS698" s="147"/>
      <c r="AT698" s="147"/>
      <c r="AU698" s="147"/>
      <c r="AV698" s="147"/>
      <c r="AW698" s="147"/>
      <c r="AX698" s="147"/>
      <c r="AY698" s="147"/>
      <c r="AZ698" s="147"/>
      <c r="BA698" s="147"/>
      <c r="BB698" s="147"/>
      <c r="BC698" s="147"/>
      <c r="BD698" s="147"/>
      <c r="BE698" s="147"/>
    </row>
    <row r="699" spans="1:57" outlineLevel="3" x14ac:dyDescent="0.2">
      <c r="A699" s="154"/>
      <c r="B699" s="155"/>
      <c r="C699" s="186" t="s">
        <v>1180</v>
      </c>
      <c r="D699" s="158"/>
      <c r="E699" s="159"/>
      <c r="F699" s="157"/>
      <c r="G699" s="157"/>
      <c r="H699" s="157"/>
      <c r="I699" s="157"/>
      <c r="J699" s="157"/>
      <c r="K699" s="157"/>
      <c r="L699" s="157"/>
      <c r="M699" s="157"/>
      <c r="N699" s="156"/>
      <c r="O699" s="156"/>
      <c r="P699" s="156"/>
      <c r="Q699" s="156"/>
      <c r="R699" s="157"/>
      <c r="S699" s="157"/>
      <c r="T699" s="157"/>
      <c r="U699" s="157"/>
      <c r="V699" s="157"/>
      <c r="W699" s="147"/>
      <c r="X699" s="147"/>
      <c r="Y699" s="147"/>
      <c r="Z699" s="147"/>
      <c r="AA699" s="147"/>
      <c r="AB699" s="147"/>
      <c r="AC699" s="147"/>
      <c r="AD699" s="147" t="s">
        <v>189</v>
      </c>
      <c r="AE699" s="147">
        <v>0</v>
      </c>
      <c r="AF699" s="147"/>
      <c r="AG699" s="147"/>
      <c r="AH699" s="147"/>
      <c r="AI699" s="147"/>
      <c r="AJ699" s="147"/>
      <c r="AK699" s="147"/>
      <c r="AL699" s="147"/>
      <c r="AM699" s="147"/>
      <c r="AN699" s="147"/>
      <c r="AO699" s="147"/>
      <c r="AP699" s="147"/>
      <c r="AQ699" s="147"/>
      <c r="AR699" s="147"/>
      <c r="AS699" s="147"/>
      <c r="AT699" s="147"/>
      <c r="AU699" s="147"/>
      <c r="AV699" s="147"/>
      <c r="AW699" s="147"/>
      <c r="AX699" s="147"/>
      <c r="AY699" s="147"/>
      <c r="AZ699" s="147"/>
      <c r="BA699" s="147"/>
      <c r="BB699" s="147"/>
      <c r="BC699" s="147"/>
      <c r="BD699" s="147"/>
      <c r="BE699" s="147"/>
    </row>
    <row r="700" spans="1:57" outlineLevel="3" x14ac:dyDescent="0.2">
      <c r="A700" s="154"/>
      <c r="B700" s="155"/>
      <c r="C700" s="186" t="s">
        <v>1181</v>
      </c>
      <c r="D700" s="158"/>
      <c r="E700" s="159">
        <v>41.539700000000003</v>
      </c>
      <c r="F700" s="157"/>
      <c r="G700" s="157"/>
      <c r="H700" s="157"/>
      <c r="I700" s="157"/>
      <c r="J700" s="157"/>
      <c r="K700" s="157"/>
      <c r="L700" s="157"/>
      <c r="M700" s="157"/>
      <c r="N700" s="156"/>
      <c r="O700" s="156"/>
      <c r="P700" s="156"/>
      <c r="Q700" s="156"/>
      <c r="R700" s="157"/>
      <c r="S700" s="157"/>
      <c r="T700" s="157"/>
      <c r="U700" s="157"/>
      <c r="V700" s="157"/>
      <c r="W700" s="147"/>
      <c r="X700" s="147"/>
      <c r="Y700" s="147"/>
      <c r="Z700" s="147"/>
      <c r="AA700" s="147"/>
      <c r="AB700" s="147"/>
      <c r="AC700" s="147"/>
      <c r="AD700" s="147" t="s">
        <v>189</v>
      </c>
      <c r="AE700" s="147">
        <v>0</v>
      </c>
      <c r="AF700" s="147"/>
      <c r="AG700" s="147"/>
      <c r="AH700" s="147"/>
      <c r="AI700" s="147"/>
      <c r="AJ700" s="147"/>
      <c r="AK700" s="147"/>
      <c r="AL700" s="147"/>
      <c r="AM700" s="147"/>
      <c r="AN700" s="147"/>
      <c r="AO700" s="147"/>
      <c r="AP700" s="147"/>
      <c r="AQ700" s="147"/>
      <c r="AR700" s="147"/>
      <c r="AS700" s="147"/>
      <c r="AT700" s="147"/>
      <c r="AU700" s="147"/>
      <c r="AV700" s="147"/>
      <c r="AW700" s="147"/>
      <c r="AX700" s="147"/>
      <c r="AY700" s="147"/>
      <c r="AZ700" s="147"/>
      <c r="BA700" s="147"/>
      <c r="BB700" s="147"/>
      <c r="BC700" s="147"/>
      <c r="BD700" s="147"/>
      <c r="BE700" s="147"/>
    </row>
    <row r="701" spans="1:57" outlineLevel="3" x14ac:dyDescent="0.2">
      <c r="A701" s="154"/>
      <c r="B701" s="155"/>
      <c r="C701" s="186" t="s">
        <v>1182</v>
      </c>
      <c r="D701" s="158"/>
      <c r="E701" s="159">
        <v>19.527000000000001</v>
      </c>
      <c r="F701" s="157"/>
      <c r="G701" s="157"/>
      <c r="H701" s="157"/>
      <c r="I701" s="157"/>
      <c r="J701" s="157"/>
      <c r="K701" s="157"/>
      <c r="L701" s="157"/>
      <c r="M701" s="157"/>
      <c r="N701" s="156"/>
      <c r="O701" s="156"/>
      <c r="P701" s="156"/>
      <c r="Q701" s="156"/>
      <c r="R701" s="157"/>
      <c r="S701" s="157"/>
      <c r="T701" s="157"/>
      <c r="U701" s="157"/>
      <c r="V701" s="157"/>
      <c r="W701" s="147"/>
      <c r="X701" s="147"/>
      <c r="Y701" s="147"/>
      <c r="Z701" s="147"/>
      <c r="AA701" s="147"/>
      <c r="AB701" s="147"/>
      <c r="AC701" s="147"/>
      <c r="AD701" s="147" t="s">
        <v>189</v>
      </c>
      <c r="AE701" s="147">
        <v>0</v>
      </c>
      <c r="AF701" s="147"/>
      <c r="AG701" s="147"/>
      <c r="AH701" s="147"/>
      <c r="AI701" s="147"/>
      <c r="AJ701" s="147"/>
      <c r="AK701" s="147"/>
      <c r="AL701" s="147"/>
      <c r="AM701" s="147"/>
      <c r="AN701" s="147"/>
      <c r="AO701" s="147"/>
      <c r="AP701" s="147"/>
      <c r="AQ701" s="147"/>
      <c r="AR701" s="147"/>
      <c r="AS701" s="147"/>
      <c r="AT701" s="147"/>
      <c r="AU701" s="147"/>
      <c r="AV701" s="147"/>
      <c r="AW701" s="147"/>
      <c r="AX701" s="147"/>
      <c r="AY701" s="147"/>
      <c r="AZ701" s="147"/>
      <c r="BA701" s="147"/>
      <c r="BB701" s="147"/>
      <c r="BC701" s="147"/>
      <c r="BD701" s="147"/>
      <c r="BE701" s="147"/>
    </row>
    <row r="702" spans="1:57" outlineLevel="3" x14ac:dyDescent="0.2">
      <c r="A702" s="154"/>
      <c r="B702" s="155"/>
      <c r="C702" s="186" t="s">
        <v>1183</v>
      </c>
      <c r="D702" s="158"/>
      <c r="E702" s="159">
        <v>13.342499999999999</v>
      </c>
      <c r="F702" s="157"/>
      <c r="G702" s="157"/>
      <c r="H702" s="157"/>
      <c r="I702" s="157"/>
      <c r="J702" s="157"/>
      <c r="K702" s="157"/>
      <c r="L702" s="157"/>
      <c r="M702" s="157"/>
      <c r="N702" s="156"/>
      <c r="O702" s="156"/>
      <c r="P702" s="156"/>
      <c r="Q702" s="156"/>
      <c r="R702" s="157"/>
      <c r="S702" s="157"/>
      <c r="T702" s="157"/>
      <c r="U702" s="157"/>
      <c r="V702" s="157"/>
      <c r="W702" s="147"/>
      <c r="X702" s="147"/>
      <c r="Y702" s="147"/>
      <c r="Z702" s="147"/>
      <c r="AA702" s="147"/>
      <c r="AB702" s="147"/>
      <c r="AC702" s="147"/>
      <c r="AD702" s="147" t="s">
        <v>189</v>
      </c>
      <c r="AE702" s="147">
        <v>0</v>
      </c>
      <c r="AF702" s="147"/>
      <c r="AG702" s="147"/>
      <c r="AH702" s="147"/>
      <c r="AI702" s="147"/>
      <c r="AJ702" s="147"/>
      <c r="AK702" s="147"/>
      <c r="AL702" s="147"/>
      <c r="AM702" s="147"/>
      <c r="AN702" s="147"/>
      <c r="AO702" s="147"/>
      <c r="AP702" s="147"/>
      <c r="AQ702" s="147"/>
      <c r="AR702" s="147"/>
      <c r="AS702" s="147"/>
      <c r="AT702" s="147"/>
      <c r="AU702" s="147"/>
      <c r="AV702" s="147"/>
      <c r="AW702" s="147"/>
      <c r="AX702" s="147"/>
      <c r="AY702" s="147"/>
      <c r="AZ702" s="147"/>
      <c r="BA702" s="147"/>
      <c r="BB702" s="147"/>
      <c r="BC702" s="147"/>
      <c r="BD702" s="147"/>
      <c r="BE702" s="147"/>
    </row>
    <row r="703" spans="1:57" outlineLevel="3" x14ac:dyDescent="0.2">
      <c r="A703" s="154"/>
      <c r="B703" s="155"/>
      <c r="C703" s="186" t="s">
        <v>1184</v>
      </c>
      <c r="D703" s="158"/>
      <c r="E703" s="159">
        <v>11.9025</v>
      </c>
      <c r="F703" s="157"/>
      <c r="G703" s="157"/>
      <c r="H703" s="157"/>
      <c r="I703" s="157"/>
      <c r="J703" s="157"/>
      <c r="K703" s="157"/>
      <c r="L703" s="157"/>
      <c r="M703" s="157"/>
      <c r="N703" s="156"/>
      <c r="O703" s="156"/>
      <c r="P703" s="156"/>
      <c r="Q703" s="156"/>
      <c r="R703" s="157"/>
      <c r="S703" s="157"/>
      <c r="T703" s="157"/>
      <c r="U703" s="157"/>
      <c r="V703" s="157"/>
      <c r="W703" s="147"/>
      <c r="X703" s="147"/>
      <c r="Y703" s="147"/>
      <c r="Z703" s="147"/>
      <c r="AA703" s="147"/>
      <c r="AB703" s="147"/>
      <c r="AC703" s="147"/>
      <c r="AD703" s="147" t="s">
        <v>189</v>
      </c>
      <c r="AE703" s="147">
        <v>0</v>
      </c>
      <c r="AF703" s="147"/>
      <c r="AG703" s="147"/>
      <c r="AH703" s="147"/>
      <c r="AI703" s="147"/>
      <c r="AJ703" s="147"/>
      <c r="AK703" s="147"/>
      <c r="AL703" s="147"/>
      <c r="AM703" s="147"/>
      <c r="AN703" s="147"/>
      <c r="AO703" s="147"/>
      <c r="AP703" s="147"/>
      <c r="AQ703" s="147"/>
      <c r="AR703" s="147"/>
      <c r="AS703" s="147"/>
      <c r="AT703" s="147"/>
      <c r="AU703" s="147"/>
      <c r="AV703" s="147"/>
      <c r="AW703" s="147"/>
      <c r="AX703" s="147"/>
      <c r="AY703" s="147"/>
      <c r="AZ703" s="147"/>
      <c r="BA703" s="147"/>
      <c r="BB703" s="147"/>
      <c r="BC703" s="147"/>
      <c r="BD703" s="147"/>
      <c r="BE703" s="147"/>
    </row>
    <row r="704" spans="1:57" outlineLevel="3" x14ac:dyDescent="0.2">
      <c r="A704" s="154"/>
      <c r="B704" s="155"/>
      <c r="C704" s="186" t="s">
        <v>550</v>
      </c>
      <c r="D704" s="158"/>
      <c r="E704" s="159"/>
      <c r="F704" s="157"/>
      <c r="G704" s="157"/>
      <c r="H704" s="157"/>
      <c r="I704" s="157"/>
      <c r="J704" s="157"/>
      <c r="K704" s="157"/>
      <c r="L704" s="157"/>
      <c r="M704" s="157"/>
      <c r="N704" s="156"/>
      <c r="O704" s="156"/>
      <c r="P704" s="156"/>
      <c r="Q704" s="156"/>
      <c r="R704" s="157"/>
      <c r="S704" s="157"/>
      <c r="T704" s="157"/>
      <c r="U704" s="157"/>
      <c r="V704" s="157"/>
      <c r="W704" s="147"/>
      <c r="X704" s="147"/>
      <c r="Y704" s="147"/>
      <c r="Z704" s="147"/>
      <c r="AA704" s="147"/>
      <c r="AB704" s="147"/>
      <c r="AC704" s="147"/>
      <c r="AD704" s="147" t="s">
        <v>189</v>
      </c>
      <c r="AE704" s="147">
        <v>0</v>
      </c>
      <c r="AF704" s="147"/>
      <c r="AG704" s="147"/>
      <c r="AH704" s="147"/>
      <c r="AI704" s="147"/>
      <c r="AJ704" s="147"/>
      <c r="AK704" s="147"/>
      <c r="AL704" s="147"/>
      <c r="AM704" s="147"/>
      <c r="AN704" s="147"/>
      <c r="AO704" s="147"/>
      <c r="AP704" s="147"/>
      <c r="AQ704" s="147"/>
      <c r="AR704" s="147"/>
      <c r="AS704" s="147"/>
      <c r="AT704" s="147"/>
      <c r="AU704" s="147"/>
      <c r="AV704" s="147"/>
      <c r="AW704" s="147"/>
      <c r="AX704" s="147"/>
      <c r="AY704" s="147"/>
      <c r="AZ704" s="147"/>
      <c r="BA704" s="147"/>
      <c r="BB704" s="147"/>
      <c r="BC704" s="147"/>
      <c r="BD704" s="147"/>
      <c r="BE704" s="147"/>
    </row>
    <row r="705" spans="1:57" outlineLevel="3" x14ac:dyDescent="0.2">
      <c r="A705" s="154"/>
      <c r="B705" s="155"/>
      <c r="C705" s="186" t="s">
        <v>1185</v>
      </c>
      <c r="D705" s="158"/>
      <c r="E705" s="159"/>
      <c r="F705" s="157"/>
      <c r="G705" s="157"/>
      <c r="H705" s="157"/>
      <c r="I705" s="157"/>
      <c r="J705" s="157"/>
      <c r="K705" s="157"/>
      <c r="L705" s="157"/>
      <c r="M705" s="157"/>
      <c r="N705" s="156"/>
      <c r="O705" s="156"/>
      <c r="P705" s="156"/>
      <c r="Q705" s="156"/>
      <c r="R705" s="157"/>
      <c r="S705" s="157"/>
      <c r="T705" s="157"/>
      <c r="U705" s="157"/>
      <c r="V705" s="157"/>
      <c r="W705" s="147"/>
      <c r="X705" s="147"/>
      <c r="Y705" s="147"/>
      <c r="Z705" s="147"/>
      <c r="AA705" s="147"/>
      <c r="AB705" s="147"/>
      <c r="AC705" s="147"/>
      <c r="AD705" s="147" t="s">
        <v>189</v>
      </c>
      <c r="AE705" s="147">
        <v>0</v>
      </c>
      <c r="AF705" s="147"/>
      <c r="AG705" s="147"/>
      <c r="AH705" s="147"/>
      <c r="AI705" s="147"/>
      <c r="AJ705" s="147"/>
      <c r="AK705" s="147"/>
      <c r="AL705" s="147"/>
      <c r="AM705" s="147"/>
      <c r="AN705" s="147"/>
      <c r="AO705" s="147"/>
      <c r="AP705" s="147"/>
      <c r="AQ705" s="147"/>
      <c r="AR705" s="147"/>
      <c r="AS705" s="147"/>
      <c r="AT705" s="147"/>
      <c r="AU705" s="147"/>
      <c r="AV705" s="147"/>
      <c r="AW705" s="147"/>
      <c r="AX705" s="147"/>
      <c r="AY705" s="147"/>
      <c r="AZ705" s="147"/>
      <c r="BA705" s="147"/>
      <c r="BB705" s="147"/>
      <c r="BC705" s="147"/>
      <c r="BD705" s="147"/>
      <c r="BE705" s="147"/>
    </row>
    <row r="706" spans="1:57" outlineLevel="3" x14ac:dyDescent="0.2">
      <c r="A706" s="154"/>
      <c r="B706" s="155"/>
      <c r="C706" s="186" t="s">
        <v>1186</v>
      </c>
      <c r="D706" s="158"/>
      <c r="E706" s="159">
        <v>-11.462999999999999</v>
      </c>
      <c r="F706" s="157"/>
      <c r="G706" s="157"/>
      <c r="H706" s="157"/>
      <c r="I706" s="157"/>
      <c r="J706" s="157"/>
      <c r="K706" s="157"/>
      <c r="L706" s="157"/>
      <c r="M706" s="157"/>
      <c r="N706" s="156"/>
      <c r="O706" s="156"/>
      <c r="P706" s="156"/>
      <c r="Q706" s="156"/>
      <c r="R706" s="157"/>
      <c r="S706" s="157"/>
      <c r="T706" s="157"/>
      <c r="U706" s="157"/>
      <c r="V706" s="157"/>
      <c r="W706" s="147"/>
      <c r="X706" s="147"/>
      <c r="Y706" s="147"/>
      <c r="Z706" s="147"/>
      <c r="AA706" s="147"/>
      <c r="AB706" s="147"/>
      <c r="AC706" s="147"/>
      <c r="AD706" s="147" t="s">
        <v>189</v>
      </c>
      <c r="AE706" s="147">
        <v>0</v>
      </c>
      <c r="AF706" s="147"/>
      <c r="AG706" s="147"/>
      <c r="AH706" s="147"/>
      <c r="AI706" s="147"/>
      <c r="AJ706" s="147"/>
      <c r="AK706" s="147"/>
      <c r="AL706" s="147"/>
      <c r="AM706" s="147"/>
      <c r="AN706" s="147"/>
      <c r="AO706" s="147"/>
      <c r="AP706" s="147"/>
      <c r="AQ706" s="147"/>
      <c r="AR706" s="147"/>
      <c r="AS706" s="147"/>
      <c r="AT706" s="147"/>
      <c r="AU706" s="147"/>
      <c r="AV706" s="147"/>
      <c r="AW706" s="147"/>
      <c r="AX706" s="147"/>
      <c r="AY706" s="147"/>
      <c r="AZ706" s="147"/>
      <c r="BA706" s="147"/>
      <c r="BB706" s="147"/>
      <c r="BC706" s="147"/>
      <c r="BD706" s="147"/>
      <c r="BE706" s="147"/>
    </row>
    <row r="707" spans="1:57" outlineLevel="3" x14ac:dyDescent="0.2">
      <c r="A707" s="154"/>
      <c r="B707" s="155"/>
      <c r="C707" s="186" t="s">
        <v>1187</v>
      </c>
      <c r="D707" s="158"/>
      <c r="E707" s="159">
        <v>-3.9</v>
      </c>
      <c r="F707" s="157"/>
      <c r="G707" s="157"/>
      <c r="H707" s="157"/>
      <c r="I707" s="157"/>
      <c r="J707" s="157"/>
      <c r="K707" s="157"/>
      <c r="L707" s="157"/>
      <c r="M707" s="157"/>
      <c r="N707" s="156"/>
      <c r="O707" s="156"/>
      <c r="P707" s="156"/>
      <c r="Q707" s="156"/>
      <c r="R707" s="157"/>
      <c r="S707" s="157"/>
      <c r="T707" s="157"/>
      <c r="U707" s="157"/>
      <c r="V707" s="157"/>
      <c r="W707" s="147"/>
      <c r="X707" s="147"/>
      <c r="Y707" s="147"/>
      <c r="Z707" s="147"/>
      <c r="AA707" s="147"/>
      <c r="AB707" s="147"/>
      <c r="AC707" s="147"/>
      <c r="AD707" s="147" t="s">
        <v>189</v>
      </c>
      <c r="AE707" s="147">
        <v>0</v>
      </c>
      <c r="AF707" s="147"/>
      <c r="AG707" s="147"/>
      <c r="AH707" s="147"/>
      <c r="AI707" s="147"/>
      <c r="AJ707" s="147"/>
      <c r="AK707" s="147"/>
      <c r="AL707" s="147"/>
      <c r="AM707" s="147"/>
      <c r="AN707" s="147"/>
      <c r="AO707" s="147"/>
      <c r="AP707" s="147"/>
      <c r="AQ707" s="147"/>
      <c r="AR707" s="147"/>
      <c r="AS707" s="147"/>
      <c r="AT707" s="147"/>
      <c r="AU707" s="147"/>
      <c r="AV707" s="147"/>
      <c r="AW707" s="147"/>
      <c r="AX707" s="147"/>
      <c r="AY707" s="147"/>
      <c r="AZ707" s="147"/>
      <c r="BA707" s="147"/>
      <c r="BB707" s="147"/>
      <c r="BC707" s="147"/>
      <c r="BD707" s="147"/>
      <c r="BE707" s="147"/>
    </row>
    <row r="708" spans="1:57" outlineLevel="2" x14ac:dyDescent="0.2">
      <c r="A708" s="154"/>
      <c r="B708" s="155"/>
      <c r="C708" s="730"/>
      <c r="D708" s="731"/>
      <c r="E708" s="731"/>
      <c r="F708" s="731"/>
      <c r="G708" s="731"/>
      <c r="H708" s="157"/>
      <c r="I708" s="157"/>
      <c r="J708" s="157"/>
      <c r="K708" s="157"/>
      <c r="L708" s="157"/>
      <c r="M708" s="157"/>
      <c r="N708" s="156"/>
      <c r="O708" s="156"/>
      <c r="P708" s="156"/>
      <c r="Q708" s="156"/>
      <c r="R708" s="157"/>
      <c r="S708" s="157"/>
      <c r="T708" s="157"/>
      <c r="U708" s="157"/>
      <c r="V708" s="157"/>
      <c r="W708" s="147"/>
      <c r="X708" s="147"/>
      <c r="Y708" s="147"/>
      <c r="Z708" s="147"/>
      <c r="AA708" s="147"/>
      <c r="AB708" s="147"/>
      <c r="AC708" s="147"/>
      <c r="AD708" s="147" t="s">
        <v>190</v>
      </c>
      <c r="AE708" s="147"/>
      <c r="AF708" s="147"/>
      <c r="AG708" s="147"/>
      <c r="AH708" s="147"/>
      <c r="AI708" s="147"/>
      <c r="AJ708" s="147"/>
      <c r="AK708" s="147"/>
      <c r="AL708" s="147"/>
      <c r="AM708" s="147"/>
      <c r="AN708" s="147"/>
      <c r="AO708" s="147"/>
      <c r="AP708" s="147"/>
      <c r="AQ708" s="147"/>
      <c r="AR708" s="147"/>
      <c r="AS708" s="147"/>
      <c r="AT708" s="147"/>
      <c r="AU708" s="147"/>
      <c r="AV708" s="147"/>
      <c r="AW708" s="147"/>
      <c r="AX708" s="147"/>
      <c r="AY708" s="147"/>
      <c r="AZ708" s="147"/>
      <c r="BA708" s="147"/>
      <c r="BB708" s="147"/>
      <c r="BC708" s="147"/>
      <c r="BD708" s="147"/>
      <c r="BE708" s="147"/>
    </row>
    <row r="709" spans="1:57" ht="22.5" outlineLevel="1" x14ac:dyDescent="0.2">
      <c r="A709" s="177">
        <v>108</v>
      </c>
      <c r="B709" s="178" t="s">
        <v>1188</v>
      </c>
      <c r="C709" s="185" t="s">
        <v>1189</v>
      </c>
      <c r="D709" s="179" t="s">
        <v>182</v>
      </c>
      <c r="E709" s="180">
        <v>86.798699999999997</v>
      </c>
      <c r="F709" s="181"/>
      <c r="G709" s="182">
        <f>ROUND(E709*F709,2)</f>
        <v>0</v>
      </c>
      <c r="H709" s="181">
        <v>18.72</v>
      </c>
      <c r="I709" s="182">
        <f>ROUND(E709*H709,2)</f>
        <v>1624.87</v>
      </c>
      <c r="J709" s="181">
        <v>64.88</v>
      </c>
      <c r="K709" s="182">
        <f>ROUND(E709*J709,2)</f>
        <v>5631.5</v>
      </c>
      <c r="L709" s="182">
        <v>21</v>
      </c>
      <c r="M709" s="182">
        <f>G709*(1+L709/100)</f>
        <v>0</v>
      </c>
      <c r="N709" s="180">
        <v>4.6000000000000001E-4</v>
      </c>
      <c r="O709" s="180">
        <f>ROUND(E709*N709,2)</f>
        <v>0.04</v>
      </c>
      <c r="P709" s="180">
        <v>0</v>
      </c>
      <c r="Q709" s="180">
        <f>ROUND(E709*P709,2)</f>
        <v>0</v>
      </c>
      <c r="R709" s="157">
        <v>0.10191</v>
      </c>
      <c r="S709" s="157">
        <f>ROUND(E709*R709,2)</f>
        <v>8.85</v>
      </c>
      <c r="T709" s="157"/>
      <c r="U709" s="157" t="s">
        <v>183</v>
      </c>
      <c r="V709" s="157" t="s">
        <v>184</v>
      </c>
      <c r="W709" s="147"/>
      <c r="X709" s="147"/>
      <c r="Y709" s="147"/>
      <c r="Z709" s="147"/>
      <c r="AA709" s="147"/>
      <c r="AB709" s="147"/>
      <c r="AC709" s="147"/>
      <c r="AD709" s="147" t="s">
        <v>185</v>
      </c>
      <c r="AE709" s="147"/>
      <c r="AF709" s="147"/>
      <c r="AG709" s="147"/>
      <c r="AH709" s="147"/>
      <c r="AI709" s="147"/>
      <c r="AJ709" s="147"/>
      <c r="AK709" s="147"/>
      <c r="AL709" s="147"/>
      <c r="AM709" s="147"/>
      <c r="AN709" s="147"/>
      <c r="AO709" s="147"/>
      <c r="AP709" s="147"/>
      <c r="AQ709" s="147"/>
      <c r="AR709" s="147"/>
      <c r="AS709" s="147"/>
      <c r="AT709" s="147"/>
      <c r="AU709" s="147"/>
      <c r="AV709" s="147"/>
      <c r="AW709" s="147"/>
      <c r="AX709" s="147"/>
      <c r="AY709" s="147"/>
      <c r="AZ709" s="147"/>
      <c r="BA709" s="147"/>
      <c r="BB709" s="147"/>
      <c r="BC709" s="147"/>
      <c r="BD709" s="147"/>
      <c r="BE709" s="147"/>
    </row>
    <row r="710" spans="1:57" outlineLevel="2" x14ac:dyDescent="0.2">
      <c r="A710" s="154"/>
      <c r="B710" s="155"/>
      <c r="C710" s="186" t="s">
        <v>1179</v>
      </c>
      <c r="D710" s="158"/>
      <c r="E710" s="159"/>
      <c r="F710" s="157"/>
      <c r="G710" s="157"/>
      <c r="H710" s="157"/>
      <c r="I710" s="157"/>
      <c r="J710" s="157"/>
      <c r="K710" s="157"/>
      <c r="L710" s="157"/>
      <c r="M710" s="157"/>
      <c r="N710" s="156"/>
      <c r="O710" s="156"/>
      <c r="P710" s="156"/>
      <c r="Q710" s="156"/>
      <c r="R710" s="157"/>
      <c r="S710" s="157"/>
      <c r="T710" s="157"/>
      <c r="U710" s="157"/>
      <c r="V710" s="157"/>
      <c r="W710" s="147"/>
      <c r="X710" s="147"/>
      <c r="Y710" s="147"/>
      <c r="Z710" s="147"/>
      <c r="AA710" s="147"/>
      <c r="AB710" s="147"/>
      <c r="AC710" s="147"/>
      <c r="AD710" s="147" t="s">
        <v>189</v>
      </c>
      <c r="AE710" s="147">
        <v>0</v>
      </c>
      <c r="AF710" s="147"/>
      <c r="AG710" s="147"/>
      <c r="AH710" s="147"/>
      <c r="AI710" s="147"/>
      <c r="AJ710" s="147"/>
      <c r="AK710" s="147"/>
      <c r="AL710" s="147"/>
      <c r="AM710" s="147"/>
      <c r="AN710" s="147"/>
      <c r="AO710" s="147"/>
      <c r="AP710" s="147"/>
      <c r="AQ710" s="147"/>
      <c r="AR710" s="147"/>
      <c r="AS710" s="147"/>
      <c r="AT710" s="147"/>
      <c r="AU710" s="147"/>
      <c r="AV710" s="147"/>
      <c r="AW710" s="147"/>
      <c r="AX710" s="147"/>
      <c r="AY710" s="147"/>
      <c r="AZ710" s="147"/>
      <c r="BA710" s="147"/>
      <c r="BB710" s="147"/>
      <c r="BC710" s="147"/>
      <c r="BD710" s="147"/>
      <c r="BE710" s="147"/>
    </row>
    <row r="711" spans="1:57" outlineLevel="3" x14ac:dyDescent="0.2">
      <c r="A711" s="154"/>
      <c r="B711" s="155"/>
      <c r="C711" s="186" t="s">
        <v>806</v>
      </c>
      <c r="D711" s="158"/>
      <c r="E711" s="159">
        <v>7.8</v>
      </c>
      <c r="F711" s="157"/>
      <c r="G711" s="157"/>
      <c r="H711" s="157"/>
      <c r="I711" s="157"/>
      <c r="J711" s="157"/>
      <c r="K711" s="157"/>
      <c r="L711" s="157"/>
      <c r="M711" s="157"/>
      <c r="N711" s="156"/>
      <c r="O711" s="156"/>
      <c r="P711" s="156"/>
      <c r="Q711" s="156"/>
      <c r="R711" s="157"/>
      <c r="S711" s="157"/>
      <c r="T711" s="157"/>
      <c r="U711" s="157"/>
      <c r="V711" s="157"/>
      <c r="W711" s="147"/>
      <c r="X711" s="147"/>
      <c r="Y711" s="147"/>
      <c r="Z711" s="147"/>
      <c r="AA711" s="147"/>
      <c r="AB711" s="147"/>
      <c r="AC711" s="147"/>
      <c r="AD711" s="147" t="s">
        <v>189</v>
      </c>
      <c r="AE711" s="147">
        <v>0</v>
      </c>
      <c r="AF711" s="147"/>
      <c r="AG711" s="147"/>
      <c r="AH711" s="147"/>
      <c r="AI711" s="147"/>
      <c r="AJ711" s="147"/>
      <c r="AK711" s="147"/>
      <c r="AL711" s="147"/>
      <c r="AM711" s="147"/>
      <c r="AN711" s="147"/>
      <c r="AO711" s="147"/>
      <c r="AP711" s="147"/>
      <c r="AQ711" s="147"/>
      <c r="AR711" s="147"/>
      <c r="AS711" s="147"/>
      <c r="AT711" s="147"/>
      <c r="AU711" s="147"/>
      <c r="AV711" s="147"/>
      <c r="AW711" s="147"/>
      <c r="AX711" s="147"/>
      <c r="AY711" s="147"/>
      <c r="AZ711" s="147"/>
      <c r="BA711" s="147"/>
      <c r="BB711" s="147"/>
      <c r="BC711" s="147"/>
      <c r="BD711" s="147"/>
      <c r="BE711" s="147"/>
    </row>
    <row r="712" spans="1:57" outlineLevel="3" x14ac:dyDescent="0.2">
      <c r="A712" s="154"/>
      <c r="B712" s="155"/>
      <c r="C712" s="186" t="s">
        <v>807</v>
      </c>
      <c r="D712" s="158"/>
      <c r="E712" s="159">
        <v>4.4000000000000004</v>
      </c>
      <c r="F712" s="157"/>
      <c r="G712" s="157"/>
      <c r="H712" s="157"/>
      <c r="I712" s="157"/>
      <c r="J712" s="157"/>
      <c r="K712" s="157"/>
      <c r="L712" s="157"/>
      <c r="M712" s="157"/>
      <c r="N712" s="156"/>
      <c r="O712" s="156"/>
      <c r="P712" s="156"/>
      <c r="Q712" s="156"/>
      <c r="R712" s="157"/>
      <c r="S712" s="157"/>
      <c r="T712" s="157"/>
      <c r="U712" s="157"/>
      <c r="V712" s="157"/>
      <c r="W712" s="147"/>
      <c r="X712" s="147"/>
      <c r="Y712" s="147"/>
      <c r="Z712" s="147"/>
      <c r="AA712" s="147"/>
      <c r="AB712" s="147"/>
      <c r="AC712" s="147"/>
      <c r="AD712" s="147" t="s">
        <v>189</v>
      </c>
      <c r="AE712" s="147">
        <v>0</v>
      </c>
      <c r="AF712" s="147"/>
      <c r="AG712" s="147"/>
      <c r="AH712" s="147"/>
      <c r="AI712" s="147"/>
      <c r="AJ712" s="147"/>
      <c r="AK712" s="147"/>
      <c r="AL712" s="147"/>
      <c r="AM712" s="147"/>
      <c r="AN712" s="147"/>
      <c r="AO712" s="147"/>
      <c r="AP712" s="147"/>
      <c r="AQ712" s="147"/>
      <c r="AR712" s="147"/>
      <c r="AS712" s="147"/>
      <c r="AT712" s="147"/>
      <c r="AU712" s="147"/>
      <c r="AV712" s="147"/>
      <c r="AW712" s="147"/>
      <c r="AX712" s="147"/>
      <c r="AY712" s="147"/>
      <c r="AZ712" s="147"/>
      <c r="BA712" s="147"/>
      <c r="BB712" s="147"/>
      <c r="BC712" s="147"/>
      <c r="BD712" s="147"/>
      <c r="BE712" s="147"/>
    </row>
    <row r="713" spans="1:57" outlineLevel="3" x14ac:dyDescent="0.2">
      <c r="A713" s="154"/>
      <c r="B713" s="155"/>
      <c r="C713" s="186" t="s">
        <v>808</v>
      </c>
      <c r="D713" s="158"/>
      <c r="E713" s="159">
        <v>2</v>
      </c>
      <c r="F713" s="157"/>
      <c r="G713" s="157"/>
      <c r="H713" s="157"/>
      <c r="I713" s="157"/>
      <c r="J713" s="157"/>
      <c r="K713" s="157"/>
      <c r="L713" s="157"/>
      <c r="M713" s="157"/>
      <c r="N713" s="156"/>
      <c r="O713" s="156"/>
      <c r="P713" s="156"/>
      <c r="Q713" s="156"/>
      <c r="R713" s="157"/>
      <c r="S713" s="157"/>
      <c r="T713" s="157"/>
      <c r="U713" s="157"/>
      <c r="V713" s="157"/>
      <c r="W713" s="147"/>
      <c r="X713" s="147"/>
      <c r="Y713" s="147"/>
      <c r="Z713" s="147"/>
      <c r="AA713" s="147"/>
      <c r="AB713" s="147"/>
      <c r="AC713" s="147"/>
      <c r="AD713" s="147" t="s">
        <v>189</v>
      </c>
      <c r="AE713" s="147">
        <v>0</v>
      </c>
      <c r="AF713" s="147"/>
      <c r="AG713" s="147"/>
      <c r="AH713" s="147"/>
      <c r="AI713" s="147"/>
      <c r="AJ713" s="147"/>
      <c r="AK713" s="147"/>
      <c r="AL713" s="147"/>
      <c r="AM713" s="147"/>
      <c r="AN713" s="147"/>
      <c r="AO713" s="147"/>
      <c r="AP713" s="147"/>
      <c r="AQ713" s="147"/>
      <c r="AR713" s="147"/>
      <c r="AS713" s="147"/>
      <c r="AT713" s="147"/>
      <c r="AU713" s="147"/>
      <c r="AV713" s="147"/>
      <c r="AW713" s="147"/>
      <c r="AX713" s="147"/>
      <c r="AY713" s="147"/>
      <c r="AZ713" s="147"/>
      <c r="BA713" s="147"/>
      <c r="BB713" s="147"/>
      <c r="BC713" s="147"/>
      <c r="BD713" s="147"/>
      <c r="BE713" s="147"/>
    </row>
    <row r="714" spans="1:57" outlineLevel="3" x14ac:dyDescent="0.2">
      <c r="A714" s="154"/>
      <c r="B714" s="155"/>
      <c r="C714" s="186" t="s">
        <v>809</v>
      </c>
      <c r="D714" s="158"/>
      <c r="E714" s="159">
        <v>1.65</v>
      </c>
      <c r="F714" s="157"/>
      <c r="G714" s="157"/>
      <c r="H714" s="157"/>
      <c r="I714" s="157"/>
      <c r="J714" s="157"/>
      <c r="K714" s="157"/>
      <c r="L714" s="157"/>
      <c r="M714" s="157"/>
      <c r="N714" s="156"/>
      <c r="O714" s="156"/>
      <c r="P714" s="156"/>
      <c r="Q714" s="156"/>
      <c r="R714" s="157"/>
      <c r="S714" s="157"/>
      <c r="T714" s="157"/>
      <c r="U714" s="157"/>
      <c r="V714" s="157"/>
      <c r="W714" s="147"/>
      <c r="X714" s="147"/>
      <c r="Y714" s="147"/>
      <c r="Z714" s="147"/>
      <c r="AA714" s="147"/>
      <c r="AB714" s="147"/>
      <c r="AC714" s="147"/>
      <c r="AD714" s="147" t="s">
        <v>189</v>
      </c>
      <c r="AE714" s="147">
        <v>0</v>
      </c>
      <c r="AF714" s="147"/>
      <c r="AG714" s="147"/>
      <c r="AH714" s="147"/>
      <c r="AI714" s="147"/>
      <c r="AJ714" s="147"/>
      <c r="AK714" s="147"/>
      <c r="AL714" s="147"/>
      <c r="AM714" s="147"/>
      <c r="AN714" s="147"/>
      <c r="AO714" s="147"/>
      <c r="AP714" s="147"/>
      <c r="AQ714" s="147"/>
      <c r="AR714" s="147"/>
      <c r="AS714" s="147"/>
      <c r="AT714" s="147"/>
      <c r="AU714" s="147"/>
      <c r="AV714" s="147"/>
      <c r="AW714" s="147"/>
      <c r="AX714" s="147"/>
      <c r="AY714" s="147"/>
      <c r="AZ714" s="147"/>
      <c r="BA714" s="147"/>
      <c r="BB714" s="147"/>
      <c r="BC714" s="147"/>
      <c r="BD714" s="147"/>
      <c r="BE714" s="147"/>
    </row>
    <row r="715" spans="1:57" outlineLevel="3" x14ac:dyDescent="0.2">
      <c r="A715" s="154"/>
      <c r="B715" s="155"/>
      <c r="C715" s="186" t="s">
        <v>550</v>
      </c>
      <c r="D715" s="158"/>
      <c r="E715" s="159"/>
      <c r="F715" s="157"/>
      <c r="G715" s="157"/>
      <c r="H715" s="157"/>
      <c r="I715" s="157"/>
      <c r="J715" s="157"/>
      <c r="K715" s="157"/>
      <c r="L715" s="157"/>
      <c r="M715" s="157"/>
      <c r="N715" s="156"/>
      <c r="O715" s="156"/>
      <c r="P715" s="156"/>
      <c r="Q715" s="156"/>
      <c r="R715" s="157"/>
      <c r="S715" s="157"/>
      <c r="T715" s="157"/>
      <c r="U715" s="157"/>
      <c r="V715" s="157"/>
      <c r="W715" s="147"/>
      <c r="X715" s="147"/>
      <c r="Y715" s="147"/>
      <c r="Z715" s="147"/>
      <c r="AA715" s="147"/>
      <c r="AB715" s="147"/>
      <c r="AC715" s="147"/>
      <c r="AD715" s="147" t="s">
        <v>189</v>
      </c>
      <c r="AE715" s="147">
        <v>0</v>
      </c>
      <c r="AF715" s="147"/>
      <c r="AG715" s="147"/>
      <c r="AH715" s="147"/>
      <c r="AI715" s="147"/>
      <c r="AJ715" s="147"/>
      <c r="AK715" s="147"/>
      <c r="AL715" s="147"/>
      <c r="AM715" s="147"/>
      <c r="AN715" s="147"/>
      <c r="AO715" s="147"/>
      <c r="AP715" s="147"/>
      <c r="AQ715" s="147"/>
      <c r="AR715" s="147"/>
      <c r="AS715" s="147"/>
      <c r="AT715" s="147"/>
      <c r="AU715" s="147"/>
      <c r="AV715" s="147"/>
      <c r="AW715" s="147"/>
      <c r="AX715" s="147"/>
      <c r="AY715" s="147"/>
      <c r="AZ715" s="147"/>
      <c r="BA715" s="147"/>
      <c r="BB715" s="147"/>
      <c r="BC715" s="147"/>
      <c r="BD715" s="147"/>
      <c r="BE715" s="147"/>
    </row>
    <row r="716" spans="1:57" outlineLevel="3" x14ac:dyDescent="0.2">
      <c r="A716" s="154"/>
      <c r="B716" s="155"/>
      <c r="C716" s="186" t="s">
        <v>1180</v>
      </c>
      <c r="D716" s="158"/>
      <c r="E716" s="159"/>
      <c r="F716" s="157"/>
      <c r="G716" s="157"/>
      <c r="H716" s="157"/>
      <c r="I716" s="157"/>
      <c r="J716" s="157"/>
      <c r="K716" s="157"/>
      <c r="L716" s="157"/>
      <c r="M716" s="157"/>
      <c r="N716" s="156"/>
      <c r="O716" s="156"/>
      <c r="P716" s="156"/>
      <c r="Q716" s="156"/>
      <c r="R716" s="157"/>
      <c r="S716" s="157"/>
      <c r="T716" s="157"/>
      <c r="U716" s="157"/>
      <c r="V716" s="157"/>
      <c r="W716" s="147"/>
      <c r="X716" s="147"/>
      <c r="Y716" s="147"/>
      <c r="Z716" s="147"/>
      <c r="AA716" s="147"/>
      <c r="AB716" s="147"/>
      <c r="AC716" s="147"/>
      <c r="AD716" s="147" t="s">
        <v>189</v>
      </c>
      <c r="AE716" s="147">
        <v>0</v>
      </c>
      <c r="AF716" s="147"/>
      <c r="AG716" s="147"/>
      <c r="AH716" s="147"/>
      <c r="AI716" s="147"/>
      <c r="AJ716" s="147"/>
      <c r="AK716" s="147"/>
      <c r="AL716" s="147"/>
      <c r="AM716" s="147"/>
      <c r="AN716" s="147"/>
      <c r="AO716" s="147"/>
      <c r="AP716" s="147"/>
      <c r="AQ716" s="147"/>
      <c r="AR716" s="147"/>
      <c r="AS716" s="147"/>
      <c r="AT716" s="147"/>
      <c r="AU716" s="147"/>
      <c r="AV716" s="147"/>
      <c r="AW716" s="147"/>
      <c r="AX716" s="147"/>
      <c r="AY716" s="147"/>
      <c r="AZ716" s="147"/>
      <c r="BA716" s="147"/>
      <c r="BB716" s="147"/>
      <c r="BC716" s="147"/>
      <c r="BD716" s="147"/>
      <c r="BE716" s="147"/>
    </row>
    <row r="717" spans="1:57" outlineLevel="3" x14ac:dyDescent="0.2">
      <c r="A717" s="154"/>
      <c r="B717" s="155"/>
      <c r="C717" s="186" t="s">
        <v>1181</v>
      </c>
      <c r="D717" s="158"/>
      <c r="E717" s="159">
        <v>41.539700000000003</v>
      </c>
      <c r="F717" s="157"/>
      <c r="G717" s="157"/>
      <c r="H717" s="157"/>
      <c r="I717" s="157"/>
      <c r="J717" s="157"/>
      <c r="K717" s="157"/>
      <c r="L717" s="157"/>
      <c r="M717" s="157"/>
      <c r="N717" s="156"/>
      <c r="O717" s="156"/>
      <c r="P717" s="156"/>
      <c r="Q717" s="156"/>
      <c r="R717" s="157"/>
      <c r="S717" s="157"/>
      <c r="T717" s="157"/>
      <c r="U717" s="157"/>
      <c r="V717" s="157"/>
      <c r="W717" s="147"/>
      <c r="X717" s="147"/>
      <c r="Y717" s="147"/>
      <c r="Z717" s="147"/>
      <c r="AA717" s="147"/>
      <c r="AB717" s="147"/>
      <c r="AC717" s="147"/>
      <c r="AD717" s="147" t="s">
        <v>189</v>
      </c>
      <c r="AE717" s="147">
        <v>0</v>
      </c>
      <c r="AF717" s="147"/>
      <c r="AG717" s="147"/>
      <c r="AH717" s="147"/>
      <c r="AI717" s="147"/>
      <c r="AJ717" s="147"/>
      <c r="AK717" s="147"/>
      <c r="AL717" s="147"/>
      <c r="AM717" s="147"/>
      <c r="AN717" s="147"/>
      <c r="AO717" s="147"/>
      <c r="AP717" s="147"/>
      <c r="AQ717" s="147"/>
      <c r="AR717" s="147"/>
      <c r="AS717" s="147"/>
      <c r="AT717" s="147"/>
      <c r="AU717" s="147"/>
      <c r="AV717" s="147"/>
      <c r="AW717" s="147"/>
      <c r="AX717" s="147"/>
      <c r="AY717" s="147"/>
      <c r="AZ717" s="147"/>
      <c r="BA717" s="147"/>
      <c r="BB717" s="147"/>
      <c r="BC717" s="147"/>
      <c r="BD717" s="147"/>
      <c r="BE717" s="147"/>
    </row>
    <row r="718" spans="1:57" outlineLevel="3" x14ac:dyDescent="0.2">
      <c r="A718" s="154"/>
      <c r="B718" s="155"/>
      <c r="C718" s="186" t="s">
        <v>1182</v>
      </c>
      <c r="D718" s="158"/>
      <c r="E718" s="159">
        <v>19.527000000000001</v>
      </c>
      <c r="F718" s="157"/>
      <c r="G718" s="157"/>
      <c r="H718" s="157"/>
      <c r="I718" s="157"/>
      <c r="J718" s="157"/>
      <c r="K718" s="157"/>
      <c r="L718" s="157"/>
      <c r="M718" s="157"/>
      <c r="N718" s="156"/>
      <c r="O718" s="156"/>
      <c r="P718" s="156"/>
      <c r="Q718" s="156"/>
      <c r="R718" s="157"/>
      <c r="S718" s="157"/>
      <c r="T718" s="157"/>
      <c r="U718" s="157"/>
      <c r="V718" s="157"/>
      <c r="W718" s="147"/>
      <c r="X718" s="147"/>
      <c r="Y718" s="147"/>
      <c r="Z718" s="147"/>
      <c r="AA718" s="147"/>
      <c r="AB718" s="147"/>
      <c r="AC718" s="147"/>
      <c r="AD718" s="147" t="s">
        <v>189</v>
      </c>
      <c r="AE718" s="147">
        <v>0</v>
      </c>
      <c r="AF718" s="147"/>
      <c r="AG718" s="147"/>
      <c r="AH718" s="147"/>
      <c r="AI718" s="147"/>
      <c r="AJ718" s="147"/>
      <c r="AK718" s="147"/>
      <c r="AL718" s="147"/>
      <c r="AM718" s="147"/>
      <c r="AN718" s="147"/>
      <c r="AO718" s="147"/>
      <c r="AP718" s="147"/>
      <c r="AQ718" s="147"/>
      <c r="AR718" s="147"/>
      <c r="AS718" s="147"/>
      <c r="AT718" s="147"/>
      <c r="AU718" s="147"/>
      <c r="AV718" s="147"/>
      <c r="AW718" s="147"/>
      <c r="AX718" s="147"/>
      <c r="AY718" s="147"/>
      <c r="AZ718" s="147"/>
      <c r="BA718" s="147"/>
      <c r="BB718" s="147"/>
      <c r="BC718" s="147"/>
      <c r="BD718" s="147"/>
      <c r="BE718" s="147"/>
    </row>
    <row r="719" spans="1:57" outlineLevel="3" x14ac:dyDescent="0.2">
      <c r="A719" s="154"/>
      <c r="B719" s="155"/>
      <c r="C719" s="186" t="s">
        <v>1183</v>
      </c>
      <c r="D719" s="158"/>
      <c r="E719" s="159">
        <v>13.342499999999999</v>
      </c>
      <c r="F719" s="157"/>
      <c r="G719" s="157"/>
      <c r="H719" s="157"/>
      <c r="I719" s="157"/>
      <c r="J719" s="157"/>
      <c r="K719" s="157"/>
      <c r="L719" s="157"/>
      <c r="M719" s="157"/>
      <c r="N719" s="156"/>
      <c r="O719" s="156"/>
      <c r="P719" s="156"/>
      <c r="Q719" s="156"/>
      <c r="R719" s="157"/>
      <c r="S719" s="157"/>
      <c r="T719" s="157"/>
      <c r="U719" s="157"/>
      <c r="V719" s="157"/>
      <c r="W719" s="147"/>
      <c r="X719" s="147"/>
      <c r="Y719" s="147"/>
      <c r="Z719" s="147"/>
      <c r="AA719" s="147"/>
      <c r="AB719" s="147"/>
      <c r="AC719" s="147"/>
      <c r="AD719" s="147" t="s">
        <v>189</v>
      </c>
      <c r="AE719" s="147">
        <v>0</v>
      </c>
      <c r="AF719" s="147"/>
      <c r="AG719" s="147"/>
      <c r="AH719" s="147"/>
      <c r="AI719" s="147"/>
      <c r="AJ719" s="147"/>
      <c r="AK719" s="147"/>
      <c r="AL719" s="147"/>
      <c r="AM719" s="147"/>
      <c r="AN719" s="147"/>
      <c r="AO719" s="147"/>
      <c r="AP719" s="147"/>
      <c r="AQ719" s="147"/>
      <c r="AR719" s="147"/>
      <c r="AS719" s="147"/>
      <c r="AT719" s="147"/>
      <c r="AU719" s="147"/>
      <c r="AV719" s="147"/>
      <c r="AW719" s="147"/>
      <c r="AX719" s="147"/>
      <c r="AY719" s="147"/>
      <c r="AZ719" s="147"/>
      <c r="BA719" s="147"/>
      <c r="BB719" s="147"/>
      <c r="BC719" s="147"/>
      <c r="BD719" s="147"/>
      <c r="BE719" s="147"/>
    </row>
    <row r="720" spans="1:57" outlineLevel="3" x14ac:dyDescent="0.2">
      <c r="A720" s="154"/>
      <c r="B720" s="155"/>
      <c r="C720" s="186" t="s">
        <v>1184</v>
      </c>
      <c r="D720" s="158"/>
      <c r="E720" s="159">
        <v>11.9025</v>
      </c>
      <c r="F720" s="157"/>
      <c r="G720" s="157"/>
      <c r="H720" s="157"/>
      <c r="I720" s="157"/>
      <c r="J720" s="157"/>
      <c r="K720" s="157"/>
      <c r="L720" s="157"/>
      <c r="M720" s="157"/>
      <c r="N720" s="156"/>
      <c r="O720" s="156"/>
      <c r="P720" s="156"/>
      <c r="Q720" s="156"/>
      <c r="R720" s="157"/>
      <c r="S720" s="157"/>
      <c r="T720" s="157"/>
      <c r="U720" s="157"/>
      <c r="V720" s="157"/>
      <c r="W720" s="147"/>
      <c r="X720" s="147"/>
      <c r="Y720" s="147"/>
      <c r="Z720" s="147"/>
      <c r="AA720" s="147"/>
      <c r="AB720" s="147"/>
      <c r="AC720" s="147"/>
      <c r="AD720" s="147" t="s">
        <v>189</v>
      </c>
      <c r="AE720" s="147">
        <v>0</v>
      </c>
      <c r="AF720" s="147"/>
      <c r="AG720" s="147"/>
      <c r="AH720" s="147"/>
      <c r="AI720" s="147"/>
      <c r="AJ720" s="147"/>
      <c r="AK720" s="147"/>
      <c r="AL720" s="147"/>
      <c r="AM720" s="147"/>
      <c r="AN720" s="147"/>
      <c r="AO720" s="147"/>
      <c r="AP720" s="147"/>
      <c r="AQ720" s="147"/>
      <c r="AR720" s="147"/>
      <c r="AS720" s="147"/>
      <c r="AT720" s="147"/>
      <c r="AU720" s="147"/>
      <c r="AV720" s="147"/>
      <c r="AW720" s="147"/>
      <c r="AX720" s="147"/>
      <c r="AY720" s="147"/>
      <c r="AZ720" s="147"/>
      <c r="BA720" s="147"/>
      <c r="BB720" s="147"/>
      <c r="BC720" s="147"/>
      <c r="BD720" s="147"/>
      <c r="BE720" s="147"/>
    </row>
    <row r="721" spans="1:57" outlineLevel="3" x14ac:dyDescent="0.2">
      <c r="A721" s="154"/>
      <c r="B721" s="155"/>
      <c r="C721" s="186" t="s">
        <v>550</v>
      </c>
      <c r="D721" s="158"/>
      <c r="E721" s="159"/>
      <c r="F721" s="157"/>
      <c r="G721" s="157"/>
      <c r="H721" s="157"/>
      <c r="I721" s="157"/>
      <c r="J721" s="157"/>
      <c r="K721" s="157"/>
      <c r="L721" s="157"/>
      <c r="M721" s="157"/>
      <c r="N721" s="156"/>
      <c r="O721" s="156"/>
      <c r="P721" s="156"/>
      <c r="Q721" s="156"/>
      <c r="R721" s="157"/>
      <c r="S721" s="157"/>
      <c r="T721" s="157"/>
      <c r="U721" s="157"/>
      <c r="V721" s="157"/>
      <c r="W721" s="147"/>
      <c r="X721" s="147"/>
      <c r="Y721" s="147"/>
      <c r="Z721" s="147"/>
      <c r="AA721" s="147"/>
      <c r="AB721" s="147"/>
      <c r="AC721" s="147"/>
      <c r="AD721" s="147" t="s">
        <v>189</v>
      </c>
      <c r="AE721" s="147">
        <v>0</v>
      </c>
      <c r="AF721" s="147"/>
      <c r="AG721" s="147"/>
      <c r="AH721" s="147"/>
      <c r="AI721" s="147"/>
      <c r="AJ721" s="147"/>
      <c r="AK721" s="147"/>
      <c r="AL721" s="147"/>
      <c r="AM721" s="147"/>
      <c r="AN721" s="147"/>
      <c r="AO721" s="147"/>
      <c r="AP721" s="147"/>
      <c r="AQ721" s="147"/>
      <c r="AR721" s="147"/>
      <c r="AS721" s="147"/>
      <c r="AT721" s="147"/>
      <c r="AU721" s="147"/>
      <c r="AV721" s="147"/>
      <c r="AW721" s="147"/>
      <c r="AX721" s="147"/>
      <c r="AY721" s="147"/>
      <c r="AZ721" s="147"/>
      <c r="BA721" s="147"/>
      <c r="BB721" s="147"/>
      <c r="BC721" s="147"/>
      <c r="BD721" s="147"/>
      <c r="BE721" s="147"/>
    </row>
    <row r="722" spans="1:57" outlineLevel="3" x14ac:dyDescent="0.2">
      <c r="A722" s="154"/>
      <c r="B722" s="155"/>
      <c r="C722" s="186" t="s">
        <v>1185</v>
      </c>
      <c r="D722" s="158"/>
      <c r="E722" s="159"/>
      <c r="F722" s="157"/>
      <c r="G722" s="157"/>
      <c r="H722" s="157"/>
      <c r="I722" s="157"/>
      <c r="J722" s="157"/>
      <c r="K722" s="157"/>
      <c r="L722" s="157"/>
      <c r="M722" s="157"/>
      <c r="N722" s="156"/>
      <c r="O722" s="156"/>
      <c r="P722" s="156"/>
      <c r="Q722" s="156"/>
      <c r="R722" s="157"/>
      <c r="S722" s="157"/>
      <c r="T722" s="157"/>
      <c r="U722" s="157"/>
      <c r="V722" s="157"/>
      <c r="W722" s="147"/>
      <c r="X722" s="147"/>
      <c r="Y722" s="147"/>
      <c r="Z722" s="147"/>
      <c r="AA722" s="147"/>
      <c r="AB722" s="147"/>
      <c r="AC722" s="147"/>
      <c r="AD722" s="147" t="s">
        <v>189</v>
      </c>
      <c r="AE722" s="147">
        <v>0</v>
      </c>
      <c r="AF722" s="147"/>
      <c r="AG722" s="147"/>
      <c r="AH722" s="147"/>
      <c r="AI722" s="147"/>
      <c r="AJ722" s="147"/>
      <c r="AK722" s="147"/>
      <c r="AL722" s="147"/>
      <c r="AM722" s="147"/>
      <c r="AN722" s="147"/>
      <c r="AO722" s="147"/>
      <c r="AP722" s="147"/>
      <c r="AQ722" s="147"/>
      <c r="AR722" s="147"/>
      <c r="AS722" s="147"/>
      <c r="AT722" s="147"/>
      <c r="AU722" s="147"/>
      <c r="AV722" s="147"/>
      <c r="AW722" s="147"/>
      <c r="AX722" s="147"/>
      <c r="AY722" s="147"/>
      <c r="AZ722" s="147"/>
      <c r="BA722" s="147"/>
      <c r="BB722" s="147"/>
      <c r="BC722" s="147"/>
      <c r="BD722" s="147"/>
      <c r="BE722" s="147"/>
    </row>
    <row r="723" spans="1:57" outlineLevel="3" x14ac:dyDescent="0.2">
      <c r="A723" s="154"/>
      <c r="B723" s="155"/>
      <c r="C723" s="186" t="s">
        <v>1186</v>
      </c>
      <c r="D723" s="158"/>
      <c r="E723" s="159">
        <v>-11.462999999999999</v>
      </c>
      <c r="F723" s="157"/>
      <c r="G723" s="157"/>
      <c r="H723" s="157"/>
      <c r="I723" s="157"/>
      <c r="J723" s="157"/>
      <c r="K723" s="157"/>
      <c r="L723" s="157"/>
      <c r="M723" s="157"/>
      <c r="N723" s="156"/>
      <c r="O723" s="156"/>
      <c r="P723" s="156"/>
      <c r="Q723" s="156"/>
      <c r="R723" s="157"/>
      <c r="S723" s="157"/>
      <c r="T723" s="157"/>
      <c r="U723" s="157"/>
      <c r="V723" s="157"/>
      <c r="W723" s="147"/>
      <c r="X723" s="147"/>
      <c r="Y723" s="147"/>
      <c r="Z723" s="147"/>
      <c r="AA723" s="147"/>
      <c r="AB723" s="147"/>
      <c r="AC723" s="147"/>
      <c r="AD723" s="147" t="s">
        <v>189</v>
      </c>
      <c r="AE723" s="147">
        <v>0</v>
      </c>
      <c r="AF723" s="147"/>
      <c r="AG723" s="147"/>
      <c r="AH723" s="147"/>
      <c r="AI723" s="147"/>
      <c r="AJ723" s="147"/>
      <c r="AK723" s="147"/>
      <c r="AL723" s="147"/>
      <c r="AM723" s="147"/>
      <c r="AN723" s="147"/>
      <c r="AO723" s="147"/>
      <c r="AP723" s="147"/>
      <c r="AQ723" s="147"/>
      <c r="AR723" s="147"/>
      <c r="AS723" s="147"/>
      <c r="AT723" s="147"/>
      <c r="AU723" s="147"/>
      <c r="AV723" s="147"/>
      <c r="AW723" s="147"/>
      <c r="AX723" s="147"/>
      <c r="AY723" s="147"/>
      <c r="AZ723" s="147"/>
      <c r="BA723" s="147"/>
      <c r="BB723" s="147"/>
      <c r="BC723" s="147"/>
      <c r="BD723" s="147"/>
      <c r="BE723" s="147"/>
    </row>
    <row r="724" spans="1:57" outlineLevel="3" x14ac:dyDescent="0.2">
      <c r="A724" s="154"/>
      <c r="B724" s="155"/>
      <c r="C724" s="186" t="s">
        <v>1187</v>
      </c>
      <c r="D724" s="158"/>
      <c r="E724" s="159">
        <v>-3.9</v>
      </c>
      <c r="F724" s="157"/>
      <c r="G724" s="157"/>
      <c r="H724" s="157"/>
      <c r="I724" s="157"/>
      <c r="J724" s="157"/>
      <c r="K724" s="157"/>
      <c r="L724" s="157"/>
      <c r="M724" s="157"/>
      <c r="N724" s="156"/>
      <c r="O724" s="156"/>
      <c r="P724" s="156"/>
      <c r="Q724" s="156"/>
      <c r="R724" s="157"/>
      <c r="S724" s="157"/>
      <c r="T724" s="157"/>
      <c r="U724" s="157"/>
      <c r="V724" s="157"/>
      <c r="W724" s="147"/>
      <c r="X724" s="147"/>
      <c r="Y724" s="147"/>
      <c r="Z724" s="147"/>
      <c r="AA724" s="147"/>
      <c r="AB724" s="147"/>
      <c r="AC724" s="147"/>
      <c r="AD724" s="147" t="s">
        <v>189</v>
      </c>
      <c r="AE724" s="147">
        <v>0</v>
      </c>
      <c r="AF724" s="147"/>
      <c r="AG724" s="147"/>
      <c r="AH724" s="147"/>
      <c r="AI724" s="147"/>
      <c r="AJ724" s="147"/>
      <c r="AK724" s="147"/>
      <c r="AL724" s="147"/>
      <c r="AM724" s="147"/>
      <c r="AN724" s="147"/>
      <c r="AO724" s="147"/>
      <c r="AP724" s="147"/>
      <c r="AQ724" s="147"/>
      <c r="AR724" s="147"/>
      <c r="AS724" s="147"/>
      <c r="AT724" s="147"/>
      <c r="AU724" s="147"/>
      <c r="AV724" s="147"/>
      <c r="AW724" s="147"/>
      <c r="AX724" s="147"/>
      <c r="AY724" s="147"/>
      <c r="AZ724" s="147"/>
      <c r="BA724" s="147"/>
      <c r="BB724" s="147"/>
      <c r="BC724" s="147"/>
      <c r="BD724" s="147"/>
      <c r="BE724" s="147"/>
    </row>
    <row r="725" spans="1:57" outlineLevel="2" x14ac:dyDescent="0.2">
      <c r="A725" s="154"/>
      <c r="B725" s="155"/>
      <c r="C725" s="730"/>
      <c r="D725" s="731"/>
      <c r="E725" s="731"/>
      <c r="F725" s="731"/>
      <c r="G725" s="731"/>
      <c r="H725" s="157"/>
      <c r="I725" s="157"/>
      <c r="J725" s="157"/>
      <c r="K725" s="157"/>
      <c r="L725" s="157"/>
      <c r="M725" s="157"/>
      <c r="N725" s="156"/>
      <c r="O725" s="156"/>
      <c r="P725" s="156"/>
      <c r="Q725" s="156"/>
      <c r="R725" s="157"/>
      <c r="S725" s="157"/>
      <c r="T725" s="157"/>
      <c r="U725" s="157"/>
      <c r="V725" s="157"/>
      <c r="W725" s="147"/>
      <c r="X725" s="147"/>
      <c r="Y725" s="147"/>
      <c r="Z725" s="147"/>
      <c r="AA725" s="147"/>
      <c r="AB725" s="147"/>
      <c r="AC725" s="147"/>
      <c r="AD725" s="147" t="s">
        <v>190</v>
      </c>
      <c r="AE725" s="147"/>
      <c r="AF725" s="147"/>
      <c r="AG725" s="147"/>
      <c r="AH725" s="147"/>
      <c r="AI725" s="147"/>
      <c r="AJ725" s="147"/>
      <c r="AK725" s="147"/>
      <c r="AL725" s="147"/>
      <c r="AM725" s="147"/>
      <c r="AN725" s="147"/>
      <c r="AO725" s="147"/>
      <c r="AP725" s="147"/>
      <c r="AQ725" s="147"/>
      <c r="AR725" s="147"/>
      <c r="AS725" s="147"/>
      <c r="AT725" s="147"/>
      <c r="AU725" s="147"/>
      <c r="AV725" s="147"/>
      <c r="AW725" s="147"/>
      <c r="AX725" s="147"/>
      <c r="AY725" s="147"/>
      <c r="AZ725" s="147"/>
      <c r="BA725" s="147"/>
      <c r="BB725" s="147"/>
      <c r="BC725" s="147"/>
      <c r="BD725" s="147"/>
      <c r="BE725" s="147"/>
    </row>
    <row r="726" spans="1:57" outlineLevel="1" x14ac:dyDescent="0.2">
      <c r="A726" s="177">
        <v>109</v>
      </c>
      <c r="B726" s="178" t="s">
        <v>1190</v>
      </c>
      <c r="C726" s="185" t="s">
        <v>1191</v>
      </c>
      <c r="D726" s="179" t="s">
        <v>211</v>
      </c>
      <c r="E726" s="180">
        <v>50</v>
      </c>
      <c r="F726" s="181"/>
      <c r="G726" s="182">
        <f>ROUND(E726*F726,2)</f>
        <v>0</v>
      </c>
      <c r="H726" s="181">
        <v>1.89</v>
      </c>
      <c r="I726" s="182">
        <f>ROUND(E726*H726,2)</f>
        <v>94.5</v>
      </c>
      <c r="J726" s="181">
        <v>14.71</v>
      </c>
      <c r="K726" s="182">
        <f>ROUND(E726*J726,2)</f>
        <v>735.5</v>
      </c>
      <c r="L726" s="182">
        <v>21</v>
      </c>
      <c r="M726" s="182">
        <f>G726*(1+L726/100)</f>
        <v>0</v>
      </c>
      <c r="N726" s="180">
        <v>0</v>
      </c>
      <c r="O726" s="180">
        <f>ROUND(E726*N726,2)</f>
        <v>0</v>
      </c>
      <c r="P726" s="180">
        <v>0</v>
      </c>
      <c r="Q726" s="180">
        <f>ROUND(E726*P726,2)</f>
        <v>0</v>
      </c>
      <c r="R726" s="157">
        <v>2.375E-2</v>
      </c>
      <c r="S726" s="157">
        <f>ROUND(E726*R726,2)</f>
        <v>1.19</v>
      </c>
      <c r="T726" s="157"/>
      <c r="U726" s="157" t="s">
        <v>183</v>
      </c>
      <c r="V726" s="157" t="s">
        <v>184</v>
      </c>
      <c r="W726" s="147"/>
      <c r="X726" s="147"/>
      <c r="Y726" s="147"/>
      <c r="Z726" s="147"/>
      <c r="AA726" s="147"/>
      <c r="AB726" s="147"/>
      <c r="AC726" s="147"/>
      <c r="AD726" s="147" t="s">
        <v>185</v>
      </c>
      <c r="AE726" s="147"/>
      <c r="AF726" s="147"/>
      <c r="AG726" s="147"/>
      <c r="AH726" s="147"/>
      <c r="AI726" s="147"/>
      <c r="AJ726" s="147"/>
      <c r="AK726" s="147"/>
      <c r="AL726" s="147"/>
      <c r="AM726" s="147"/>
      <c r="AN726" s="147"/>
      <c r="AO726" s="147"/>
      <c r="AP726" s="147"/>
      <c r="AQ726" s="147"/>
      <c r="AR726" s="147"/>
      <c r="AS726" s="147"/>
      <c r="AT726" s="147"/>
      <c r="AU726" s="147"/>
      <c r="AV726" s="147"/>
      <c r="AW726" s="147"/>
      <c r="AX726" s="147"/>
      <c r="AY726" s="147"/>
      <c r="AZ726" s="147"/>
      <c r="BA726" s="147"/>
      <c r="BB726" s="147"/>
      <c r="BC726" s="147"/>
      <c r="BD726" s="147"/>
      <c r="BE726" s="147"/>
    </row>
    <row r="727" spans="1:57" outlineLevel="2" x14ac:dyDescent="0.2">
      <c r="A727" s="154"/>
      <c r="B727" s="155"/>
      <c r="C727" s="186" t="s">
        <v>1192</v>
      </c>
      <c r="D727" s="158"/>
      <c r="E727" s="159">
        <v>10</v>
      </c>
      <c r="F727" s="157"/>
      <c r="G727" s="157"/>
      <c r="H727" s="157"/>
      <c r="I727" s="157"/>
      <c r="J727" s="157"/>
      <c r="K727" s="157"/>
      <c r="L727" s="157"/>
      <c r="M727" s="157"/>
      <c r="N727" s="156"/>
      <c r="O727" s="156"/>
      <c r="P727" s="156"/>
      <c r="Q727" s="156"/>
      <c r="R727" s="157"/>
      <c r="S727" s="157"/>
      <c r="T727" s="157"/>
      <c r="U727" s="157"/>
      <c r="V727" s="157"/>
      <c r="W727" s="147"/>
      <c r="X727" s="147"/>
      <c r="Y727" s="147"/>
      <c r="Z727" s="147"/>
      <c r="AA727" s="147"/>
      <c r="AB727" s="147"/>
      <c r="AC727" s="147"/>
      <c r="AD727" s="147" t="s">
        <v>189</v>
      </c>
      <c r="AE727" s="147">
        <v>0</v>
      </c>
      <c r="AF727" s="147"/>
      <c r="AG727" s="147"/>
      <c r="AH727" s="147"/>
      <c r="AI727" s="147"/>
      <c r="AJ727" s="147"/>
      <c r="AK727" s="147"/>
      <c r="AL727" s="147"/>
      <c r="AM727" s="147"/>
      <c r="AN727" s="147"/>
      <c r="AO727" s="147"/>
      <c r="AP727" s="147"/>
      <c r="AQ727" s="147"/>
      <c r="AR727" s="147"/>
      <c r="AS727" s="147"/>
      <c r="AT727" s="147"/>
      <c r="AU727" s="147"/>
      <c r="AV727" s="147"/>
      <c r="AW727" s="147"/>
      <c r="AX727" s="147"/>
      <c r="AY727" s="147"/>
      <c r="AZ727" s="147"/>
      <c r="BA727" s="147"/>
      <c r="BB727" s="147"/>
      <c r="BC727" s="147"/>
      <c r="BD727" s="147"/>
      <c r="BE727" s="147"/>
    </row>
    <row r="728" spans="1:57" outlineLevel="3" x14ac:dyDescent="0.2">
      <c r="A728" s="154"/>
      <c r="B728" s="155"/>
      <c r="C728" s="186" t="s">
        <v>1193</v>
      </c>
      <c r="D728" s="158"/>
      <c r="E728" s="159">
        <v>20</v>
      </c>
      <c r="F728" s="157"/>
      <c r="G728" s="157"/>
      <c r="H728" s="157"/>
      <c r="I728" s="157"/>
      <c r="J728" s="157"/>
      <c r="K728" s="157"/>
      <c r="L728" s="157"/>
      <c r="M728" s="157"/>
      <c r="N728" s="156"/>
      <c r="O728" s="156"/>
      <c r="P728" s="156"/>
      <c r="Q728" s="156"/>
      <c r="R728" s="157"/>
      <c r="S728" s="157"/>
      <c r="T728" s="157"/>
      <c r="U728" s="157"/>
      <c r="V728" s="157"/>
      <c r="W728" s="147"/>
      <c r="X728" s="147"/>
      <c r="Y728" s="147"/>
      <c r="Z728" s="147"/>
      <c r="AA728" s="147"/>
      <c r="AB728" s="147"/>
      <c r="AC728" s="147"/>
      <c r="AD728" s="147" t="s">
        <v>189</v>
      </c>
      <c r="AE728" s="147">
        <v>0</v>
      </c>
      <c r="AF728" s="147"/>
      <c r="AG728" s="147"/>
      <c r="AH728" s="147"/>
      <c r="AI728" s="147"/>
      <c r="AJ728" s="147"/>
      <c r="AK728" s="147"/>
      <c r="AL728" s="147"/>
      <c r="AM728" s="147"/>
      <c r="AN728" s="147"/>
      <c r="AO728" s="147"/>
      <c r="AP728" s="147"/>
      <c r="AQ728" s="147"/>
      <c r="AR728" s="147"/>
      <c r="AS728" s="147"/>
      <c r="AT728" s="147"/>
      <c r="AU728" s="147"/>
      <c r="AV728" s="147"/>
      <c r="AW728" s="147"/>
      <c r="AX728" s="147"/>
      <c r="AY728" s="147"/>
      <c r="AZ728" s="147"/>
      <c r="BA728" s="147"/>
      <c r="BB728" s="147"/>
      <c r="BC728" s="147"/>
      <c r="BD728" s="147"/>
      <c r="BE728" s="147"/>
    </row>
    <row r="729" spans="1:57" outlineLevel="3" x14ac:dyDescent="0.2">
      <c r="A729" s="154"/>
      <c r="B729" s="155"/>
      <c r="C729" s="186" t="s">
        <v>1194</v>
      </c>
      <c r="D729" s="158"/>
      <c r="E729" s="159">
        <v>10</v>
      </c>
      <c r="F729" s="157"/>
      <c r="G729" s="157"/>
      <c r="H729" s="157"/>
      <c r="I729" s="157"/>
      <c r="J729" s="157"/>
      <c r="K729" s="157"/>
      <c r="L729" s="157"/>
      <c r="M729" s="157"/>
      <c r="N729" s="156"/>
      <c r="O729" s="156"/>
      <c r="P729" s="156"/>
      <c r="Q729" s="156"/>
      <c r="R729" s="157"/>
      <c r="S729" s="157"/>
      <c r="T729" s="157"/>
      <c r="U729" s="157"/>
      <c r="V729" s="157"/>
      <c r="W729" s="147"/>
      <c r="X729" s="147"/>
      <c r="Y729" s="147"/>
      <c r="Z729" s="147"/>
      <c r="AA729" s="147"/>
      <c r="AB729" s="147"/>
      <c r="AC729" s="147"/>
      <c r="AD729" s="147" t="s">
        <v>189</v>
      </c>
      <c r="AE729" s="147">
        <v>0</v>
      </c>
      <c r="AF729" s="147"/>
      <c r="AG729" s="147"/>
      <c r="AH729" s="147"/>
      <c r="AI729" s="147"/>
      <c r="AJ729" s="147"/>
      <c r="AK729" s="147"/>
      <c r="AL729" s="147"/>
      <c r="AM729" s="147"/>
      <c r="AN729" s="147"/>
      <c r="AO729" s="147"/>
      <c r="AP729" s="147"/>
      <c r="AQ729" s="147"/>
      <c r="AR729" s="147"/>
      <c r="AS729" s="147"/>
      <c r="AT729" s="147"/>
      <c r="AU729" s="147"/>
      <c r="AV729" s="147"/>
      <c r="AW729" s="147"/>
      <c r="AX729" s="147"/>
      <c r="AY729" s="147"/>
      <c r="AZ729" s="147"/>
      <c r="BA729" s="147"/>
      <c r="BB729" s="147"/>
      <c r="BC729" s="147"/>
      <c r="BD729" s="147"/>
      <c r="BE729" s="147"/>
    </row>
    <row r="730" spans="1:57" outlineLevel="3" x14ac:dyDescent="0.2">
      <c r="A730" s="154"/>
      <c r="B730" s="155"/>
      <c r="C730" s="186" t="s">
        <v>1195</v>
      </c>
      <c r="D730" s="158"/>
      <c r="E730" s="159">
        <v>5</v>
      </c>
      <c r="F730" s="157"/>
      <c r="G730" s="157"/>
      <c r="H730" s="157"/>
      <c r="I730" s="157"/>
      <c r="J730" s="157"/>
      <c r="K730" s="157"/>
      <c r="L730" s="157"/>
      <c r="M730" s="157"/>
      <c r="N730" s="156"/>
      <c r="O730" s="156"/>
      <c r="P730" s="156"/>
      <c r="Q730" s="156"/>
      <c r="R730" s="157"/>
      <c r="S730" s="157"/>
      <c r="T730" s="157"/>
      <c r="U730" s="157"/>
      <c r="V730" s="157"/>
      <c r="W730" s="147"/>
      <c r="X730" s="147"/>
      <c r="Y730" s="147"/>
      <c r="Z730" s="147"/>
      <c r="AA730" s="147"/>
      <c r="AB730" s="147"/>
      <c r="AC730" s="147"/>
      <c r="AD730" s="147" t="s">
        <v>189</v>
      </c>
      <c r="AE730" s="147">
        <v>0</v>
      </c>
      <c r="AF730" s="147"/>
      <c r="AG730" s="147"/>
      <c r="AH730" s="147"/>
      <c r="AI730" s="147"/>
      <c r="AJ730" s="147"/>
      <c r="AK730" s="147"/>
      <c r="AL730" s="147"/>
      <c r="AM730" s="147"/>
      <c r="AN730" s="147"/>
      <c r="AO730" s="147"/>
      <c r="AP730" s="147"/>
      <c r="AQ730" s="147"/>
      <c r="AR730" s="147"/>
      <c r="AS730" s="147"/>
      <c r="AT730" s="147"/>
      <c r="AU730" s="147"/>
      <c r="AV730" s="147"/>
      <c r="AW730" s="147"/>
      <c r="AX730" s="147"/>
      <c r="AY730" s="147"/>
      <c r="AZ730" s="147"/>
      <c r="BA730" s="147"/>
      <c r="BB730" s="147"/>
      <c r="BC730" s="147"/>
      <c r="BD730" s="147"/>
      <c r="BE730" s="147"/>
    </row>
    <row r="731" spans="1:57" outlineLevel="3" x14ac:dyDescent="0.2">
      <c r="A731" s="154"/>
      <c r="B731" s="155"/>
      <c r="C731" s="186" t="s">
        <v>1196</v>
      </c>
      <c r="D731" s="158"/>
      <c r="E731" s="159">
        <v>5</v>
      </c>
      <c r="F731" s="157"/>
      <c r="G731" s="157"/>
      <c r="H731" s="157"/>
      <c r="I731" s="157"/>
      <c r="J731" s="157"/>
      <c r="K731" s="157"/>
      <c r="L731" s="157"/>
      <c r="M731" s="157"/>
      <c r="N731" s="156"/>
      <c r="O731" s="156"/>
      <c r="P731" s="156"/>
      <c r="Q731" s="156"/>
      <c r="R731" s="157"/>
      <c r="S731" s="157"/>
      <c r="T731" s="157"/>
      <c r="U731" s="157"/>
      <c r="V731" s="157"/>
      <c r="W731" s="147"/>
      <c r="X731" s="147"/>
      <c r="Y731" s="147"/>
      <c r="Z731" s="147"/>
      <c r="AA731" s="147"/>
      <c r="AB731" s="147"/>
      <c r="AC731" s="147"/>
      <c r="AD731" s="147" t="s">
        <v>189</v>
      </c>
      <c r="AE731" s="147">
        <v>0</v>
      </c>
      <c r="AF731" s="147"/>
      <c r="AG731" s="147"/>
      <c r="AH731" s="147"/>
      <c r="AI731" s="147"/>
      <c r="AJ731" s="147"/>
      <c r="AK731" s="147"/>
      <c r="AL731" s="147"/>
      <c r="AM731" s="147"/>
      <c r="AN731" s="147"/>
      <c r="AO731" s="147"/>
      <c r="AP731" s="147"/>
      <c r="AQ731" s="147"/>
      <c r="AR731" s="147"/>
      <c r="AS731" s="147"/>
      <c r="AT731" s="147"/>
      <c r="AU731" s="147"/>
      <c r="AV731" s="147"/>
      <c r="AW731" s="147"/>
      <c r="AX731" s="147"/>
      <c r="AY731" s="147"/>
      <c r="AZ731" s="147"/>
      <c r="BA731" s="147"/>
      <c r="BB731" s="147"/>
      <c r="BC731" s="147"/>
      <c r="BD731" s="147"/>
      <c r="BE731" s="147"/>
    </row>
    <row r="732" spans="1:57" outlineLevel="2" x14ac:dyDescent="0.2">
      <c r="A732" s="154"/>
      <c r="B732" s="155"/>
      <c r="C732" s="730"/>
      <c r="D732" s="731"/>
      <c r="E732" s="731"/>
      <c r="F732" s="731"/>
      <c r="G732" s="731"/>
      <c r="H732" s="157"/>
      <c r="I732" s="157"/>
      <c r="J732" s="157"/>
      <c r="K732" s="157"/>
      <c r="L732" s="157"/>
      <c r="M732" s="157"/>
      <c r="N732" s="156"/>
      <c r="O732" s="156"/>
      <c r="P732" s="156"/>
      <c r="Q732" s="156"/>
      <c r="R732" s="157"/>
      <c r="S732" s="157"/>
      <c r="T732" s="157"/>
      <c r="U732" s="157"/>
      <c r="V732" s="157"/>
      <c r="W732" s="147"/>
      <c r="X732" s="147"/>
      <c r="Y732" s="147"/>
      <c r="Z732" s="147"/>
      <c r="AA732" s="147"/>
      <c r="AB732" s="147"/>
      <c r="AC732" s="147"/>
      <c r="AD732" s="147" t="s">
        <v>190</v>
      </c>
      <c r="AE732" s="147"/>
      <c r="AF732" s="147"/>
      <c r="AG732" s="147"/>
      <c r="AH732" s="147"/>
      <c r="AI732" s="147"/>
      <c r="AJ732" s="147"/>
      <c r="AK732" s="147"/>
      <c r="AL732" s="147"/>
      <c r="AM732" s="147"/>
      <c r="AN732" s="147"/>
      <c r="AO732" s="147"/>
      <c r="AP732" s="147"/>
      <c r="AQ732" s="147"/>
      <c r="AR732" s="147"/>
      <c r="AS732" s="147"/>
      <c r="AT732" s="147"/>
      <c r="AU732" s="147"/>
      <c r="AV732" s="147"/>
      <c r="AW732" s="147"/>
      <c r="AX732" s="147"/>
      <c r="AY732" s="147"/>
      <c r="AZ732" s="147"/>
      <c r="BA732" s="147"/>
      <c r="BB732" s="147"/>
      <c r="BC732" s="147"/>
      <c r="BD732" s="147"/>
      <c r="BE732" s="147"/>
    </row>
    <row r="733" spans="1:57" outlineLevel="1" x14ac:dyDescent="0.2">
      <c r="A733" s="177">
        <v>110</v>
      </c>
      <c r="B733" s="178" t="s">
        <v>1197</v>
      </c>
      <c r="C733" s="185" t="s">
        <v>1198</v>
      </c>
      <c r="D733" s="179" t="s">
        <v>182</v>
      </c>
      <c r="E733" s="180">
        <v>18.55</v>
      </c>
      <c r="F733" s="181"/>
      <c r="G733" s="182">
        <f>ROUND(E733*F733,2)</f>
        <v>0</v>
      </c>
      <c r="H733" s="181">
        <v>12.49</v>
      </c>
      <c r="I733" s="182">
        <f>ROUND(E733*H733,2)</f>
        <v>231.69</v>
      </c>
      <c r="J733" s="181">
        <v>8.31</v>
      </c>
      <c r="K733" s="182">
        <f>ROUND(E733*J733,2)</f>
        <v>154.15</v>
      </c>
      <c r="L733" s="182">
        <v>21</v>
      </c>
      <c r="M733" s="182">
        <f>G733*(1+L733/100)</f>
        <v>0</v>
      </c>
      <c r="N733" s="180">
        <v>3.5E-4</v>
      </c>
      <c r="O733" s="180">
        <f>ROUND(E733*N733,2)</f>
        <v>0.01</v>
      </c>
      <c r="P733" s="180">
        <v>0</v>
      </c>
      <c r="Q733" s="180">
        <f>ROUND(E733*P733,2)</f>
        <v>0</v>
      </c>
      <c r="R733" s="157">
        <v>1.35E-2</v>
      </c>
      <c r="S733" s="157">
        <f>ROUND(E733*R733,2)</f>
        <v>0.25</v>
      </c>
      <c r="T733" s="157"/>
      <c r="U733" s="157" t="s">
        <v>183</v>
      </c>
      <c r="V733" s="157" t="s">
        <v>184</v>
      </c>
      <c r="W733" s="147"/>
      <c r="X733" s="147"/>
      <c r="Y733" s="147"/>
      <c r="Z733" s="147"/>
      <c r="AA733" s="147"/>
      <c r="AB733" s="147"/>
      <c r="AC733" s="147"/>
      <c r="AD733" s="147" t="s">
        <v>185</v>
      </c>
      <c r="AE733" s="147"/>
      <c r="AF733" s="147"/>
      <c r="AG733" s="147"/>
      <c r="AH733" s="147"/>
      <c r="AI733" s="147"/>
      <c r="AJ733" s="147"/>
      <c r="AK733" s="147"/>
      <c r="AL733" s="147"/>
      <c r="AM733" s="147"/>
      <c r="AN733" s="147"/>
      <c r="AO733" s="147"/>
      <c r="AP733" s="147"/>
      <c r="AQ733" s="147"/>
      <c r="AR733" s="147"/>
      <c r="AS733" s="147"/>
      <c r="AT733" s="147"/>
      <c r="AU733" s="147"/>
      <c r="AV733" s="147"/>
      <c r="AW733" s="147"/>
      <c r="AX733" s="147"/>
      <c r="AY733" s="147"/>
      <c r="AZ733" s="147"/>
      <c r="BA733" s="147"/>
      <c r="BB733" s="147"/>
      <c r="BC733" s="147"/>
      <c r="BD733" s="147"/>
      <c r="BE733" s="147"/>
    </row>
    <row r="734" spans="1:57" outlineLevel="2" x14ac:dyDescent="0.2">
      <c r="A734" s="154"/>
      <c r="B734" s="155"/>
      <c r="C734" s="186" t="s">
        <v>802</v>
      </c>
      <c r="D734" s="158"/>
      <c r="E734" s="159">
        <v>2.7</v>
      </c>
      <c r="F734" s="157"/>
      <c r="G734" s="157"/>
      <c r="H734" s="157"/>
      <c r="I734" s="157"/>
      <c r="J734" s="157"/>
      <c r="K734" s="157"/>
      <c r="L734" s="157"/>
      <c r="M734" s="157"/>
      <c r="N734" s="156"/>
      <c r="O734" s="156"/>
      <c r="P734" s="156"/>
      <c r="Q734" s="156"/>
      <c r="R734" s="157"/>
      <c r="S734" s="157"/>
      <c r="T734" s="157"/>
      <c r="U734" s="157"/>
      <c r="V734" s="157"/>
      <c r="W734" s="147"/>
      <c r="X734" s="147"/>
      <c r="Y734" s="147"/>
      <c r="Z734" s="147"/>
      <c r="AA734" s="147"/>
      <c r="AB734" s="147"/>
      <c r="AC734" s="147"/>
      <c r="AD734" s="147" t="s">
        <v>189</v>
      </c>
      <c r="AE734" s="147">
        <v>0</v>
      </c>
      <c r="AF734" s="147"/>
      <c r="AG734" s="147"/>
      <c r="AH734" s="147"/>
      <c r="AI734" s="147"/>
      <c r="AJ734" s="147"/>
      <c r="AK734" s="147"/>
      <c r="AL734" s="147"/>
      <c r="AM734" s="147"/>
      <c r="AN734" s="147"/>
      <c r="AO734" s="147"/>
      <c r="AP734" s="147"/>
      <c r="AQ734" s="147"/>
      <c r="AR734" s="147"/>
      <c r="AS734" s="147"/>
      <c r="AT734" s="147"/>
      <c r="AU734" s="147"/>
      <c r="AV734" s="147"/>
      <c r="AW734" s="147"/>
      <c r="AX734" s="147"/>
      <c r="AY734" s="147"/>
      <c r="AZ734" s="147"/>
      <c r="BA734" s="147"/>
      <c r="BB734" s="147"/>
      <c r="BC734" s="147"/>
      <c r="BD734" s="147"/>
      <c r="BE734" s="147"/>
    </row>
    <row r="735" spans="1:57" outlineLevel="3" x14ac:dyDescent="0.2">
      <c r="A735" s="154"/>
      <c r="B735" s="155"/>
      <c r="C735" s="186" t="s">
        <v>806</v>
      </c>
      <c r="D735" s="158"/>
      <c r="E735" s="159">
        <v>7.8</v>
      </c>
      <c r="F735" s="157"/>
      <c r="G735" s="157"/>
      <c r="H735" s="157"/>
      <c r="I735" s="157"/>
      <c r="J735" s="157"/>
      <c r="K735" s="157"/>
      <c r="L735" s="157"/>
      <c r="M735" s="157"/>
      <c r="N735" s="156"/>
      <c r="O735" s="156"/>
      <c r="P735" s="156"/>
      <c r="Q735" s="156"/>
      <c r="R735" s="157"/>
      <c r="S735" s="157"/>
      <c r="T735" s="157"/>
      <c r="U735" s="157"/>
      <c r="V735" s="157"/>
      <c r="W735" s="147"/>
      <c r="X735" s="147"/>
      <c r="Y735" s="147"/>
      <c r="Z735" s="147"/>
      <c r="AA735" s="147"/>
      <c r="AB735" s="147"/>
      <c r="AC735" s="147"/>
      <c r="AD735" s="147" t="s">
        <v>189</v>
      </c>
      <c r="AE735" s="147">
        <v>0</v>
      </c>
      <c r="AF735" s="147"/>
      <c r="AG735" s="147"/>
      <c r="AH735" s="147"/>
      <c r="AI735" s="147"/>
      <c r="AJ735" s="147"/>
      <c r="AK735" s="147"/>
      <c r="AL735" s="147"/>
      <c r="AM735" s="147"/>
      <c r="AN735" s="147"/>
      <c r="AO735" s="147"/>
      <c r="AP735" s="147"/>
      <c r="AQ735" s="147"/>
      <c r="AR735" s="147"/>
      <c r="AS735" s="147"/>
      <c r="AT735" s="147"/>
      <c r="AU735" s="147"/>
      <c r="AV735" s="147"/>
      <c r="AW735" s="147"/>
      <c r="AX735" s="147"/>
      <c r="AY735" s="147"/>
      <c r="AZ735" s="147"/>
      <c r="BA735" s="147"/>
      <c r="BB735" s="147"/>
      <c r="BC735" s="147"/>
      <c r="BD735" s="147"/>
      <c r="BE735" s="147"/>
    </row>
    <row r="736" spans="1:57" outlineLevel="3" x14ac:dyDescent="0.2">
      <c r="A736" s="154"/>
      <c r="B736" s="155"/>
      <c r="C736" s="186" t="s">
        <v>807</v>
      </c>
      <c r="D736" s="158"/>
      <c r="E736" s="159">
        <v>4.4000000000000004</v>
      </c>
      <c r="F736" s="157"/>
      <c r="G736" s="157"/>
      <c r="H736" s="157"/>
      <c r="I736" s="157"/>
      <c r="J736" s="157"/>
      <c r="K736" s="157"/>
      <c r="L736" s="157"/>
      <c r="M736" s="157"/>
      <c r="N736" s="156"/>
      <c r="O736" s="156"/>
      <c r="P736" s="156"/>
      <c r="Q736" s="156"/>
      <c r="R736" s="157"/>
      <c r="S736" s="157"/>
      <c r="T736" s="157"/>
      <c r="U736" s="157"/>
      <c r="V736" s="157"/>
      <c r="W736" s="147"/>
      <c r="X736" s="147"/>
      <c r="Y736" s="147"/>
      <c r="Z736" s="147"/>
      <c r="AA736" s="147"/>
      <c r="AB736" s="147"/>
      <c r="AC736" s="147"/>
      <c r="AD736" s="147" t="s">
        <v>189</v>
      </c>
      <c r="AE736" s="147">
        <v>0</v>
      </c>
      <c r="AF736" s="147"/>
      <c r="AG736" s="147"/>
      <c r="AH736" s="147"/>
      <c r="AI736" s="147"/>
      <c r="AJ736" s="147"/>
      <c r="AK736" s="147"/>
      <c r="AL736" s="147"/>
      <c r="AM736" s="147"/>
      <c r="AN736" s="147"/>
      <c r="AO736" s="147"/>
      <c r="AP736" s="147"/>
      <c r="AQ736" s="147"/>
      <c r="AR736" s="147"/>
      <c r="AS736" s="147"/>
      <c r="AT736" s="147"/>
      <c r="AU736" s="147"/>
      <c r="AV736" s="147"/>
      <c r="AW736" s="147"/>
      <c r="AX736" s="147"/>
      <c r="AY736" s="147"/>
      <c r="AZ736" s="147"/>
      <c r="BA736" s="147"/>
      <c r="BB736" s="147"/>
      <c r="BC736" s="147"/>
      <c r="BD736" s="147"/>
      <c r="BE736" s="147"/>
    </row>
    <row r="737" spans="1:57" outlineLevel="3" x14ac:dyDescent="0.2">
      <c r="A737" s="154"/>
      <c r="B737" s="155"/>
      <c r="C737" s="186" t="s">
        <v>808</v>
      </c>
      <c r="D737" s="158"/>
      <c r="E737" s="159">
        <v>2</v>
      </c>
      <c r="F737" s="157"/>
      <c r="G737" s="157"/>
      <c r="H737" s="157"/>
      <c r="I737" s="157"/>
      <c r="J737" s="157"/>
      <c r="K737" s="157"/>
      <c r="L737" s="157"/>
      <c r="M737" s="157"/>
      <c r="N737" s="156"/>
      <c r="O737" s="156"/>
      <c r="P737" s="156"/>
      <c r="Q737" s="156"/>
      <c r="R737" s="157"/>
      <c r="S737" s="157"/>
      <c r="T737" s="157"/>
      <c r="U737" s="157"/>
      <c r="V737" s="157"/>
      <c r="W737" s="147"/>
      <c r="X737" s="147"/>
      <c r="Y737" s="147"/>
      <c r="Z737" s="147"/>
      <c r="AA737" s="147"/>
      <c r="AB737" s="147"/>
      <c r="AC737" s="147"/>
      <c r="AD737" s="147" t="s">
        <v>189</v>
      </c>
      <c r="AE737" s="147">
        <v>0</v>
      </c>
      <c r="AF737" s="147"/>
      <c r="AG737" s="147"/>
      <c r="AH737" s="147"/>
      <c r="AI737" s="147"/>
      <c r="AJ737" s="147"/>
      <c r="AK737" s="147"/>
      <c r="AL737" s="147"/>
      <c r="AM737" s="147"/>
      <c r="AN737" s="147"/>
      <c r="AO737" s="147"/>
      <c r="AP737" s="147"/>
      <c r="AQ737" s="147"/>
      <c r="AR737" s="147"/>
      <c r="AS737" s="147"/>
      <c r="AT737" s="147"/>
      <c r="AU737" s="147"/>
      <c r="AV737" s="147"/>
      <c r="AW737" s="147"/>
      <c r="AX737" s="147"/>
      <c r="AY737" s="147"/>
      <c r="AZ737" s="147"/>
      <c r="BA737" s="147"/>
      <c r="BB737" s="147"/>
      <c r="BC737" s="147"/>
      <c r="BD737" s="147"/>
      <c r="BE737" s="147"/>
    </row>
    <row r="738" spans="1:57" outlineLevel="3" x14ac:dyDescent="0.2">
      <c r="A738" s="154"/>
      <c r="B738" s="155"/>
      <c r="C738" s="186" t="s">
        <v>809</v>
      </c>
      <c r="D738" s="158"/>
      <c r="E738" s="159">
        <v>1.65</v>
      </c>
      <c r="F738" s="157"/>
      <c r="G738" s="157"/>
      <c r="H738" s="157"/>
      <c r="I738" s="157"/>
      <c r="J738" s="157"/>
      <c r="K738" s="157"/>
      <c r="L738" s="157"/>
      <c r="M738" s="157"/>
      <c r="N738" s="156"/>
      <c r="O738" s="156"/>
      <c r="P738" s="156"/>
      <c r="Q738" s="156"/>
      <c r="R738" s="157"/>
      <c r="S738" s="157"/>
      <c r="T738" s="157"/>
      <c r="U738" s="157"/>
      <c r="V738" s="157"/>
      <c r="W738" s="147"/>
      <c r="X738" s="147"/>
      <c r="Y738" s="147"/>
      <c r="Z738" s="147"/>
      <c r="AA738" s="147"/>
      <c r="AB738" s="147"/>
      <c r="AC738" s="147"/>
      <c r="AD738" s="147" t="s">
        <v>189</v>
      </c>
      <c r="AE738" s="147">
        <v>0</v>
      </c>
      <c r="AF738" s="147"/>
      <c r="AG738" s="147"/>
      <c r="AH738" s="147"/>
      <c r="AI738" s="147"/>
      <c r="AJ738" s="147"/>
      <c r="AK738" s="147"/>
      <c r="AL738" s="147"/>
      <c r="AM738" s="147"/>
      <c r="AN738" s="147"/>
      <c r="AO738" s="147"/>
      <c r="AP738" s="147"/>
      <c r="AQ738" s="147"/>
      <c r="AR738" s="147"/>
      <c r="AS738" s="147"/>
      <c r="AT738" s="147"/>
      <c r="AU738" s="147"/>
      <c r="AV738" s="147"/>
      <c r="AW738" s="147"/>
      <c r="AX738" s="147"/>
      <c r="AY738" s="147"/>
      <c r="AZ738" s="147"/>
      <c r="BA738" s="147"/>
      <c r="BB738" s="147"/>
      <c r="BC738" s="147"/>
      <c r="BD738" s="147"/>
      <c r="BE738" s="147"/>
    </row>
    <row r="739" spans="1:57" outlineLevel="2" x14ac:dyDescent="0.2">
      <c r="A739" s="154"/>
      <c r="B739" s="155"/>
      <c r="C739" s="730"/>
      <c r="D739" s="731"/>
      <c r="E739" s="731"/>
      <c r="F739" s="731"/>
      <c r="G739" s="731"/>
      <c r="H739" s="157"/>
      <c r="I739" s="157"/>
      <c r="J739" s="157"/>
      <c r="K739" s="157"/>
      <c r="L739" s="157"/>
      <c r="M739" s="157"/>
      <c r="N739" s="156"/>
      <c r="O739" s="156"/>
      <c r="P739" s="156"/>
      <c r="Q739" s="156"/>
      <c r="R739" s="157"/>
      <c r="S739" s="157"/>
      <c r="T739" s="157"/>
      <c r="U739" s="157"/>
      <c r="V739" s="157"/>
      <c r="W739" s="147"/>
      <c r="X739" s="147"/>
      <c r="Y739" s="147"/>
      <c r="Z739" s="147"/>
      <c r="AA739" s="147"/>
      <c r="AB739" s="147"/>
      <c r="AC739" s="147"/>
      <c r="AD739" s="147" t="s">
        <v>190</v>
      </c>
      <c r="AE739" s="147"/>
      <c r="AF739" s="147"/>
      <c r="AG739" s="147"/>
      <c r="AH739" s="147"/>
      <c r="AI739" s="147"/>
      <c r="AJ739" s="147"/>
      <c r="AK739" s="147"/>
      <c r="AL739" s="147"/>
      <c r="AM739" s="147"/>
      <c r="AN739" s="147"/>
      <c r="AO739" s="147"/>
      <c r="AP739" s="147"/>
      <c r="AQ739" s="147"/>
      <c r="AR739" s="147"/>
      <c r="AS739" s="147"/>
      <c r="AT739" s="147"/>
      <c r="AU739" s="147"/>
      <c r="AV739" s="147"/>
      <c r="AW739" s="147"/>
      <c r="AX739" s="147"/>
      <c r="AY739" s="147"/>
      <c r="AZ739" s="147"/>
      <c r="BA739" s="147"/>
      <c r="BB739" s="147"/>
      <c r="BC739" s="147"/>
      <c r="BD739" s="147"/>
      <c r="BE739" s="147"/>
    </row>
    <row r="740" spans="1:57" x14ac:dyDescent="0.2">
      <c r="A740" s="168" t="s">
        <v>178</v>
      </c>
      <c r="B740" s="169" t="s">
        <v>149</v>
      </c>
      <c r="C740" s="184" t="s">
        <v>150</v>
      </c>
      <c r="D740" s="170"/>
      <c r="E740" s="171"/>
      <c r="F740" s="172"/>
      <c r="G740" s="172">
        <f>SUMIF(AD741:AD785,"&lt;&gt;NOR",G741:G785)</f>
        <v>0</v>
      </c>
      <c r="H740" s="172"/>
      <c r="I740" s="172">
        <f>SUM(I741:I785)</f>
        <v>0</v>
      </c>
      <c r="J740" s="172"/>
      <c r="K740" s="172">
        <f>SUM(K741:K785)</f>
        <v>27977.230000000003</v>
      </c>
      <c r="L740" s="172"/>
      <c r="M740" s="172">
        <f>SUM(M741:M785)</f>
        <v>0</v>
      </c>
      <c r="N740" s="171"/>
      <c r="O740" s="171">
        <f>SUM(O741:O785)</f>
        <v>0</v>
      </c>
      <c r="P740" s="171"/>
      <c r="Q740" s="171">
        <f>SUM(Q741:Q785)</f>
        <v>0</v>
      </c>
      <c r="R740" s="167"/>
      <c r="S740" s="167">
        <f>SUM(S741:S785)</f>
        <v>7.47</v>
      </c>
      <c r="T740" s="167"/>
      <c r="U740" s="167"/>
      <c r="V740" s="167"/>
      <c r="AD740" t="s">
        <v>179</v>
      </c>
    </row>
    <row r="741" spans="1:57" outlineLevel="1" x14ac:dyDescent="0.2">
      <c r="A741" s="177">
        <v>111</v>
      </c>
      <c r="B741" s="178" t="s">
        <v>772</v>
      </c>
      <c r="C741" s="185" t="s">
        <v>773</v>
      </c>
      <c r="D741" s="179" t="s">
        <v>307</v>
      </c>
      <c r="E741" s="180">
        <v>1.24753</v>
      </c>
      <c r="F741" s="181"/>
      <c r="G741" s="182">
        <f>ROUND(E741*F741,2)</f>
        <v>0</v>
      </c>
      <c r="H741" s="181">
        <v>0</v>
      </c>
      <c r="I741" s="182">
        <f>ROUND(E741*H741,2)</f>
        <v>0</v>
      </c>
      <c r="J741" s="181">
        <v>2880</v>
      </c>
      <c r="K741" s="182">
        <f>ROUND(E741*J741,2)</f>
        <v>3592.89</v>
      </c>
      <c r="L741" s="182">
        <v>21</v>
      </c>
      <c r="M741" s="182">
        <f>G741*(1+L741/100)</f>
        <v>0</v>
      </c>
      <c r="N741" s="180">
        <v>0</v>
      </c>
      <c r="O741" s="180">
        <f>ROUND(E741*N741,2)</f>
        <v>0</v>
      </c>
      <c r="P741" s="180">
        <v>0</v>
      </c>
      <c r="Q741" s="180">
        <f>ROUND(E741*P741,2)</f>
        <v>0</v>
      </c>
      <c r="R741" s="157">
        <v>0</v>
      </c>
      <c r="S741" s="157">
        <f>ROUND(E741*R741,2)</f>
        <v>0</v>
      </c>
      <c r="T741" s="157"/>
      <c r="U741" s="157" t="s">
        <v>183</v>
      </c>
      <c r="V741" s="157" t="s">
        <v>184</v>
      </c>
      <c r="W741" s="147"/>
      <c r="X741" s="147"/>
      <c r="Y741" s="147"/>
      <c r="Z741" s="147"/>
      <c r="AA741" s="147"/>
      <c r="AB741" s="147"/>
      <c r="AC741" s="147"/>
      <c r="AD741" s="147" t="s">
        <v>185</v>
      </c>
      <c r="AE741" s="147"/>
      <c r="AF741" s="147"/>
      <c r="AG741" s="147"/>
      <c r="AH741" s="147"/>
      <c r="AI741" s="147"/>
      <c r="AJ741" s="147"/>
      <c r="AK741" s="147"/>
      <c r="AL741" s="147"/>
      <c r="AM741" s="147"/>
      <c r="AN741" s="147"/>
      <c r="AO741" s="147"/>
      <c r="AP741" s="147"/>
      <c r="AQ741" s="147"/>
      <c r="AR741" s="147"/>
      <c r="AS741" s="147"/>
      <c r="AT741" s="147"/>
      <c r="AU741" s="147"/>
      <c r="AV741" s="147"/>
      <c r="AW741" s="147"/>
      <c r="AX741" s="147"/>
      <c r="AY741" s="147"/>
      <c r="AZ741" s="147"/>
      <c r="BA741" s="147"/>
      <c r="BB741" s="147"/>
      <c r="BC741" s="147"/>
      <c r="BD741" s="147"/>
      <c r="BE741" s="147"/>
    </row>
    <row r="742" spans="1:57" outlineLevel="2" x14ac:dyDescent="0.2">
      <c r="A742" s="154"/>
      <c r="B742" s="155"/>
      <c r="C742" s="728" t="s">
        <v>774</v>
      </c>
      <c r="D742" s="729"/>
      <c r="E742" s="729"/>
      <c r="F742" s="729"/>
      <c r="G742" s="729"/>
      <c r="H742" s="157"/>
      <c r="I742" s="157"/>
      <c r="J742" s="157"/>
      <c r="K742" s="157"/>
      <c r="L742" s="157"/>
      <c r="M742" s="157"/>
      <c r="N742" s="156"/>
      <c r="O742" s="156"/>
      <c r="P742" s="156"/>
      <c r="Q742" s="156"/>
      <c r="R742" s="157"/>
      <c r="S742" s="157"/>
      <c r="T742" s="157"/>
      <c r="U742" s="157"/>
      <c r="V742" s="157"/>
      <c r="W742" s="147"/>
      <c r="X742" s="147"/>
      <c r="Y742" s="147"/>
      <c r="Z742" s="147"/>
      <c r="AA742" s="147"/>
      <c r="AB742" s="147"/>
      <c r="AC742" s="147"/>
      <c r="AD742" s="147" t="s">
        <v>208</v>
      </c>
      <c r="AE742" s="147"/>
      <c r="AF742" s="147"/>
      <c r="AG742" s="147"/>
      <c r="AH742" s="147"/>
      <c r="AI742" s="147"/>
      <c r="AJ742" s="147"/>
      <c r="AK742" s="147"/>
      <c r="AL742" s="147"/>
      <c r="AM742" s="147"/>
      <c r="AN742" s="147"/>
      <c r="AO742" s="147"/>
      <c r="AP742" s="147"/>
      <c r="AQ742" s="147"/>
      <c r="AR742" s="147"/>
      <c r="AS742" s="147"/>
      <c r="AT742" s="147"/>
      <c r="AU742" s="147"/>
      <c r="AV742" s="147"/>
      <c r="AW742" s="147"/>
      <c r="AX742" s="147"/>
      <c r="AY742" s="147"/>
      <c r="AZ742" s="147"/>
      <c r="BA742" s="147"/>
      <c r="BB742" s="147"/>
      <c r="BC742" s="147"/>
      <c r="BD742" s="147"/>
      <c r="BE742" s="147"/>
    </row>
    <row r="743" spans="1:57" outlineLevel="2" x14ac:dyDescent="0.2">
      <c r="A743" s="154"/>
      <c r="B743" s="155"/>
      <c r="C743" s="186" t="s">
        <v>1199</v>
      </c>
      <c r="D743" s="158"/>
      <c r="E743" s="159">
        <v>0.05</v>
      </c>
      <c r="F743" s="157"/>
      <c r="G743" s="157"/>
      <c r="H743" s="157"/>
      <c r="I743" s="157"/>
      <c r="J743" s="157"/>
      <c r="K743" s="157"/>
      <c r="L743" s="157"/>
      <c r="M743" s="157"/>
      <c r="N743" s="156"/>
      <c r="O743" s="156"/>
      <c r="P743" s="156"/>
      <c r="Q743" s="156"/>
      <c r="R743" s="157"/>
      <c r="S743" s="157"/>
      <c r="T743" s="157"/>
      <c r="U743" s="157"/>
      <c r="V743" s="157"/>
      <c r="W743" s="147"/>
      <c r="X743" s="147"/>
      <c r="Y743" s="147"/>
      <c r="Z743" s="147"/>
      <c r="AA743" s="147"/>
      <c r="AB743" s="147"/>
      <c r="AC743" s="147"/>
      <c r="AD743" s="147" t="s">
        <v>189</v>
      </c>
      <c r="AE743" s="147">
        <v>7</v>
      </c>
      <c r="AF743" s="147"/>
      <c r="AG743" s="147"/>
      <c r="AH743" s="147"/>
      <c r="AI743" s="147"/>
      <c r="AJ743" s="147"/>
      <c r="AK743" s="147"/>
      <c r="AL743" s="147"/>
      <c r="AM743" s="147"/>
      <c r="AN743" s="147"/>
      <c r="AO743" s="147"/>
      <c r="AP743" s="147"/>
      <c r="AQ743" s="147"/>
      <c r="AR743" s="147"/>
      <c r="AS743" s="147"/>
      <c r="AT743" s="147"/>
      <c r="AU743" s="147"/>
      <c r="AV743" s="147"/>
      <c r="AW743" s="147"/>
      <c r="AX743" s="147"/>
      <c r="AY743" s="147"/>
      <c r="AZ743" s="147"/>
      <c r="BA743" s="147"/>
      <c r="BB743" s="147"/>
      <c r="BC743" s="147"/>
      <c r="BD743" s="147"/>
      <c r="BE743" s="147"/>
    </row>
    <row r="744" spans="1:57" outlineLevel="3" x14ac:dyDescent="0.2">
      <c r="A744" s="154"/>
      <c r="B744" s="155"/>
      <c r="C744" s="186" t="s">
        <v>1200</v>
      </c>
      <c r="D744" s="158"/>
      <c r="E744" s="159">
        <v>0.01</v>
      </c>
      <c r="F744" s="157"/>
      <c r="G744" s="157"/>
      <c r="H744" s="157"/>
      <c r="I744" s="157"/>
      <c r="J744" s="157"/>
      <c r="K744" s="157"/>
      <c r="L744" s="157"/>
      <c r="M744" s="157"/>
      <c r="N744" s="156"/>
      <c r="O744" s="156"/>
      <c r="P744" s="156"/>
      <c r="Q744" s="156"/>
      <c r="R744" s="157"/>
      <c r="S744" s="157"/>
      <c r="T744" s="157"/>
      <c r="U744" s="157"/>
      <c r="V744" s="157"/>
      <c r="W744" s="147"/>
      <c r="X744" s="147"/>
      <c r="Y744" s="147"/>
      <c r="Z744" s="147"/>
      <c r="AA744" s="147"/>
      <c r="AB744" s="147"/>
      <c r="AC744" s="147"/>
      <c r="AD744" s="147" t="s">
        <v>189</v>
      </c>
      <c r="AE744" s="147">
        <v>7</v>
      </c>
      <c r="AF744" s="147"/>
      <c r="AG744" s="147"/>
      <c r="AH744" s="147"/>
      <c r="AI744" s="147"/>
      <c r="AJ744" s="147"/>
      <c r="AK744" s="147"/>
      <c r="AL744" s="147"/>
      <c r="AM744" s="147"/>
      <c r="AN744" s="147"/>
      <c r="AO744" s="147"/>
      <c r="AP744" s="147"/>
      <c r="AQ744" s="147"/>
      <c r="AR744" s="147"/>
      <c r="AS744" s="147"/>
      <c r="AT744" s="147"/>
      <c r="AU744" s="147"/>
      <c r="AV744" s="147"/>
      <c r="AW744" s="147"/>
      <c r="AX744" s="147"/>
      <c r="AY744" s="147"/>
      <c r="AZ744" s="147"/>
      <c r="BA744" s="147"/>
      <c r="BB744" s="147"/>
      <c r="BC744" s="147"/>
      <c r="BD744" s="147"/>
      <c r="BE744" s="147"/>
    </row>
    <row r="745" spans="1:57" outlineLevel="3" x14ac:dyDescent="0.2">
      <c r="A745" s="154"/>
      <c r="B745" s="155"/>
      <c r="C745" s="186" t="s">
        <v>1201</v>
      </c>
      <c r="D745" s="158"/>
      <c r="E745" s="159">
        <v>0.1</v>
      </c>
      <c r="F745" s="157"/>
      <c r="G745" s="157"/>
      <c r="H745" s="157"/>
      <c r="I745" s="157"/>
      <c r="J745" s="157"/>
      <c r="K745" s="157"/>
      <c r="L745" s="157"/>
      <c r="M745" s="157"/>
      <c r="N745" s="156"/>
      <c r="O745" s="156"/>
      <c r="P745" s="156"/>
      <c r="Q745" s="156"/>
      <c r="R745" s="157"/>
      <c r="S745" s="157"/>
      <c r="T745" s="157"/>
      <c r="U745" s="157"/>
      <c r="V745" s="157"/>
      <c r="W745" s="147"/>
      <c r="X745" s="147"/>
      <c r="Y745" s="147"/>
      <c r="Z745" s="147"/>
      <c r="AA745" s="147"/>
      <c r="AB745" s="147"/>
      <c r="AC745" s="147"/>
      <c r="AD745" s="147" t="s">
        <v>189</v>
      </c>
      <c r="AE745" s="147">
        <v>7</v>
      </c>
      <c r="AF745" s="147"/>
      <c r="AG745" s="147"/>
      <c r="AH745" s="147"/>
      <c r="AI745" s="147"/>
      <c r="AJ745" s="147"/>
      <c r="AK745" s="147"/>
      <c r="AL745" s="147"/>
      <c r="AM745" s="147"/>
      <c r="AN745" s="147"/>
      <c r="AO745" s="147"/>
      <c r="AP745" s="147"/>
      <c r="AQ745" s="147"/>
      <c r="AR745" s="147"/>
      <c r="AS745" s="147"/>
      <c r="AT745" s="147"/>
      <c r="AU745" s="147"/>
      <c r="AV745" s="147"/>
      <c r="AW745" s="147"/>
      <c r="AX745" s="147"/>
      <c r="AY745" s="147"/>
      <c r="AZ745" s="147"/>
      <c r="BA745" s="147"/>
      <c r="BB745" s="147"/>
      <c r="BC745" s="147"/>
      <c r="BD745" s="147"/>
      <c r="BE745" s="147"/>
    </row>
    <row r="746" spans="1:57" outlineLevel="3" x14ac:dyDescent="0.2">
      <c r="A746" s="154"/>
      <c r="B746" s="155"/>
      <c r="C746" s="186" t="s">
        <v>1202</v>
      </c>
      <c r="D746" s="158"/>
      <c r="E746" s="159">
        <v>0.04</v>
      </c>
      <c r="F746" s="157"/>
      <c r="G746" s="157"/>
      <c r="H746" s="157"/>
      <c r="I746" s="157"/>
      <c r="J746" s="157"/>
      <c r="K746" s="157"/>
      <c r="L746" s="157"/>
      <c r="M746" s="157"/>
      <c r="N746" s="156"/>
      <c r="O746" s="156"/>
      <c r="P746" s="156"/>
      <c r="Q746" s="156"/>
      <c r="R746" s="157"/>
      <c r="S746" s="157"/>
      <c r="T746" s="157"/>
      <c r="U746" s="157"/>
      <c r="V746" s="157"/>
      <c r="W746" s="147"/>
      <c r="X746" s="147"/>
      <c r="Y746" s="147"/>
      <c r="Z746" s="147"/>
      <c r="AA746" s="147"/>
      <c r="AB746" s="147"/>
      <c r="AC746" s="147"/>
      <c r="AD746" s="147" t="s">
        <v>189</v>
      </c>
      <c r="AE746" s="147">
        <v>7</v>
      </c>
      <c r="AF746" s="147"/>
      <c r="AG746" s="147"/>
      <c r="AH746" s="147"/>
      <c r="AI746" s="147"/>
      <c r="AJ746" s="147"/>
      <c r="AK746" s="147"/>
      <c r="AL746" s="147"/>
      <c r="AM746" s="147"/>
      <c r="AN746" s="147"/>
      <c r="AO746" s="147"/>
      <c r="AP746" s="147"/>
      <c r="AQ746" s="147"/>
      <c r="AR746" s="147"/>
      <c r="AS746" s="147"/>
      <c r="AT746" s="147"/>
      <c r="AU746" s="147"/>
      <c r="AV746" s="147"/>
      <c r="AW746" s="147"/>
      <c r="AX746" s="147"/>
      <c r="AY746" s="147"/>
      <c r="AZ746" s="147"/>
      <c r="BA746" s="147"/>
      <c r="BB746" s="147"/>
      <c r="BC746" s="147"/>
      <c r="BD746" s="147"/>
      <c r="BE746" s="147"/>
    </row>
    <row r="747" spans="1:57" outlineLevel="3" x14ac:dyDescent="0.2">
      <c r="A747" s="154"/>
      <c r="B747" s="155"/>
      <c r="C747" s="186" t="s">
        <v>1203</v>
      </c>
      <c r="D747" s="158"/>
      <c r="E747" s="159">
        <v>0.56320000000000003</v>
      </c>
      <c r="F747" s="157"/>
      <c r="G747" s="157"/>
      <c r="H747" s="157"/>
      <c r="I747" s="157"/>
      <c r="J747" s="157"/>
      <c r="K747" s="157"/>
      <c r="L747" s="157"/>
      <c r="M747" s="157"/>
      <c r="N747" s="156"/>
      <c r="O747" s="156"/>
      <c r="P747" s="156"/>
      <c r="Q747" s="156"/>
      <c r="R747" s="157"/>
      <c r="S747" s="157"/>
      <c r="T747" s="157"/>
      <c r="U747" s="157"/>
      <c r="V747" s="157"/>
      <c r="W747" s="147"/>
      <c r="X747" s="147"/>
      <c r="Y747" s="147"/>
      <c r="Z747" s="147"/>
      <c r="AA747" s="147"/>
      <c r="AB747" s="147"/>
      <c r="AC747" s="147"/>
      <c r="AD747" s="147" t="s">
        <v>189</v>
      </c>
      <c r="AE747" s="147">
        <v>7</v>
      </c>
      <c r="AF747" s="147"/>
      <c r="AG747" s="147"/>
      <c r="AH747" s="147"/>
      <c r="AI747" s="147"/>
      <c r="AJ747" s="147"/>
      <c r="AK747" s="147"/>
      <c r="AL747" s="147"/>
      <c r="AM747" s="147"/>
      <c r="AN747" s="147"/>
      <c r="AO747" s="147"/>
      <c r="AP747" s="147"/>
      <c r="AQ747" s="147"/>
      <c r="AR747" s="147"/>
      <c r="AS747" s="147"/>
      <c r="AT747" s="147"/>
      <c r="AU747" s="147"/>
      <c r="AV747" s="147"/>
      <c r="AW747" s="147"/>
      <c r="AX747" s="147"/>
      <c r="AY747" s="147"/>
      <c r="AZ747" s="147"/>
      <c r="BA747" s="147"/>
      <c r="BB747" s="147"/>
      <c r="BC747" s="147"/>
      <c r="BD747" s="147"/>
      <c r="BE747" s="147"/>
    </row>
    <row r="748" spans="1:57" outlineLevel="3" x14ac:dyDescent="0.2">
      <c r="A748" s="154"/>
      <c r="B748" s="155"/>
      <c r="C748" s="186" t="s">
        <v>1204</v>
      </c>
      <c r="D748" s="158"/>
      <c r="E748" s="159">
        <v>0.14974000000000001</v>
      </c>
      <c r="F748" s="157"/>
      <c r="G748" s="157"/>
      <c r="H748" s="157"/>
      <c r="I748" s="157"/>
      <c r="J748" s="157"/>
      <c r="K748" s="157"/>
      <c r="L748" s="157"/>
      <c r="M748" s="157"/>
      <c r="N748" s="156"/>
      <c r="O748" s="156"/>
      <c r="P748" s="156"/>
      <c r="Q748" s="156"/>
      <c r="R748" s="157"/>
      <c r="S748" s="157"/>
      <c r="T748" s="157"/>
      <c r="U748" s="157"/>
      <c r="V748" s="157"/>
      <c r="W748" s="147"/>
      <c r="X748" s="147"/>
      <c r="Y748" s="147"/>
      <c r="Z748" s="147"/>
      <c r="AA748" s="147"/>
      <c r="AB748" s="147"/>
      <c r="AC748" s="147"/>
      <c r="AD748" s="147" t="s">
        <v>189</v>
      </c>
      <c r="AE748" s="147">
        <v>7</v>
      </c>
      <c r="AF748" s="147"/>
      <c r="AG748" s="147"/>
      <c r="AH748" s="147"/>
      <c r="AI748" s="147"/>
      <c r="AJ748" s="147"/>
      <c r="AK748" s="147"/>
      <c r="AL748" s="147"/>
      <c r="AM748" s="147"/>
      <c r="AN748" s="147"/>
      <c r="AO748" s="147"/>
      <c r="AP748" s="147"/>
      <c r="AQ748" s="147"/>
      <c r="AR748" s="147"/>
      <c r="AS748" s="147"/>
      <c r="AT748" s="147"/>
      <c r="AU748" s="147"/>
      <c r="AV748" s="147"/>
      <c r="AW748" s="147"/>
      <c r="AX748" s="147"/>
      <c r="AY748" s="147"/>
      <c r="AZ748" s="147"/>
      <c r="BA748" s="147"/>
      <c r="BB748" s="147"/>
      <c r="BC748" s="147"/>
      <c r="BD748" s="147"/>
      <c r="BE748" s="147"/>
    </row>
    <row r="749" spans="1:57" outlineLevel="3" x14ac:dyDescent="0.2">
      <c r="A749" s="154"/>
      <c r="B749" s="155"/>
      <c r="C749" s="186" t="s">
        <v>1205</v>
      </c>
      <c r="D749" s="158"/>
      <c r="E749" s="159">
        <v>3.2439999999999997E-2</v>
      </c>
      <c r="F749" s="157"/>
      <c r="G749" s="157"/>
      <c r="H749" s="157"/>
      <c r="I749" s="157"/>
      <c r="J749" s="157"/>
      <c r="K749" s="157"/>
      <c r="L749" s="157"/>
      <c r="M749" s="157"/>
      <c r="N749" s="156"/>
      <c r="O749" s="156"/>
      <c r="P749" s="156"/>
      <c r="Q749" s="156"/>
      <c r="R749" s="157"/>
      <c r="S749" s="157"/>
      <c r="T749" s="157"/>
      <c r="U749" s="157"/>
      <c r="V749" s="157"/>
      <c r="W749" s="147"/>
      <c r="X749" s="147"/>
      <c r="Y749" s="147"/>
      <c r="Z749" s="147"/>
      <c r="AA749" s="147"/>
      <c r="AB749" s="147"/>
      <c r="AC749" s="147"/>
      <c r="AD749" s="147" t="s">
        <v>189</v>
      </c>
      <c r="AE749" s="147">
        <v>7</v>
      </c>
      <c r="AF749" s="147"/>
      <c r="AG749" s="147"/>
      <c r="AH749" s="147"/>
      <c r="AI749" s="147"/>
      <c r="AJ749" s="147"/>
      <c r="AK749" s="147"/>
      <c r="AL749" s="147"/>
      <c r="AM749" s="147"/>
      <c r="AN749" s="147"/>
      <c r="AO749" s="147"/>
      <c r="AP749" s="147"/>
      <c r="AQ749" s="147"/>
      <c r="AR749" s="147"/>
      <c r="AS749" s="147"/>
      <c r="AT749" s="147"/>
      <c r="AU749" s="147"/>
      <c r="AV749" s="147"/>
      <c r="AW749" s="147"/>
      <c r="AX749" s="147"/>
      <c r="AY749" s="147"/>
      <c r="AZ749" s="147"/>
      <c r="BA749" s="147"/>
      <c r="BB749" s="147"/>
      <c r="BC749" s="147"/>
      <c r="BD749" s="147"/>
      <c r="BE749" s="147"/>
    </row>
    <row r="750" spans="1:57" outlineLevel="3" x14ac:dyDescent="0.2">
      <c r="A750" s="154"/>
      <c r="B750" s="155"/>
      <c r="C750" s="186" t="s">
        <v>1206</v>
      </c>
      <c r="D750" s="158"/>
      <c r="E750" s="159">
        <v>3.1940000000000003E-2</v>
      </c>
      <c r="F750" s="157"/>
      <c r="G750" s="157"/>
      <c r="H750" s="157"/>
      <c r="I750" s="157"/>
      <c r="J750" s="157"/>
      <c r="K750" s="157"/>
      <c r="L750" s="157"/>
      <c r="M750" s="157"/>
      <c r="N750" s="156"/>
      <c r="O750" s="156"/>
      <c r="P750" s="156"/>
      <c r="Q750" s="156"/>
      <c r="R750" s="157"/>
      <c r="S750" s="157"/>
      <c r="T750" s="157"/>
      <c r="U750" s="157"/>
      <c r="V750" s="157"/>
      <c r="W750" s="147"/>
      <c r="X750" s="147"/>
      <c r="Y750" s="147"/>
      <c r="Z750" s="147"/>
      <c r="AA750" s="147"/>
      <c r="AB750" s="147"/>
      <c r="AC750" s="147"/>
      <c r="AD750" s="147" t="s">
        <v>189</v>
      </c>
      <c r="AE750" s="147">
        <v>7</v>
      </c>
      <c r="AF750" s="147"/>
      <c r="AG750" s="147"/>
      <c r="AH750" s="147"/>
      <c r="AI750" s="147"/>
      <c r="AJ750" s="147"/>
      <c r="AK750" s="147"/>
      <c r="AL750" s="147"/>
      <c r="AM750" s="147"/>
      <c r="AN750" s="147"/>
      <c r="AO750" s="147"/>
      <c r="AP750" s="147"/>
      <c r="AQ750" s="147"/>
      <c r="AR750" s="147"/>
      <c r="AS750" s="147"/>
      <c r="AT750" s="147"/>
      <c r="AU750" s="147"/>
      <c r="AV750" s="147"/>
      <c r="AW750" s="147"/>
      <c r="AX750" s="147"/>
      <c r="AY750" s="147"/>
      <c r="AZ750" s="147"/>
      <c r="BA750" s="147"/>
      <c r="BB750" s="147"/>
      <c r="BC750" s="147"/>
      <c r="BD750" s="147"/>
      <c r="BE750" s="147"/>
    </row>
    <row r="751" spans="1:57" outlineLevel="3" x14ac:dyDescent="0.2">
      <c r="A751" s="154"/>
      <c r="B751" s="155"/>
      <c r="C751" s="186" t="s">
        <v>1207</v>
      </c>
      <c r="D751" s="158"/>
      <c r="E751" s="159">
        <v>6.8400000000000002E-2</v>
      </c>
      <c r="F751" s="157"/>
      <c r="G751" s="157"/>
      <c r="H751" s="157"/>
      <c r="I751" s="157"/>
      <c r="J751" s="157"/>
      <c r="K751" s="157"/>
      <c r="L751" s="157"/>
      <c r="M751" s="157"/>
      <c r="N751" s="156"/>
      <c r="O751" s="156"/>
      <c r="P751" s="156"/>
      <c r="Q751" s="156"/>
      <c r="R751" s="157"/>
      <c r="S751" s="157"/>
      <c r="T751" s="157"/>
      <c r="U751" s="157"/>
      <c r="V751" s="157"/>
      <c r="W751" s="147"/>
      <c r="X751" s="147"/>
      <c r="Y751" s="147"/>
      <c r="Z751" s="147"/>
      <c r="AA751" s="147"/>
      <c r="AB751" s="147"/>
      <c r="AC751" s="147"/>
      <c r="AD751" s="147" t="s">
        <v>189</v>
      </c>
      <c r="AE751" s="147">
        <v>7</v>
      </c>
      <c r="AF751" s="147"/>
      <c r="AG751" s="147"/>
      <c r="AH751" s="147"/>
      <c r="AI751" s="147"/>
      <c r="AJ751" s="147"/>
      <c r="AK751" s="147"/>
      <c r="AL751" s="147"/>
      <c r="AM751" s="147"/>
      <c r="AN751" s="147"/>
      <c r="AO751" s="147"/>
      <c r="AP751" s="147"/>
      <c r="AQ751" s="147"/>
      <c r="AR751" s="147"/>
      <c r="AS751" s="147"/>
      <c r="AT751" s="147"/>
      <c r="AU751" s="147"/>
      <c r="AV751" s="147"/>
      <c r="AW751" s="147"/>
      <c r="AX751" s="147"/>
      <c r="AY751" s="147"/>
      <c r="AZ751" s="147"/>
      <c r="BA751" s="147"/>
      <c r="BB751" s="147"/>
      <c r="BC751" s="147"/>
      <c r="BD751" s="147"/>
      <c r="BE751" s="147"/>
    </row>
    <row r="752" spans="1:57" outlineLevel="3" x14ac:dyDescent="0.2">
      <c r="A752" s="154"/>
      <c r="B752" s="155"/>
      <c r="C752" s="186" t="s">
        <v>1208</v>
      </c>
      <c r="D752" s="158"/>
      <c r="E752" s="159">
        <v>3.4700000000000002E-2</v>
      </c>
      <c r="F752" s="157"/>
      <c r="G752" s="157"/>
      <c r="H752" s="157"/>
      <c r="I752" s="157"/>
      <c r="J752" s="157"/>
      <c r="K752" s="157"/>
      <c r="L752" s="157"/>
      <c r="M752" s="157"/>
      <c r="N752" s="156"/>
      <c r="O752" s="156"/>
      <c r="P752" s="156"/>
      <c r="Q752" s="156"/>
      <c r="R752" s="157"/>
      <c r="S752" s="157"/>
      <c r="T752" s="157"/>
      <c r="U752" s="157"/>
      <c r="V752" s="157"/>
      <c r="W752" s="147"/>
      <c r="X752" s="147"/>
      <c r="Y752" s="147"/>
      <c r="Z752" s="147"/>
      <c r="AA752" s="147"/>
      <c r="AB752" s="147"/>
      <c r="AC752" s="147"/>
      <c r="AD752" s="147" t="s">
        <v>189</v>
      </c>
      <c r="AE752" s="147">
        <v>7</v>
      </c>
      <c r="AF752" s="147"/>
      <c r="AG752" s="147"/>
      <c r="AH752" s="147"/>
      <c r="AI752" s="147"/>
      <c r="AJ752" s="147"/>
      <c r="AK752" s="147"/>
      <c r="AL752" s="147"/>
      <c r="AM752" s="147"/>
      <c r="AN752" s="147"/>
      <c r="AO752" s="147"/>
      <c r="AP752" s="147"/>
      <c r="AQ752" s="147"/>
      <c r="AR752" s="147"/>
      <c r="AS752" s="147"/>
      <c r="AT752" s="147"/>
      <c r="AU752" s="147"/>
      <c r="AV752" s="147"/>
      <c r="AW752" s="147"/>
      <c r="AX752" s="147"/>
      <c r="AY752" s="147"/>
      <c r="AZ752" s="147"/>
      <c r="BA752" s="147"/>
      <c r="BB752" s="147"/>
      <c r="BC752" s="147"/>
      <c r="BD752" s="147"/>
      <c r="BE752" s="147"/>
    </row>
    <row r="753" spans="1:57" outlineLevel="3" x14ac:dyDescent="0.2">
      <c r="A753" s="154"/>
      <c r="B753" s="155"/>
      <c r="C753" s="186" t="s">
        <v>1209</v>
      </c>
      <c r="D753" s="158"/>
      <c r="E753" s="159">
        <v>1.9460000000000002E-2</v>
      </c>
      <c r="F753" s="157"/>
      <c r="G753" s="157"/>
      <c r="H753" s="157"/>
      <c r="I753" s="157"/>
      <c r="J753" s="157"/>
      <c r="K753" s="157"/>
      <c r="L753" s="157"/>
      <c r="M753" s="157"/>
      <c r="N753" s="156"/>
      <c r="O753" s="156"/>
      <c r="P753" s="156"/>
      <c r="Q753" s="156"/>
      <c r="R753" s="157"/>
      <c r="S753" s="157"/>
      <c r="T753" s="157"/>
      <c r="U753" s="157"/>
      <c r="V753" s="157"/>
      <c r="W753" s="147"/>
      <c r="X753" s="147"/>
      <c r="Y753" s="147"/>
      <c r="Z753" s="147"/>
      <c r="AA753" s="147"/>
      <c r="AB753" s="147"/>
      <c r="AC753" s="147"/>
      <c r="AD753" s="147" t="s">
        <v>189</v>
      </c>
      <c r="AE753" s="147">
        <v>7</v>
      </c>
      <c r="AF753" s="147"/>
      <c r="AG753" s="147"/>
      <c r="AH753" s="147"/>
      <c r="AI753" s="147"/>
      <c r="AJ753" s="147"/>
      <c r="AK753" s="147"/>
      <c r="AL753" s="147"/>
      <c r="AM753" s="147"/>
      <c r="AN753" s="147"/>
      <c r="AO753" s="147"/>
      <c r="AP753" s="147"/>
      <c r="AQ753" s="147"/>
      <c r="AR753" s="147"/>
      <c r="AS753" s="147"/>
      <c r="AT753" s="147"/>
      <c r="AU753" s="147"/>
      <c r="AV753" s="147"/>
      <c r="AW753" s="147"/>
      <c r="AX753" s="147"/>
      <c r="AY753" s="147"/>
      <c r="AZ753" s="147"/>
      <c r="BA753" s="147"/>
      <c r="BB753" s="147"/>
      <c r="BC753" s="147"/>
      <c r="BD753" s="147"/>
      <c r="BE753" s="147"/>
    </row>
    <row r="754" spans="1:57" outlineLevel="3" x14ac:dyDescent="0.2">
      <c r="A754" s="154"/>
      <c r="B754" s="155"/>
      <c r="C754" s="186" t="s">
        <v>1210</v>
      </c>
      <c r="D754" s="158"/>
      <c r="E754" s="159">
        <v>6.4799999999999996E-2</v>
      </c>
      <c r="F754" s="157"/>
      <c r="G754" s="157"/>
      <c r="H754" s="157"/>
      <c r="I754" s="157"/>
      <c r="J754" s="157"/>
      <c r="K754" s="157"/>
      <c r="L754" s="157"/>
      <c r="M754" s="157"/>
      <c r="N754" s="156"/>
      <c r="O754" s="156"/>
      <c r="P754" s="156"/>
      <c r="Q754" s="156"/>
      <c r="R754" s="157"/>
      <c r="S754" s="157"/>
      <c r="T754" s="157"/>
      <c r="U754" s="157"/>
      <c r="V754" s="157"/>
      <c r="W754" s="147"/>
      <c r="X754" s="147"/>
      <c r="Y754" s="147"/>
      <c r="Z754" s="147"/>
      <c r="AA754" s="147"/>
      <c r="AB754" s="147"/>
      <c r="AC754" s="147"/>
      <c r="AD754" s="147" t="s">
        <v>189</v>
      </c>
      <c r="AE754" s="147">
        <v>7</v>
      </c>
      <c r="AF754" s="147"/>
      <c r="AG754" s="147"/>
      <c r="AH754" s="147"/>
      <c r="AI754" s="147"/>
      <c r="AJ754" s="147"/>
      <c r="AK754" s="147"/>
      <c r="AL754" s="147"/>
      <c r="AM754" s="147"/>
      <c r="AN754" s="147"/>
      <c r="AO754" s="147"/>
      <c r="AP754" s="147"/>
      <c r="AQ754" s="147"/>
      <c r="AR754" s="147"/>
      <c r="AS754" s="147"/>
      <c r="AT754" s="147"/>
      <c r="AU754" s="147"/>
      <c r="AV754" s="147"/>
      <c r="AW754" s="147"/>
      <c r="AX754" s="147"/>
      <c r="AY754" s="147"/>
      <c r="AZ754" s="147"/>
      <c r="BA754" s="147"/>
      <c r="BB754" s="147"/>
      <c r="BC754" s="147"/>
      <c r="BD754" s="147"/>
      <c r="BE754" s="147"/>
    </row>
    <row r="755" spans="1:57" outlineLevel="3" x14ac:dyDescent="0.2">
      <c r="A755" s="154"/>
      <c r="B755" s="155"/>
      <c r="C755" s="186" t="s">
        <v>1211</v>
      </c>
      <c r="D755" s="158"/>
      <c r="E755" s="159">
        <v>2.81E-3</v>
      </c>
      <c r="F755" s="157"/>
      <c r="G755" s="157"/>
      <c r="H755" s="157"/>
      <c r="I755" s="157"/>
      <c r="J755" s="157"/>
      <c r="K755" s="157"/>
      <c r="L755" s="157"/>
      <c r="M755" s="157"/>
      <c r="N755" s="156"/>
      <c r="O755" s="156"/>
      <c r="P755" s="156"/>
      <c r="Q755" s="156"/>
      <c r="R755" s="157"/>
      <c r="S755" s="157"/>
      <c r="T755" s="157"/>
      <c r="U755" s="157"/>
      <c r="V755" s="157"/>
      <c r="W755" s="147"/>
      <c r="X755" s="147"/>
      <c r="Y755" s="147"/>
      <c r="Z755" s="147"/>
      <c r="AA755" s="147"/>
      <c r="AB755" s="147"/>
      <c r="AC755" s="147"/>
      <c r="AD755" s="147" t="s">
        <v>189</v>
      </c>
      <c r="AE755" s="147">
        <v>7</v>
      </c>
      <c r="AF755" s="147"/>
      <c r="AG755" s="147"/>
      <c r="AH755" s="147"/>
      <c r="AI755" s="147"/>
      <c r="AJ755" s="147"/>
      <c r="AK755" s="147"/>
      <c r="AL755" s="147"/>
      <c r="AM755" s="147"/>
      <c r="AN755" s="147"/>
      <c r="AO755" s="147"/>
      <c r="AP755" s="147"/>
      <c r="AQ755" s="147"/>
      <c r="AR755" s="147"/>
      <c r="AS755" s="147"/>
      <c r="AT755" s="147"/>
      <c r="AU755" s="147"/>
      <c r="AV755" s="147"/>
      <c r="AW755" s="147"/>
      <c r="AX755" s="147"/>
      <c r="AY755" s="147"/>
      <c r="AZ755" s="147"/>
      <c r="BA755" s="147"/>
      <c r="BB755" s="147"/>
      <c r="BC755" s="147"/>
      <c r="BD755" s="147"/>
      <c r="BE755" s="147"/>
    </row>
    <row r="756" spans="1:57" outlineLevel="3" x14ac:dyDescent="0.2">
      <c r="A756" s="154"/>
      <c r="B756" s="155"/>
      <c r="C756" s="186" t="s">
        <v>1212</v>
      </c>
      <c r="D756" s="158"/>
      <c r="E756" s="159">
        <v>2.4559999999999998E-2</v>
      </c>
      <c r="F756" s="157"/>
      <c r="G756" s="157"/>
      <c r="H756" s="157"/>
      <c r="I756" s="157"/>
      <c r="J756" s="157"/>
      <c r="K756" s="157"/>
      <c r="L756" s="157"/>
      <c r="M756" s="157"/>
      <c r="N756" s="156"/>
      <c r="O756" s="156"/>
      <c r="P756" s="156"/>
      <c r="Q756" s="156"/>
      <c r="R756" s="157"/>
      <c r="S756" s="157"/>
      <c r="T756" s="157"/>
      <c r="U756" s="157"/>
      <c r="V756" s="157"/>
      <c r="W756" s="147"/>
      <c r="X756" s="147"/>
      <c r="Y756" s="147"/>
      <c r="Z756" s="147"/>
      <c r="AA756" s="147"/>
      <c r="AB756" s="147"/>
      <c r="AC756" s="147"/>
      <c r="AD756" s="147" t="s">
        <v>189</v>
      </c>
      <c r="AE756" s="147">
        <v>7</v>
      </c>
      <c r="AF756" s="147"/>
      <c r="AG756" s="147"/>
      <c r="AH756" s="147"/>
      <c r="AI756" s="147"/>
      <c r="AJ756" s="147"/>
      <c r="AK756" s="147"/>
      <c r="AL756" s="147"/>
      <c r="AM756" s="147"/>
      <c r="AN756" s="147"/>
      <c r="AO756" s="147"/>
      <c r="AP756" s="147"/>
      <c r="AQ756" s="147"/>
      <c r="AR756" s="147"/>
      <c r="AS756" s="147"/>
      <c r="AT756" s="147"/>
      <c r="AU756" s="147"/>
      <c r="AV756" s="147"/>
      <c r="AW756" s="147"/>
      <c r="AX756" s="147"/>
      <c r="AY756" s="147"/>
      <c r="AZ756" s="147"/>
      <c r="BA756" s="147"/>
      <c r="BB756" s="147"/>
      <c r="BC756" s="147"/>
      <c r="BD756" s="147"/>
      <c r="BE756" s="147"/>
    </row>
    <row r="757" spans="1:57" outlineLevel="3" x14ac:dyDescent="0.2">
      <c r="A757" s="154"/>
      <c r="B757" s="155"/>
      <c r="C757" s="186" t="s">
        <v>1213</v>
      </c>
      <c r="D757" s="158"/>
      <c r="E757" s="159">
        <v>5.5480000000000002E-2</v>
      </c>
      <c r="F757" s="157"/>
      <c r="G757" s="157"/>
      <c r="H757" s="157"/>
      <c r="I757" s="157"/>
      <c r="J757" s="157"/>
      <c r="K757" s="157"/>
      <c r="L757" s="157"/>
      <c r="M757" s="157"/>
      <c r="N757" s="156"/>
      <c r="O757" s="156"/>
      <c r="P757" s="156"/>
      <c r="Q757" s="156"/>
      <c r="R757" s="157"/>
      <c r="S757" s="157"/>
      <c r="T757" s="157"/>
      <c r="U757" s="157"/>
      <c r="V757" s="157"/>
      <c r="W757" s="147"/>
      <c r="X757" s="147"/>
      <c r="Y757" s="147"/>
      <c r="Z757" s="147"/>
      <c r="AA757" s="147"/>
      <c r="AB757" s="147"/>
      <c r="AC757" s="147"/>
      <c r="AD757" s="147" t="s">
        <v>189</v>
      </c>
      <c r="AE757" s="147">
        <v>7</v>
      </c>
      <c r="AF757" s="147"/>
      <c r="AG757" s="147"/>
      <c r="AH757" s="147"/>
      <c r="AI757" s="147"/>
      <c r="AJ757" s="147"/>
      <c r="AK757" s="147"/>
      <c r="AL757" s="147"/>
      <c r="AM757" s="147"/>
      <c r="AN757" s="147"/>
      <c r="AO757" s="147"/>
      <c r="AP757" s="147"/>
      <c r="AQ757" s="147"/>
      <c r="AR757" s="147"/>
      <c r="AS757" s="147"/>
      <c r="AT757" s="147"/>
      <c r="AU757" s="147"/>
      <c r="AV757" s="147"/>
      <c r="AW757" s="147"/>
      <c r="AX757" s="147"/>
      <c r="AY757" s="147"/>
      <c r="AZ757" s="147"/>
      <c r="BA757" s="147"/>
      <c r="BB757" s="147"/>
      <c r="BC757" s="147"/>
      <c r="BD757" s="147"/>
      <c r="BE757" s="147"/>
    </row>
    <row r="758" spans="1:57" outlineLevel="2" x14ac:dyDescent="0.2">
      <c r="A758" s="154"/>
      <c r="B758" s="155"/>
      <c r="C758" s="730"/>
      <c r="D758" s="731"/>
      <c r="E758" s="731"/>
      <c r="F758" s="731"/>
      <c r="G758" s="731"/>
      <c r="H758" s="157"/>
      <c r="I758" s="157"/>
      <c r="J758" s="157"/>
      <c r="K758" s="157"/>
      <c r="L758" s="157"/>
      <c r="M758" s="157"/>
      <c r="N758" s="156"/>
      <c r="O758" s="156"/>
      <c r="P758" s="156"/>
      <c r="Q758" s="156"/>
      <c r="R758" s="157"/>
      <c r="S758" s="157"/>
      <c r="T758" s="157"/>
      <c r="U758" s="157"/>
      <c r="V758" s="157"/>
      <c r="W758" s="147"/>
      <c r="X758" s="147"/>
      <c r="Y758" s="147"/>
      <c r="Z758" s="147"/>
      <c r="AA758" s="147"/>
      <c r="AB758" s="147"/>
      <c r="AC758" s="147"/>
      <c r="AD758" s="147" t="s">
        <v>190</v>
      </c>
      <c r="AE758" s="147"/>
      <c r="AF758" s="147"/>
      <c r="AG758" s="147"/>
      <c r="AH758" s="147"/>
      <c r="AI758" s="147"/>
      <c r="AJ758" s="147"/>
      <c r="AK758" s="147"/>
      <c r="AL758" s="147"/>
      <c r="AM758" s="147"/>
      <c r="AN758" s="147"/>
      <c r="AO758" s="147"/>
      <c r="AP758" s="147"/>
      <c r="AQ758" s="147"/>
      <c r="AR758" s="147"/>
      <c r="AS758" s="147"/>
      <c r="AT758" s="147"/>
      <c r="AU758" s="147"/>
      <c r="AV758" s="147"/>
      <c r="AW758" s="147"/>
      <c r="AX758" s="147"/>
      <c r="AY758" s="147"/>
      <c r="AZ758" s="147"/>
      <c r="BA758" s="147"/>
      <c r="BB758" s="147"/>
      <c r="BC758" s="147"/>
      <c r="BD758" s="147"/>
      <c r="BE758" s="147"/>
    </row>
    <row r="759" spans="1:57" outlineLevel="1" x14ac:dyDescent="0.2">
      <c r="A759" s="177">
        <v>112</v>
      </c>
      <c r="B759" s="178" t="s">
        <v>1214</v>
      </c>
      <c r="C759" s="185" t="s">
        <v>1215</v>
      </c>
      <c r="D759" s="179" t="s">
        <v>307</v>
      </c>
      <c r="E759" s="180">
        <v>2.8294100000000002</v>
      </c>
      <c r="F759" s="181"/>
      <c r="G759" s="182">
        <f>ROUND(E759*F759,2)</f>
        <v>0</v>
      </c>
      <c r="H759" s="181">
        <v>0</v>
      </c>
      <c r="I759" s="182">
        <f>ROUND(E759*H759,2)</f>
        <v>0</v>
      </c>
      <c r="J759" s="181">
        <v>6060</v>
      </c>
      <c r="K759" s="182">
        <f>ROUND(E759*J759,2)</f>
        <v>17146.22</v>
      </c>
      <c r="L759" s="182">
        <v>21</v>
      </c>
      <c r="M759" s="182">
        <f>G759*(1+L759/100)</f>
        <v>0</v>
      </c>
      <c r="N759" s="180">
        <v>0</v>
      </c>
      <c r="O759" s="180">
        <f>ROUND(E759*N759,2)</f>
        <v>0</v>
      </c>
      <c r="P759" s="180">
        <v>0</v>
      </c>
      <c r="Q759" s="180">
        <f>ROUND(E759*P759,2)</f>
        <v>0</v>
      </c>
      <c r="R759" s="157">
        <v>0</v>
      </c>
      <c r="S759" s="157">
        <f>ROUND(E759*R759,2)</f>
        <v>0</v>
      </c>
      <c r="T759" s="157"/>
      <c r="U759" s="157" t="s">
        <v>183</v>
      </c>
      <c r="V759" s="157" t="s">
        <v>184</v>
      </c>
      <c r="W759" s="147"/>
      <c r="X759" s="147"/>
      <c r="Y759" s="147"/>
      <c r="Z759" s="147"/>
      <c r="AA759" s="147"/>
      <c r="AB759" s="147"/>
      <c r="AC759" s="147"/>
      <c r="AD759" s="147" t="s">
        <v>185</v>
      </c>
      <c r="AE759" s="147"/>
      <c r="AF759" s="147"/>
      <c r="AG759" s="147"/>
      <c r="AH759" s="147"/>
      <c r="AI759" s="147"/>
      <c r="AJ759" s="147"/>
      <c r="AK759" s="147"/>
      <c r="AL759" s="147"/>
      <c r="AM759" s="147"/>
      <c r="AN759" s="147"/>
      <c r="AO759" s="147"/>
      <c r="AP759" s="147"/>
      <c r="AQ759" s="147"/>
      <c r="AR759" s="147"/>
      <c r="AS759" s="147"/>
      <c r="AT759" s="147"/>
      <c r="AU759" s="147"/>
      <c r="AV759" s="147"/>
      <c r="AW759" s="147"/>
      <c r="AX759" s="147"/>
      <c r="AY759" s="147"/>
      <c r="AZ759" s="147"/>
      <c r="BA759" s="147"/>
      <c r="BB759" s="147"/>
      <c r="BC759" s="147"/>
      <c r="BD759" s="147"/>
      <c r="BE759" s="147"/>
    </row>
    <row r="760" spans="1:57" outlineLevel="2" x14ac:dyDescent="0.2">
      <c r="A760" s="154"/>
      <c r="B760" s="155"/>
      <c r="C760" s="728" t="s">
        <v>1216</v>
      </c>
      <c r="D760" s="729"/>
      <c r="E760" s="729"/>
      <c r="F760" s="729"/>
      <c r="G760" s="729"/>
      <c r="H760" s="157"/>
      <c r="I760" s="157"/>
      <c r="J760" s="157"/>
      <c r="K760" s="157"/>
      <c r="L760" s="157"/>
      <c r="M760" s="157"/>
      <c r="N760" s="156"/>
      <c r="O760" s="156"/>
      <c r="P760" s="156"/>
      <c r="Q760" s="156"/>
      <c r="R760" s="157"/>
      <c r="S760" s="157"/>
      <c r="T760" s="157"/>
      <c r="U760" s="157"/>
      <c r="V760" s="157"/>
      <c r="W760" s="147"/>
      <c r="X760" s="147"/>
      <c r="Y760" s="147"/>
      <c r="Z760" s="147"/>
      <c r="AA760" s="147"/>
      <c r="AB760" s="147"/>
      <c r="AC760" s="147"/>
      <c r="AD760" s="147" t="s">
        <v>208</v>
      </c>
      <c r="AE760" s="147"/>
      <c r="AF760" s="147"/>
      <c r="AG760" s="147"/>
      <c r="AH760" s="147"/>
      <c r="AI760" s="147"/>
      <c r="AJ760" s="147"/>
      <c r="AK760" s="147"/>
      <c r="AL760" s="147"/>
      <c r="AM760" s="147"/>
      <c r="AN760" s="147"/>
      <c r="AO760" s="147"/>
      <c r="AP760" s="147"/>
      <c r="AQ760" s="147"/>
      <c r="AR760" s="147"/>
      <c r="AS760" s="147"/>
      <c r="AT760" s="147"/>
      <c r="AU760" s="147"/>
      <c r="AV760" s="147"/>
      <c r="AW760" s="147"/>
      <c r="AX760" s="147"/>
      <c r="AY760" s="147"/>
      <c r="AZ760" s="147"/>
      <c r="BA760" s="147"/>
      <c r="BB760" s="147"/>
      <c r="BC760" s="147"/>
      <c r="BD760" s="147"/>
      <c r="BE760" s="147"/>
    </row>
    <row r="761" spans="1:57" outlineLevel="2" x14ac:dyDescent="0.2">
      <c r="A761" s="154"/>
      <c r="B761" s="155"/>
      <c r="C761" s="186" t="s">
        <v>1217</v>
      </c>
      <c r="D761" s="158"/>
      <c r="E761" s="159">
        <v>0.18751000000000001</v>
      </c>
      <c r="F761" s="157"/>
      <c r="G761" s="157"/>
      <c r="H761" s="157"/>
      <c r="I761" s="157"/>
      <c r="J761" s="157"/>
      <c r="K761" s="157"/>
      <c r="L761" s="157"/>
      <c r="M761" s="157"/>
      <c r="N761" s="156"/>
      <c r="O761" s="156"/>
      <c r="P761" s="156"/>
      <c r="Q761" s="156"/>
      <c r="R761" s="157"/>
      <c r="S761" s="157"/>
      <c r="T761" s="157"/>
      <c r="U761" s="157"/>
      <c r="V761" s="157"/>
      <c r="W761" s="147"/>
      <c r="X761" s="147"/>
      <c r="Y761" s="147"/>
      <c r="Z761" s="147"/>
      <c r="AA761" s="147"/>
      <c r="AB761" s="147"/>
      <c r="AC761" s="147"/>
      <c r="AD761" s="147" t="s">
        <v>189</v>
      </c>
      <c r="AE761" s="147">
        <v>7</v>
      </c>
      <c r="AF761" s="147"/>
      <c r="AG761" s="147"/>
      <c r="AH761" s="147"/>
      <c r="AI761" s="147"/>
      <c r="AJ761" s="147"/>
      <c r="AK761" s="147"/>
      <c r="AL761" s="147"/>
      <c r="AM761" s="147"/>
      <c r="AN761" s="147"/>
      <c r="AO761" s="147"/>
      <c r="AP761" s="147"/>
      <c r="AQ761" s="147"/>
      <c r="AR761" s="147"/>
      <c r="AS761" s="147"/>
      <c r="AT761" s="147"/>
      <c r="AU761" s="147"/>
      <c r="AV761" s="147"/>
      <c r="AW761" s="147"/>
      <c r="AX761" s="147"/>
      <c r="AY761" s="147"/>
      <c r="AZ761" s="147"/>
      <c r="BA761" s="147"/>
      <c r="BB761" s="147"/>
      <c r="BC761" s="147"/>
      <c r="BD761" s="147"/>
      <c r="BE761" s="147"/>
    </row>
    <row r="762" spans="1:57" outlineLevel="3" x14ac:dyDescent="0.2">
      <c r="A762" s="154"/>
      <c r="B762" s="155"/>
      <c r="C762" s="186" t="s">
        <v>1218</v>
      </c>
      <c r="D762" s="158"/>
      <c r="E762" s="159">
        <v>2.6419000000000001</v>
      </c>
      <c r="F762" s="157"/>
      <c r="G762" s="157"/>
      <c r="H762" s="157"/>
      <c r="I762" s="157"/>
      <c r="J762" s="157"/>
      <c r="K762" s="157"/>
      <c r="L762" s="157"/>
      <c r="M762" s="157"/>
      <c r="N762" s="156"/>
      <c r="O762" s="156"/>
      <c r="P762" s="156"/>
      <c r="Q762" s="156"/>
      <c r="R762" s="157"/>
      <c r="S762" s="157"/>
      <c r="T762" s="157"/>
      <c r="U762" s="157"/>
      <c r="V762" s="157"/>
      <c r="W762" s="147"/>
      <c r="X762" s="147"/>
      <c r="Y762" s="147"/>
      <c r="Z762" s="147"/>
      <c r="AA762" s="147"/>
      <c r="AB762" s="147"/>
      <c r="AC762" s="147"/>
      <c r="AD762" s="147" t="s">
        <v>189</v>
      </c>
      <c r="AE762" s="147">
        <v>7</v>
      </c>
      <c r="AF762" s="147"/>
      <c r="AG762" s="147"/>
      <c r="AH762" s="147"/>
      <c r="AI762" s="147"/>
      <c r="AJ762" s="147"/>
      <c r="AK762" s="147"/>
      <c r="AL762" s="147"/>
      <c r="AM762" s="147"/>
      <c r="AN762" s="147"/>
      <c r="AO762" s="147"/>
      <c r="AP762" s="147"/>
      <c r="AQ762" s="147"/>
      <c r="AR762" s="147"/>
      <c r="AS762" s="147"/>
      <c r="AT762" s="147"/>
      <c r="AU762" s="147"/>
      <c r="AV762" s="147"/>
      <c r="AW762" s="147"/>
      <c r="AX762" s="147"/>
      <c r="AY762" s="147"/>
      <c r="AZ762" s="147"/>
      <c r="BA762" s="147"/>
      <c r="BB762" s="147"/>
      <c r="BC762" s="147"/>
      <c r="BD762" s="147"/>
      <c r="BE762" s="147"/>
    </row>
    <row r="763" spans="1:57" outlineLevel="2" x14ac:dyDescent="0.2">
      <c r="A763" s="154"/>
      <c r="B763" s="155"/>
      <c r="C763" s="730"/>
      <c r="D763" s="731"/>
      <c r="E763" s="731"/>
      <c r="F763" s="731"/>
      <c r="G763" s="731"/>
      <c r="H763" s="157"/>
      <c r="I763" s="157"/>
      <c r="J763" s="157"/>
      <c r="K763" s="157"/>
      <c r="L763" s="157"/>
      <c r="M763" s="157"/>
      <c r="N763" s="156"/>
      <c r="O763" s="156"/>
      <c r="P763" s="156"/>
      <c r="Q763" s="156"/>
      <c r="R763" s="157"/>
      <c r="S763" s="157"/>
      <c r="T763" s="157"/>
      <c r="U763" s="157"/>
      <c r="V763" s="157"/>
      <c r="W763" s="147"/>
      <c r="X763" s="147"/>
      <c r="Y763" s="147"/>
      <c r="Z763" s="147"/>
      <c r="AA763" s="147"/>
      <c r="AB763" s="147"/>
      <c r="AC763" s="147"/>
      <c r="AD763" s="147" t="s">
        <v>190</v>
      </c>
      <c r="AE763" s="147"/>
      <c r="AF763" s="147"/>
      <c r="AG763" s="147"/>
      <c r="AH763" s="147"/>
      <c r="AI763" s="147"/>
      <c r="AJ763" s="147"/>
      <c r="AK763" s="147"/>
      <c r="AL763" s="147"/>
      <c r="AM763" s="147"/>
      <c r="AN763" s="147"/>
      <c r="AO763" s="147"/>
      <c r="AP763" s="147"/>
      <c r="AQ763" s="147"/>
      <c r="AR763" s="147"/>
      <c r="AS763" s="147"/>
      <c r="AT763" s="147"/>
      <c r="AU763" s="147"/>
      <c r="AV763" s="147"/>
      <c r="AW763" s="147"/>
      <c r="AX763" s="147"/>
      <c r="AY763" s="147"/>
      <c r="AZ763" s="147"/>
      <c r="BA763" s="147"/>
      <c r="BB763" s="147"/>
      <c r="BC763" s="147"/>
      <c r="BD763" s="147"/>
      <c r="BE763" s="147"/>
    </row>
    <row r="764" spans="1:57" outlineLevel="1" x14ac:dyDescent="0.2">
      <c r="A764" s="177">
        <v>113</v>
      </c>
      <c r="B764" s="178" t="s">
        <v>1219</v>
      </c>
      <c r="C764" s="185" t="s">
        <v>1220</v>
      </c>
      <c r="D764" s="179" t="s">
        <v>307</v>
      </c>
      <c r="E764" s="180">
        <v>6.6460000000000005E-2</v>
      </c>
      <c r="F764" s="181"/>
      <c r="G764" s="182">
        <f>ROUND(E764*F764,2)</f>
        <v>0</v>
      </c>
      <c r="H764" s="181">
        <v>0</v>
      </c>
      <c r="I764" s="182">
        <f>ROUND(E764*H764,2)</f>
        <v>0</v>
      </c>
      <c r="J764" s="181">
        <v>6060</v>
      </c>
      <c r="K764" s="182">
        <f>ROUND(E764*J764,2)</f>
        <v>402.75</v>
      </c>
      <c r="L764" s="182">
        <v>21</v>
      </c>
      <c r="M764" s="182">
        <f>G764*(1+L764/100)</f>
        <v>0</v>
      </c>
      <c r="N764" s="180">
        <v>0</v>
      </c>
      <c r="O764" s="180">
        <f>ROUND(E764*N764,2)</f>
        <v>0</v>
      </c>
      <c r="P764" s="180">
        <v>0</v>
      </c>
      <c r="Q764" s="180">
        <f>ROUND(E764*P764,2)</f>
        <v>0</v>
      </c>
      <c r="R764" s="157">
        <v>0</v>
      </c>
      <c r="S764" s="157">
        <f>ROUND(E764*R764,2)</f>
        <v>0</v>
      </c>
      <c r="T764" s="157"/>
      <c r="U764" s="157" t="s">
        <v>183</v>
      </c>
      <c r="V764" s="157" t="s">
        <v>184</v>
      </c>
      <c r="W764" s="147"/>
      <c r="X764" s="147"/>
      <c r="Y764" s="147"/>
      <c r="Z764" s="147"/>
      <c r="AA764" s="147"/>
      <c r="AB764" s="147"/>
      <c r="AC764" s="147"/>
      <c r="AD764" s="147" t="s">
        <v>185</v>
      </c>
      <c r="AE764" s="147"/>
      <c r="AF764" s="147"/>
      <c r="AG764" s="147"/>
      <c r="AH764" s="147"/>
      <c r="AI764" s="147"/>
      <c r="AJ764" s="147"/>
      <c r="AK764" s="147"/>
      <c r="AL764" s="147"/>
      <c r="AM764" s="147"/>
      <c r="AN764" s="147"/>
      <c r="AO764" s="147"/>
      <c r="AP764" s="147"/>
      <c r="AQ764" s="147"/>
      <c r="AR764" s="147"/>
      <c r="AS764" s="147"/>
      <c r="AT764" s="147"/>
      <c r="AU764" s="147"/>
      <c r="AV764" s="147"/>
      <c r="AW764" s="147"/>
      <c r="AX764" s="147"/>
      <c r="AY764" s="147"/>
      <c r="AZ764" s="147"/>
      <c r="BA764" s="147"/>
      <c r="BB764" s="147"/>
      <c r="BC764" s="147"/>
      <c r="BD764" s="147"/>
      <c r="BE764" s="147"/>
    </row>
    <row r="765" spans="1:57" outlineLevel="2" x14ac:dyDescent="0.2">
      <c r="A765" s="154"/>
      <c r="B765" s="155"/>
      <c r="C765" s="728" t="s">
        <v>758</v>
      </c>
      <c r="D765" s="729"/>
      <c r="E765" s="729"/>
      <c r="F765" s="729"/>
      <c r="G765" s="729"/>
      <c r="H765" s="157"/>
      <c r="I765" s="157"/>
      <c r="J765" s="157"/>
      <c r="K765" s="157"/>
      <c r="L765" s="157"/>
      <c r="M765" s="157"/>
      <c r="N765" s="156"/>
      <c r="O765" s="156"/>
      <c r="P765" s="156"/>
      <c r="Q765" s="156"/>
      <c r="R765" s="157"/>
      <c r="S765" s="157"/>
      <c r="T765" s="157"/>
      <c r="U765" s="157"/>
      <c r="V765" s="157"/>
      <c r="W765" s="147"/>
      <c r="X765" s="147"/>
      <c r="Y765" s="147"/>
      <c r="Z765" s="147"/>
      <c r="AA765" s="147"/>
      <c r="AB765" s="147"/>
      <c r="AC765" s="147"/>
      <c r="AD765" s="147" t="s">
        <v>208</v>
      </c>
      <c r="AE765" s="147"/>
      <c r="AF765" s="147"/>
      <c r="AG765" s="147"/>
      <c r="AH765" s="147"/>
      <c r="AI765" s="147"/>
      <c r="AJ765" s="147"/>
      <c r="AK765" s="147"/>
      <c r="AL765" s="147"/>
      <c r="AM765" s="147"/>
      <c r="AN765" s="147"/>
      <c r="AO765" s="147"/>
      <c r="AP765" s="147"/>
      <c r="AQ765" s="147"/>
      <c r="AR765" s="147"/>
      <c r="AS765" s="147"/>
      <c r="AT765" s="147"/>
      <c r="AU765" s="147"/>
      <c r="AV765" s="147"/>
      <c r="AW765" s="147"/>
      <c r="AX765" s="147"/>
      <c r="AY765" s="147"/>
      <c r="AZ765" s="147"/>
      <c r="BA765" s="147"/>
      <c r="BB765" s="147"/>
      <c r="BC765" s="147"/>
      <c r="BD765" s="147"/>
      <c r="BE765" s="147"/>
    </row>
    <row r="766" spans="1:57" outlineLevel="2" x14ac:dyDescent="0.2">
      <c r="A766" s="154"/>
      <c r="B766" s="155"/>
      <c r="C766" s="186" t="s">
        <v>1221</v>
      </c>
      <c r="D766" s="158"/>
      <c r="E766" s="159">
        <v>8.6199999999999992E-3</v>
      </c>
      <c r="F766" s="157"/>
      <c r="G766" s="157"/>
      <c r="H766" s="157"/>
      <c r="I766" s="157"/>
      <c r="J766" s="157"/>
      <c r="K766" s="157"/>
      <c r="L766" s="157"/>
      <c r="M766" s="157"/>
      <c r="N766" s="156"/>
      <c r="O766" s="156"/>
      <c r="P766" s="156"/>
      <c r="Q766" s="156"/>
      <c r="R766" s="157"/>
      <c r="S766" s="157"/>
      <c r="T766" s="157"/>
      <c r="U766" s="157"/>
      <c r="V766" s="157"/>
      <c r="W766" s="147"/>
      <c r="X766" s="147"/>
      <c r="Y766" s="147"/>
      <c r="Z766" s="147"/>
      <c r="AA766" s="147"/>
      <c r="AB766" s="147"/>
      <c r="AC766" s="147"/>
      <c r="AD766" s="147" t="s">
        <v>189</v>
      </c>
      <c r="AE766" s="147">
        <v>7</v>
      </c>
      <c r="AF766" s="147"/>
      <c r="AG766" s="147"/>
      <c r="AH766" s="147"/>
      <c r="AI766" s="147"/>
      <c r="AJ766" s="147"/>
      <c r="AK766" s="147"/>
      <c r="AL766" s="147"/>
      <c r="AM766" s="147"/>
      <c r="AN766" s="147"/>
      <c r="AO766" s="147"/>
      <c r="AP766" s="147"/>
      <c r="AQ766" s="147"/>
      <c r="AR766" s="147"/>
      <c r="AS766" s="147"/>
      <c r="AT766" s="147"/>
      <c r="AU766" s="147"/>
      <c r="AV766" s="147"/>
      <c r="AW766" s="147"/>
      <c r="AX766" s="147"/>
      <c r="AY766" s="147"/>
      <c r="AZ766" s="147"/>
      <c r="BA766" s="147"/>
      <c r="BB766" s="147"/>
      <c r="BC766" s="147"/>
      <c r="BD766" s="147"/>
      <c r="BE766" s="147"/>
    </row>
    <row r="767" spans="1:57" outlineLevel="3" x14ac:dyDescent="0.2">
      <c r="A767" s="154"/>
      <c r="B767" s="155"/>
      <c r="C767" s="186" t="s">
        <v>1222</v>
      </c>
      <c r="D767" s="158"/>
      <c r="E767" s="159">
        <v>2.3600000000000001E-3</v>
      </c>
      <c r="F767" s="157"/>
      <c r="G767" s="157"/>
      <c r="H767" s="157"/>
      <c r="I767" s="157"/>
      <c r="J767" s="157"/>
      <c r="K767" s="157"/>
      <c r="L767" s="157"/>
      <c r="M767" s="157"/>
      <c r="N767" s="156"/>
      <c r="O767" s="156"/>
      <c r="P767" s="156"/>
      <c r="Q767" s="156"/>
      <c r="R767" s="157"/>
      <c r="S767" s="157"/>
      <c r="T767" s="157"/>
      <c r="U767" s="157"/>
      <c r="V767" s="157"/>
      <c r="W767" s="147"/>
      <c r="X767" s="147"/>
      <c r="Y767" s="147"/>
      <c r="Z767" s="147"/>
      <c r="AA767" s="147"/>
      <c r="AB767" s="147"/>
      <c r="AC767" s="147"/>
      <c r="AD767" s="147" t="s">
        <v>189</v>
      </c>
      <c r="AE767" s="147">
        <v>7</v>
      </c>
      <c r="AF767" s="147"/>
      <c r="AG767" s="147"/>
      <c r="AH767" s="147"/>
      <c r="AI767" s="147"/>
      <c r="AJ767" s="147"/>
      <c r="AK767" s="147"/>
      <c r="AL767" s="147"/>
      <c r="AM767" s="147"/>
      <c r="AN767" s="147"/>
      <c r="AO767" s="147"/>
      <c r="AP767" s="147"/>
      <c r="AQ767" s="147"/>
      <c r="AR767" s="147"/>
      <c r="AS767" s="147"/>
      <c r="AT767" s="147"/>
      <c r="AU767" s="147"/>
      <c r="AV767" s="147"/>
      <c r="AW767" s="147"/>
      <c r="AX767" s="147"/>
      <c r="AY767" s="147"/>
      <c r="AZ767" s="147"/>
      <c r="BA767" s="147"/>
      <c r="BB767" s="147"/>
      <c r="BC767" s="147"/>
      <c r="BD767" s="147"/>
      <c r="BE767" s="147"/>
    </row>
    <row r="768" spans="1:57" outlineLevel="3" x14ac:dyDescent="0.2">
      <c r="A768" s="154"/>
      <c r="B768" s="155"/>
      <c r="C768" s="186" t="s">
        <v>1223</v>
      </c>
      <c r="D768" s="158"/>
      <c r="E768" s="159">
        <v>5.5480000000000002E-2</v>
      </c>
      <c r="F768" s="157"/>
      <c r="G768" s="157"/>
      <c r="H768" s="157"/>
      <c r="I768" s="157"/>
      <c r="J768" s="157"/>
      <c r="K768" s="157"/>
      <c r="L768" s="157"/>
      <c r="M768" s="157"/>
      <c r="N768" s="156"/>
      <c r="O768" s="156"/>
      <c r="P768" s="156"/>
      <c r="Q768" s="156"/>
      <c r="R768" s="157"/>
      <c r="S768" s="157"/>
      <c r="T768" s="157"/>
      <c r="U768" s="157"/>
      <c r="V768" s="157"/>
      <c r="W768" s="147"/>
      <c r="X768" s="147"/>
      <c r="Y768" s="147"/>
      <c r="Z768" s="147"/>
      <c r="AA768" s="147"/>
      <c r="AB768" s="147"/>
      <c r="AC768" s="147"/>
      <c r="AD768" s="147" t="s">
        <v>189</v>
      </c>
      <c r="AE768" s="147">
        <v>7</v>
      </c>
      <c r="AF768" s="147"/>
      <c r="AG768" s="147"/>
      <c r="AH768" s="147"/>
      <c r="AI768" s="147"/>
      <c r="AJ768" s="147"/>
      <c r="AK768" s="147"/>
      <c r="AL768" s="147"/>
      <c r="AM768" s="147"/>
      <c r="AN768" s="147"/>
      <c r="AO768" s="147"/>
      <c r="AP768" s="147"/>
      <c r="AQ768" s="147"/>
      <c r="AR768" s="147"/>
      <c r="AS768" s="147"/>
      <c r="AT768" s="147"/>
      <c r="AU768" s="147"/>
      <c r="AV768" s="147"/>
      <c r="AW768" s="147"/>
      <c r="AX768" s="147"/>
      <c r="AY768" s="147"/>
      <c r="AZ768" s="147"/>
      <c r="BA768" s="147"/>
      <c r="BB768" s="147"/>
      <c r="BC768" s="147"/>
      <c r="BD768" s="147"/>
      <c r="BE768" s="147"/>
    </row>
    <row r="769" spans="1:57" outlineLevel="2" x14ac:dyDescent="0.2">
      <c r="A769" s="154"/>
      <c r="B769" s="155"/>
      <c r="C769" s="730"/>
      <c r="D769" s="731"/>
      <c r="E769" s="731"/>
      <c r="F769" s="731"/>
      <c r="G769" s="731"/>
      <c r="H769" s="157"/>
      <c r="I769" s="157"/>
      <c r="J769" s="157"/>
      <c r="K769" s="157"/>
      <c r="L769" s="157"/>
      <c r="M769" s="157"/>
      <c r="N769" s="156"/>
      <c r="O769" s="156"/>
      <c r="P769" s="156"/>
      <c r="Q769" s="156"/>
      <c r="R769" s="157"/>
      <c r="S769" s="157"/>
      <c r="T769" s="157"/>
      <c r="U769" s="157"/>
      <c r="V769" s="157"/>
      <c r="W769" s="147"/>
      <c r="X769" s="147"/>
      <c r="Y769" s="147"/>
      <c r="Z769" s="147"/>
      <c r="AA769" s="147"/>
      <c r="AB769" s="147"/>
      <c r="AC769" s="147"/>
      <c r="AD769" s="147" t="s">
        <v>190</v>
      </c>
      <c r="AE769" s="147"/>
      <c r="AF769" s="147"/>
      <c r="AG769" s="147"/>
      <c r="AH769" s="147"/>
      <c r="AI769" s="147"/>
      <c r="AJ769" s="147"/>
      <c r="AK769" s="147"/>
      <c r="AL769" s="147"/>
      <c r="AM769" s="147"/>
      <c r="AN769" s="147"/>
      <c r="AO769" s="147"/>
      <c r="AP769" s="147"/>
      <c r="AQ769" s="147"/>
      <c r="AR769" s="147"/>
      <c r="AS769" s="147"/>
      <c r="AT769" s="147"/>
      <c r="AU769" s="147"/>
      <c r="AV769" s="147"/>
      <c r="AW769" s="147"/>
      <c r="AX769" s="147"/>
      <c r="AY769" s="147"/>
      <c r="AZ769" s="147"/>
      <c r="BA769" s="147"/>
      <c r="BB769" s="147"/>
      <c r="BC769" s="147"/>
      <c r="BD769" s="147"/>
      <c r="BE769" s="147"/>
    </row>
    <row r="770" spans="1:57" outlineLevel="1" x14ac:dyDescent="0.2">
      <c r="A770" s="177">
        <v>114</v>
      </c>
      <c r="B770" s="178" t="s">
        <v>1224</v>
      </c>
      <c r="C770" s="185" t="s">
        <v>1225</v>
      </c>
      <c r="D770" s="179" t="s">
        <v>307</v>
      </c>
      <c r="E770" s="180">
        <v>4.4193199999999999</v>
      </c>
      <c r="F770" s="181"/>
      <c r="G770" s="182">
        <f>ROUND(E770*F770,2)</f>
        <v>0</v>
      </c>
      <c r="H770" s="181">
        <v>0</v>
      </c>
      <c r="I770" s="182">
        <f>ROUND(E770*H770,2)</f>
        <v>0</v>
      </c>
      <c r="J770" s="181">
        <v>301</v>
      </c>
      <c r="K770" s="182">
        <f>ROUND(E770*J770,2)</f>
        <v>1330.22</v>
      </c>
      <c r="L770" s="182">
        <v>21</v>
      </c>
      <c r="M770" s="182">
        <f>G770*(1+L770/100)</f>
        <v>0</v>
      </c>
      <c r="N770" s="180">
        <v>0</v>
      </c>
      <c r="O770" s="180">
        <f>ROUND(E770*N770,2)</f>
        <v>0</v>
      </c>
      <c r="P770" s="180">
        <v>0</v>
      </c>
      <c r="Q770" s="180">
        <f>ROUND(E770*P770,2)</f>
        <v>0</v>
      </c>
      <c r="R770" s="157">
        <v>0.49</v>
      </c>
      <c r="S770" s="157">
        <f>ROUND(E770*R770,2)</f>
        <v>2.17</v>
      </c>
      <c r="T770" s="157"/>
      <c r="U770" s="157" t="s">
        <v>765</v>
      </c>
      <c r="V770" s="157" t="s">
        <v>184</v>
      </c>
      <c r="W770" s="147"/>
      <c r="X770" s="147"/>
      <c r="Y770" s="147"/>
      <c r="Z770" s="147"/>
      <c r="AA770" s="147"/>
      <c r="AB770" s="147"/>
      <c r="AC770" s="147"/>
      <c r="AD770" s="147" t="s">
        <v>766</v>
      </c>
      <c r="AE770" s="147"/>
      <c r="AF770" s="147"/>
      <c r="AG770" s="147"/>
      <c r="AH770" s="147"/>
      <c r="AI770" s="147"/>
      <c r="AJ770" s="147"/>
      <c r="AK770" s="147"/>
      <c r="AL770" s="147"/>
      <c r="AM770" s="147"/>
      <c r="AN770" s="147"/>
      <c r="AO770" s="147"/>
      <c r="AP770" s="147"/>
      <c r="AQ770" s="147"/>
      <c r="AR770" s="147"/>
      <c r="AS770" s="147"/>
      <c r="AT770" s="147"/>
      <c r="AU770" s="147"/>
      <c r="AV770" s="147"/>
      <c r="AW770" s="147"/>
      <c r="AX770" s="147"/>
      <c r="AY770" s="147"/>
      <c r="AZ770" s="147"/>
      <c r="BA770" s="147"/>
      <c r="BB770" s="147"/>
      <c r="BC770" s="147"/>
      <c r="BD770" s="147"/>
      <c r="BE770" s="147"/>
    </row>
    <row r="771" spans="1:57" outlineLevel="2" x14ac:dyDescent="0.2">
      <c r="A771" s="154"/>
      <c r="B771" s="155"/>
      <c r="C771" s="728" t="s">
        <v>1226</v>
      </c>
      <c r="D771" s="729"/>
      <c r="E771" s="729"/>
      <c r="F771" s="729"/>
      <c r="G771" s="729"/>
      <c r="H771" s="157"/>
      <c r="I771" s="157"/>
      <c r="J771" s="157"/>
      <c r="K771" s="157"/>
      <c r="L771" s="157"/>
      <c r="M771" s="157"/>
      <c r="N771" s="156"/>
      <c r="O771" s="156"/>
      <c r="P771" s="156"/>
      <c r="Q771" s="156"/>
      <c r="R771" s="157"/>
      <c r="S771" s="157"/>
      <c r="T771" s="157"/>
      <c r="U771" s="157"/>
      <c r="V771" s="157"/>
      <c r="W771" s="147"/>
      <c r="X771" s="147"/>
      <c r="Y771" s="147"/>
      <c r="Z771" s="147"/>
      <c r="AA771" s="147"/>
      <c r="AB771" s="147"/>
      <c r="AC771" s="147"/>
      <c r="AD771" s="147" t="s">
        <v>208</v>
      </c>
      <c r="AE771" s="147"/>
      <c r="AF771" s="147"/>
      <c r="AG771" s="147"/>
      <c r="AH771" s="147"/>
      <c r="AI771" s="147"/>
      <c r="AJ771" s="147"/>
      <c r="AK771" s="147"/>
      <c r="AL771" s="147"/>
      <c r="AM771" s="147"/>
      <c r="AN771" s="147"/>
      <c r="AO771" s="147"/>
      <c r="AP771" s="147"/>
      <c r="AQ771" s="147"/>
      <c r="AR771" s="147"/>
      <c r="AS771" s="147"/>
      <c r="AT771" s="147"/>
      <c r="AU771" s="147"/>
      <c r="AV771" s="147"/>
      <c r="AW771" s="147"/>
      <c r="AX771" s="147"/>
      <c r="AY771" s="147"/>
      <c r="AZ771" s="147"/>
      <c r="BA771" s="147"/>
      <c r="BB771" s="147"/>
      <c r="BC771" s="147"/>
      <c r="BD771" s="147"/>
      <c r="BE771" s="147"/>
    </row>
    <row r="772" spans="1:57" outlineLevel="2" x14ac:dyDescent="0.2">
      <c r="A772" s="154"/>
      <c r="B772" s="155"/>
      <c r="C772" s="730"/>
      <c r="D772" s="731"/>
      <c r="E772" s="731"/>
      <c r="F772" s="731"/>
      <c r="G772" s="731"/>
      <c r="H772" s="157"/>
      <c r="I772" s="157"/>
      <c r="J772" s="157"/>
      <c r="K772" s="157"/>
      <c r="L772" s="157"/>
      <c r="M772" s="157"/>
      <c r="N772" s="156"/>
      <c r="O772" s="156"/>
      <c r="P772" s="156"/>
      <c r="Q772" s="156"/>
      <c r="R772" s="157"/>
      <c r="S772" s="157"/>
      <c r="T772" s="157"/>
      <c r="U772" s="157"/>
      <c r="V772" s="157"/>
      <c r="W772" s="147"/>
      <c r="X772" s="147"/>
      <c r="Y772" s="147"/>
      <c r="Z772" s="147"/>
      <c r="AA772" s="147"/>
      <c r="AB772" s="147"/>
      <c r="AC772" s="147"/>
      <c r="AD772" s="147" t="s">
        <v>190</v>
      </c>
      <c r="AE772" s="147"/>
      <c r="AF772" s="147"/>
      <c r="AG772" s="147"/>
      <c r="AH772" s="147"/>
      <c r="AI772" s="147"/>
      <c r="AJ772" s="147"/>
      <c r="AK772" s="147"/>
      <c r="AL772" s="147"/>
      <c r="AM772" s="147"/>
      <c r="AN772" s="147"/>
      <c r="AO772" s="147"/>
      <c r="AP772" s="147"/>
      <c r="AQ772" s="147"/>
      <c r="AR772" s="147"/>
      <c r="AS772" s="147"/>
      <c r="AT772" s="147"/>
      <c r="AU772" s="147"/>
      <c r="AV772" s="147"/>
      <c r="AW772" s="147"/>
      <c r="AX772" s="147"/>
      <c r="AY772" s="147"/>
      <c r="AZ772" s="147"/>
      <c r="BA772" s="147"/>
      <c r="BB772" s="147"/>
      <c r="BC772" s="147"/>
      <c r="BD772" s="147"/>
      <c r="BE772" s="147"/>
    </row>
    <row r="773" spans="1:57" outlineLevel="1" x14ac:dyDescent="0.2">
      <c r="A773" s="177">
        <v>115</v>
      </c>
      <c r="B773" s="178" t="s">
        <v>1227</v>
      </c>
      <c r="C773" s="185" t="s">
        <v>1228</v>
      </c>
      <c r="D773" s="179" t="s">
        <v>307</v>
      </c>
      <c r="E773" s="180">
        <v>106.0637</v>
      </c>
      <c r="F773" s="181"/>
      <c r="G773" s="182">
        <f>ROUND(E773*F773,2)</f>
        <v>0</v>
      </c>
      <c r="H773" s="181">
        <v>0</v>
      </c>
      <c r="I773" s="182">
        <f>ROUND(E773*H773,2)</f>
        <v>0</v>
      </c>
      <c r="J773" s="181">
        <v>26.4</v>
      </c>
      <c r="K773" s="182">
        <f>ROUND(E773*J773,2)</f>
        <v>2800.08</v>
      </c>
      <c r="L773" s="182">
        <v>21</v>
      </c>
      <c r="M773" s="182">
        <f>G773*(1+L773/100)</f>
        <v>0</v>
      </c>
      <c r="N773" s="180">
        <v>0</v>
      </c>
      <c r="O773" s="180">
        <f>ROUND(E773*N773,2)</f>
        <v>0</v>
      </c>
      <c r="P773" s="180">
        <v>0</v>
      </c>
      <c r="Q773" s="180">
        <f>ROUND(E773*P773,2)</f>
        <v>0</v>
      </c>
      <c r="R773" s="157">
        <v>0</v>
      </c>
      <c r="S773" s="157">
        <f>ROUND(E773*R773,2)</f>
        <v>0</v>
      </c>
      <c r="T773" s="157"/>
      <c r="U773" s="157" t="s">
        <v>765</v>
      </c>
      <c r="V773" s="157" t="s">
        <v>184</v>
      </c>
      <c r="W773" s="147"/>
      <c r="X773" s="147"/>
      <c r="Y773" s="147"/>
      <c r="Z773" s="147"/>
      <c r="AA773" s="147"/>
      <c r="AB773" s="147"/>
      <c r="AC773" s="147"/>
      <c r="AD773" s="147" t="s">
        <v>766</v>
      </c>
      <c r="AE773" s="147"/>
      <c r="AF773" s="147"/>
      <c r="AG773" s="147"/>
      <c r="AH773" s="147"/>
      <c r="AI773" s="147"/>
      <c r="AJ773" s="147"/>
      <c r="AK773" s="147"/>
      <c r="AL773" s="147"/>
      <c r="AM773" s="147"/>
      <c r="AN773" s="147"/>
      <c r="AO773" s="147"/>
      <c r="AP773" s="147"/>
      <c r="AQ773" s="147"/>
      <c r="AR773" s="147"/>
      <c r="AS773" s="147"/>
      <c r="AT773" s="147"/>
      <c r="AU773" s="147"/>
      <c r="AV773" s="147"/>
      <c r="AW773" s="147"/>
      <c r="AX773" s="147"/>
      <c r="AY773" s="147"/>
      <c r="AZ773" s="147"/>
      <c r="BA773" s="147"/>
      <c r="BB773" s="147"/>
      <c r="BC773" s="147"/>
      <c r="BD773" s="147"/>
      <c r="BE773" s="147"/>
    </row>
    <row r="774" spans="1:57" outlineLevel="2" x14ac:dyDescent="0.2">
      <c r="A774" s="154"/>
      <c r="B774" s="155"/>
      <c r="C774" s="728" t="s">
        <v>1229</v>
      </c>
      <c r="D774" s="729"/>
      <c r="E774" s="729"/>
      <c r="F774" s="729"/>
      <c r="G774" s="729"/>
      <c r="H774" s="157"/>
      <c r="I774" s="157"/>
      <c r="J774" s="157"/>
      <c r="K774" s="157"/>
      <c r="L774" s="157"/>
      <c r="M774" s="157"/>
      <c r="N774" s="156"/>
      <c r="O774" s="156"/>
      <c r="P774" s="156"/>
      <c r="Q774" s="156"/>
      <c r="R774" s="157"/>
      <c r="S774" s="157"/>
      <c r="T774" s="157"/>
      <c r="U774" s="157"/>
      <c r="V774" s="157"/>
      <c r="W774" s="147"/>
      <c r="X774" s="147"/>
      <c r="Y774" s="147"/>
      <c r="Z774" s="147"/>
      <c r="AA774" s="147"/>
      <c r="AB774" s="147"/>
      <c r="AC774" s="147"/>
      <c r="AD774" s="147" t="s">
        <v>208</v>
      </c>
      <c r="AE774" s="147"/>
      <c r="AF774" s="147"/>
      <c r="AG774" s="147"/>
      <c r="AH774" s="147"/>
      <c r="AI774" s="147"/>
      <c r="AJ774" s="147"/>
      <c r="AK774" s="147"/>
      <c r="AL774" s="147"/>
      <c r="AM774" s="147"/>
      <c r="AN774" s="147"/>
      <c r="AO774" s="147"/>
      <c r="AP774" s="147"/>
      <c r="AQ774" s="147"/>
      <c r="AR774" s="147"/>
      <c r="AS774" s="147"/>
      <c r="AT774" s="147"/>
      <c r="AU774" s="147"/>
      <c r="AV774" s="147"/>
      <c r="AW774" s="147"/>
      <c r="AX774" s="147"/>
      <c r="AY774" s="147"/>
      <c r="AZ774" s="147"/>
      <c r="BA774" s="147"/>
      <c r="BB774" s="147"/>
      <c r="BC774" s="147"/>
      <c r="BD774" s="147"/>
      <c r="BE774" s="147"/>
    </row>
    <row r="775" spans="1:57" outlineLevel="2" x14ac:dyDescent="0.2">
      <c r="A775" s="154"/>
      <c r="B775" s="155"/>
      <c r="C775" s="730"/>
      <c r="D775" s="731"/>
      <c r="E775" s="731"/>
      <c r="F775" s="731"/>
      <c r="G775" s="731"/>
      <c r="H775" s="157"/>
      <c r="I775" s="157"/>
      <c r="J775" s="157"/>
      <c r="K775" s="157"/>
      <c r="L775" s="157"/>
      <c r="M775" s="157"/>
      <c r="N775" s="156"/>
      <c r="O775" s="156"/>
      <c r="P775" s="156"/>
      <c r="Q775" s="156"/>
      <c r="R775" s="157"/>
      <c r="S775" s="157"/>
      <c r="T775" s="157"/>
      <c r="U775" s="157"/>
      <c r="V775" s="157"/>
      <c r="W775" s="147"/>
      <c r="X775" s="147"/>
      <c r="Y775" s="147"/>
      <c r="Z775" s="147"/>
      <c r="AA775" s="147"/>
      <c r="AB775" s="147"/>
      <c r="AC775" s="147"/>
      <c r="AD775" s="147" t="s">
        <v>190</v>
      </c>
      <c r="AE775" s="147"/>
      <c r="AF775" s="147"/>
      <c r="AG775" s="147"/>
      <c r="AH775" s="147"/>
      <c r="AI775" s="147"/>
      <c r="AJ775" s="147"/>
      <c r="AK775" s="147"/>
      <c r="AL775" s="147"/>
      <c r="AM775" s="147"/>
      <c r="AN775" s="147"/>
      <c r="AO775" s="147"/>
      <c r="AP775" s="147"/>
      <c r="AQ775" s="147"/>
      <c r="AR775" s="147"/>
      <c r="AS775" s="147"/>
      <c r="AT775" s="147"/>
      <c r="AU775" s="147"/>
      <c r="AV775" s="147"/>
      <c r="AW775" s="147"/>
      <c r="AX775" s="147"/>
      <c r="AY775" s="147"/>
      <c r="AZ775" s="147"/>
      <c r="BA775" s="147"/>
      <c r="BB775" s="147"/>
      <c r="BC775" s="147"/>
      <c r="BD775" s="147"/>
      <c r="BE775" s="147"/>
    </row>
    <row r="776" spans="1:57" ht="22.5" outlineLevel="1" x14ac:dyDescent="0.2">
      <c r="A776" s="177">
        <v>116</v>
      </c>
      <c r="B776" s="178" t="s">
        <v>1230</v>
      </c>
      <c r="C776" s="185" t="s">
        <v>1231</v>
      </c>
      <c r="D776" s="179" t="s">
        <v>307</v>
      </c>
      <c r="E776" s="180">
        <v>4.4193199999999999</v>
      </c>
      <c r="F776" s="181"/>
      <c r="G776" s="182">
        <f>ROUND(E776*F776,2)</f>
        <v>0</v>
      </c>
      <c r="H776" s="181">
        <v>0</v>
      </c>
      <c r="I776" s="182">
        <f>ROUND(E776*H776,2)</f>
        <v>0</v>
      </c>
      <c r="J776" s="181">
        <v>417.5</v>
      </c>
      <c r="K776" s="182">
        <f>ROUND(E776*J776,2)</f>
        <v>1845.07</v>
      </c>
      <c r="L776" s="182">
        <v>21</v>
      </c>
      <c r="M776" s="182">
        <f>G776*(1+L776/100)</f>
        <v>0</v>
      </c>
      <c r="N776" s="180">
        <v>0</v>
      </c>
      <c r="O776" s="180">
        <f>ROUND(E776*N776,2)</f>
        <v>0</v>
      </c>
      <c r="P776" s="180">
        <v>0</v>
      </c>
      <c r="Q776" s="180">
        <f>ROUND(E776*P776,2)</f>
        <v>0</v>
      </c>
      <c r="R776" s="157">
        <v>0.83199999999999996</v>
      </c>
      <c r="S776" s="157">
        <f>ROUND(E776*R776,2)</f>
        <v>3.68</v>
      </c>
      <c r="T776" s="157"/>
      <c r="U776" s="157" t="s">
        <v>765</v>
      </c>
      <c r="V776" s="157" t="s">
        <v>184</v>
      </c>
      <c r="W776" s="147"/>
      <c r="X776" s="147"/>
      <c r="Y776" s="147"/>
      <c r="Z776" s="147"/>
      <c r="AA776" s="147"/>
      <c r="AB776" s="147"/>
      <c r="AC776" s="147"/>
      <c r="AD776" s="147" t="s">
        <v>766</v>
      </c>
      <c r="AE776" s="147"/>
      <c r="AF776" s="147"/>
      <c r="AG776" s="147"/>
      <c r="AH776" s="147"/>
      <c r="AI776" s="147"/>
      <c r="AJ776" s="147"/>
      <c r="AK776" s="147"/>
      <c r="AL776" s="147"/>
      <c r="AM776" s="147"/>
      <c r="AN776" s="147"/>
      <c r="AO776" s="147"/>
      <c r="AP776" s="147"/>
      <c r="AQ776" s="147"/>
      <c r="AR776" s="147"/>
      <c r="AS776" s="147"/>
      <c r="AT776" s="147"/>
      <c r="AU776" s="147"/>
      <c r="AV776" s="147"/>
      <c r="AW776" s="147"/>
      <c r="AX776" s="147"/>
      <c r="AY776" s="147"/>
      <c r="AZ776" s="147"/>
      <c r="BA776" s="147"/>
      <c r="BB776" s="147"/>
      <c r="BC776" s="147"/>
      <c r="BD776" s="147"/>
      <c r="BE776" s="147"/>
    </row>
    <row r="777" spans="1:57" outlineLevel="2" x14ac:dyDescent="0.2">
      <c r="A777" s="154"/>
      <c r="B777" s="155"/>
      <c r="C777" s="732" t="s">
        <v>1232</v>
      </c>
      <c r="D777" s="733"/>
      <c r="E777" s="733"/>
      <c r="F777" s="733"/>
      <c r="G777" s="733"/>
      <c r="H777" s="157"/>
      <c r="I777" s="157"/>
      <c r="J777" s="157"/>
      <c r="K777" s="157"/>
      <c r="L777" s="157"/>
      <c r="M777" s="157"/>
      <c r="N777" s="156"/>
      <c r="O777" s="156"/>
      <c r="P777" s="156"/>
      <c r="Q777" s="156"/>
      <c r="R777" s="157"/>
      <c r="S777" s="157"/>
      <c r="T777" s="157"/>
      <c r="U777" s="157"/>
      <c r="V777" s="157"/>
      <c r="W777" s="147"/>
      <c r="X777" s="147"/>
      <c r="Y777" s="147"/>
      <c r="Z777" s="147"/>
      <c r="AA777" s="147"/>
      <c r="AB777" s="147"/>
      <c r="AC777" s="147"/>
      <c r="AD777" s="147" t="s">
        <v>187</v>
      </c>
      <c r="AE777" s="147"/>
      <c r="AF777" s="147"/>
      <c r="AG777" s="147"/>
      <c r="AH777" s="147"/>
      <c r="AI777" s="147"/>
      <c r="AJ777" s="147"/>
      <c r="AK777" s="147"/>
      <c r="AL777" s="147"/>
      <c r="AM777" s="147"/>
      <c r="AN777" s="147"/>
      <c r="AO777" s="147"/>
      <c r="AP777" s="147"/>
      <c r="AQ777" s="147"/>
      <c r="AR777" s="147"/>
      <c r="AS777" s="147"/>
      <c r="AT777" s="147"/>
      <c r="AU777" s="147"/>
      <c r="AV777" s="147"/>
      <c r="AW777" s="147"/>
      <c r="AX777" s="183" t="str">
        <f>C777</f>
        <v>nebo vybouraných hmot nošením nebo přehazováním k místu nakládky přístupnému normálním dopravním prostředkům do 10 m,</v>
      </c>
      <c r="AY777" s="147"/>
      <c r="AZ777" s="147"/>
      <c r="BA777" s="147"/>
      <c r="BB777" s="147"/>
      <c r="BC777" s="147"/>
      <c r="BD777" s="147"/>
      <c r="BE777" s="147"/>
    </row>
    <row r="778" spans="1:57" ht="22.5" outlineLevel="2" x14ac:dyDescent="0.2">
      <c r="A778" s="154"/>
      <c r="B778" s="155"/>
      <c r="C778" s="734" t="s">
        <v>1233</v>
      </c>
      <c r="D778" s="735"/>
      <c r="E778" s="735"/>
      <c r="F778" s="735"/>
      <c r="G778" s="735"/>
      <c r="H778" s="157"/>
      <c r="I778" s="157"/>
      <c r="J778" s="157"/>
      <c r="K778" s="157"/>
      <c r="L778" s="157"/>
      <c r="M778" s="157"/>
      <c r="N778" s="156"/>
      <c r="O778" s="156"/>
      <c r="P778" s="156"/>
      <c r="Q778" s="156"/>
      <c r="R778" s="157"/>
      <c r="S778" s="157"/>
      <c r="T778" s="157"/>
      <c r="U778" s="157"/>
      <c r="V778" s="157"/>
      <c r="W778" s="147"/>
      <c r="X778" s="147"/>
      <c r="Y778" s="147"/>
      <c r="Z778" s="147"/>
      <c r="AA778" s="147"/>
      <c r="AB778" s="147"/>
      <c r="AC778" s="147"/>
      <c r="AD778" s="147" t="s">
        <v>208</v>
      </c>
      <c r="AE778" s="147"/>
      <c r="AF778" s="147"/>
      <c r="AG778" s="147"/>
      <c r="AH778" s="147"/>
      <c r="AI778" s="147"/>
      <c r="AJ778" s="147"/>
      <c r="AK778" s="147"/>
      <c r="AL778" s="147"/>
      <c r="AM778" s="147"/>
      <c r="AN778" s="147"/>
      <c r="AO778" s="147"/>
      <c r="AP778" s="147"/>
      <c r="AQ778" s="147"/>
      <c r="AR778" s="147"/>
      <c r="AS778" s="147"/>
      <c r="AT778" s="147"/>
      <c r="AU778" s="147"/>
      <c r="AV778" s="147"/>
      <c r="AW778" s="147"/>
      <c r="AX778" s="183" t="str">
        <f>C778</f>
        <v>S naložením suti nebo vybouraných hmot do dopravního prostředku a na jejich vyložením, popřípadě přeložením na normální dopravní prostředek.</v>
      </c>
      <c r="AY778" s="147"/>
      <c r="AZ778" s="147"/>
      <c r="BA778" s="147"/>
      <c r="BB778" s="147"/>
      <c r="BC778" s="147"/>
      <c r="BD778" s="147"/>
      <c r="BE778" s="147"/>
    </row>
    <row r="779" spans="1:57" outlineLevel="2" x14ac:dyDescent="0.2">
      <c r="A779" s="154"/>
      <c r="B779" s="155"/>
      <c r="C779" s="730"/>
      <c r="D779" s="731"/>
      <c r="E779" s="731"/>
      <c r="F779" s="731"/>
      <c r="G779" s="731"/>
      <c r="H779" s="157"/>
      <c r="I779" s="157"/>
      <c r="J779" s="157"/>
      <c r="K779" s="157"/>
      <c r="L779" s="157"/>
      <c r="M779" s="157"/>
      <c r="N779" s="156"/>
      <c r="O779" s="156"/>
      <c r="P779" s="156"/>
      <c r="Q779" s="156"/>
      <c r="R779" s="157"/>
      <c r="S779" s="157"/>
      <c r="T779" s="157"/>
      <c r="U779" s="157"/>
      <c r="V779" s="157"/>
      <c r="W779" s="147"/>
      <c r="X779" s="147"/>
      <c r="Y779" s="147"/>
      <c r="Z779" s="147"/>
      <c r="AA779" s="147"/>
      <c r="AB779" s="147"/>
      <c r="AC779" s="147"/>
      <c r="AD779" s="147" t="s">
        <v>190</v>
      </c>
      <c r="AE779" s="147"/>
      <c r="AF779" s="147"/>
      <c r="AG779" s="147"/>
      <c r="AH779" s="147"/>
      <c r="AI779" s="147"/>
      <c r="AJ779" s="147"/>
      <c r="AK779" s="147"/>
      <c r="AL779" s="147"/>
      <c r="AM779" s="147"/>
      <c r="AN779" s="147"/>
      <c r="AO779" s="147"/>
      <c r="AP779" s="147"/>
      <c r="AQ779" s="147"/>
      <c r="AR779" s="147"/>
      <c r="AS779" s="147"/>
      <c r="AT779" s="147"/>
      <c r="AU779" s="147"/>
      <c r="AV779" s="147"/>
      <c r="AW779" s="147"/>
      <c r="AX779" s="147"/>
      <c r="AY779" s="147"/>
      <c r="AZ779" s="147"/>
      <c r="BA779" s="147"/>
      <c r="BB779" s="147"/>
      <c r="BC779" s="147"/>
      <c r="BD779" s="147"/>
      <c r="BE779" s="147"/>
    </row>
    <row r="780" spans="1:57" ht="22.5" outlineLevel="1" x14ac:dyDescent="0.2">
      <c r="A780" s="177">
        <v>117</v>
      </c>
      <c r="B780" s="178" t="s">
        <v>1234</v>
      </c>
      <c r="C780" s="185" t="s">
        <v>1235</v>
      </c>
      <c r="D780" s="179" t="s">
        <v>307</v>
      </c>
      <c r="E780" s="180">
        <v>4.4193199999999999</v>
      </c>
      <c r="F780" s="181"/>
      <c r="G780" s="182">
        <f>ROUND(E780*F780,2)</f>
        <v>0</v>
      </c>
      <c r="H780" s="181">
        <v>0</v>
      </c>
      <c r="I780" s="182">
        <f>ROUND(E780*H780,2)</f>
        <v>0</v>
      </c>
      <c r="J780" s="181">
        <v>181</v>
      </c>
      <c r="K780" s="182">
        <f>ROUND(E780*J780,2)</f>
        <v>799.9</v>
      </c>
      <c r="L780" s="182">
        <v>21</v>
      </c>
      <c r="M780" s="182">
        <f>G780*(1+L780/100)</f>
        <v>0</v>
      </c>
      <c r="N780" s="180">
        <v>0</v>
      </c>
      <c r="O780" s="180">
        <f>ROUND(E780*N780,2)</f>
        <v>0</v>
      </c>
      <c r="P780" s="180">
        <v>0</v>
      </c>
      <c r="Q780" s="180">
        <f>ROUND(E780*P780,2)</f>
        <v>0</v>
      </c>
      <c r="R780" s="157">
        <v>0.36</v>
      </c>
      <c r="S780" s="157">
        <f>ROUND(E780*R780,2)</f>
        <v>1.59</v>
      </c>
      <c r="T780" s="157"/>
      <c r="U780" s="157" t="s">
        <v>765</v>
      </c>
      <c r="V780" s="157" t="s">
        <v>184</v>
      </c>
      <c r="W780" s="147"/>
      <c r="X780" s="147"/>
      <c r="Y780" s="147"/>
      <c r="Z780" s="147"/>
      <c r="AA780" s="147"/>
      <c r="AB780" s="147"/>
      <c r="AC780" s="147"/>
      <c r="AD780" s="147" t="s">
        <v>766</v>
      </c>
      <c r="AE780" s="147"/>
      <c r="AF780" s="147"/>
      <c r="AG780" s="147"/>
      <c r="AH780" s="147"/>
      <c r="AI780" s="147"/>
      <c r="AJ780" s="147"/>
      <c r="AK780" s="147"/>
      <c r="AL780" s="147"/>
      <c r="AM780" s="147"/>
      <c r="AN780" s="147"/>
      <c r="AO780" s="147"/>
      <c r="AP780" s="147"/>
      <c r="AQ780" s="147"/>
      <c r="AR780" s="147"/>
      <c r="AS780" s="147"/>
      <c r="AT780" s="147"/>
      <c r="AU780" s="147"/>
      <c r="AV780" s="147"/>
      <c r="AW780" s="147"/>
      <c r="AX780" s="147"/>
      <c r="AY780" s="147"/>
      <c r="AZ780" s="147"/>
      <c r="BA780" s="147"/>
      <c r="BB780" s="147"/>
      <c r="BC780" s="147"/>
      <c r="BD780" s="147"/>
      <c r="BE780" s="147"/>
    </row>
    <row r="781" spans="1:57" outlineLevel="2" x14ac:dyDescent="0.2">
      <c r="A781" s="154"/>
      <c r="B781" s="155"/>
      <c r="C781" s="732" t="s">
        <v>1232</v>
      </c>
      <c r="D781" s="733"/>
      <c r="E781" s="733"/>
      <c r="F781" s="733"/>
      <c r="G781" s="733"/>
      <c r="H781" s="157"/>
      <c r="I781" s="157"/>
      <c r="J781" s="157"/>
      <c r="K781" s="157"/>
      <c r="L781" s="157"/>
      <c r="M781" s="157"/>
      <c r="N781" s="156"/>
      <c r="O781" s="156"/>
      <c r="P781" s="156"/>
      <c r="Q781" s="156"/>
      <c r="R781" s="157"/>
      <c r="S781" s="157"/>
      <c r="T781" s="157"/>
      <c r="U781" s="157"/>
      <c r="V781" s="157"/>
      <c r="W781" s="147"/>
      <c r="X781" s="147"/>
      <c r="Y781" s="147"/>
      <c r="Z781" s="147"/>
      <c r="AA781" s="147"/>
      <c r="AB781" s="147"/>
      <c r="AC781" s="147"/>
      <c r="AD781" s="147" t="s">
        <v>187</v>
      </c>
      <c r="AE781" s="147"/>
      <c r="AF781" s="147"/>
      <c r="AG781" s="147"/>
      <c r="AH781" s="147"/>
      <c r="AI781" s="147"/>
      <c r="AJ781" s="147"/>
      <c r="AK781" s="147"/>
      <c r="AL781" s="147"/>
      <c r="AM781" s="147"/>
      <c r="AN781" s="147"/>
      <c r="AO781" s="147"/>
      <c r="AP781" s="147"/>
      <c r="AQ781" s="147"/>
      <c r="AR781" s="147"/>
      <c r="AS781" s="147"/>
      <c r="AT781" s="147"/>
      <c r="AU781" s="147"/>
      <c r="AV781" s="147"/>
      <c r="AW781" s="147"/>
      <c r="AX781" s="183" t="str">
        <f>C781</f>
        <v>nebo vybouraných hmot nošením nebo přehazováním k místu nakládky přístupnému normálním dopravním prostředkům do 10 m,</v>
      </c>
      <c r="AY781" s="147"/>
      <c r="AZ781" s="147"/>
      <c r="BA781" s="147"/>
      <c r="BB781" s="147"/>
      <c r="BC781" s="147"/>
      <c r="BD781" s="147"/>
      <c r="BE781" s="147"/>
    </row>
    <row r="782" spans="1:57" outlineLevel="2" x14ac:dyDescent="0.2">
      <c r="A782" s="154"/>
      <c r="B782" s="155"/>
      <c r="C782" s="730"/>
      <c r="D782" s="731"/>
      <c r="E782" s="731"/>
      <c r="F782" s="731"/>
      <c r="G782" s="731"/>
      <c r="H782" s="157"/>
      <c r="I782" s="157"/>
      <c r="J782" s="157"/>
      <c r="K782" s="157"/>
      <c r="L782" s="157"/>
      <c r="M782" s="157"/>
      <c r="N782" s="156"/>
      <c r="O782" s="156"/>
      <c r="P782" s="156"/>
      <c r="Q782" s="156"/>
      <c r="R782" s="157"/>
      <c r="S782" s="157"/>
      <c r="T782" s="157"/>
      <c r="U782" s="157"/>
      <c r="V782" s="157"/>
      <c r="W782" s="147"/>
      <c r="X782" s="147"/>
      <c r="Y782" s="147"/>
      <c r="Z782" s="147"/>
      <c r="AA782" s="147"/>
      <c r="AB782" s="147"/>
      <c r="AC782" s="147"/>
      <c r="AD782" s="147" t="s">
        <v>190</v>
      </c>
      <c r="AE782" s="147"/>
      <c r="AF782" s="147"/>
      <c r="AG782" s="147"/>
      <c r="AH782" s="147"/>
      <c r="AI782" s="147"/>
      <c r="AJ782" s="147"/>
      <c r="AK782" s="147"/>
      <c r="AL782" s="147"/>
      <c r="AM782" s="147"/>
      <c r="AN782" s="147"/>
      <c r="AO782" s="147"/>
      <c r="AP782" s="147"/>
      <c r="AQ782" s="147"/>
      <c r="AR782" s="147"/>
      <c r="AS782" s="147"/>
      <c r="AT782" s="147"/>
      <c r="AU782" s="147"/>
      <c r="AV782" s="147"/>
      <c r="AW782" s="147"/>
      <c r="AX782" s="147"/>
      <c r="AY782" s="147"/>
      <c r="AZ782" s="147"/>
      <c r="BA782" s="147"/>
      <c r="BB782" s="147"/>
      <c r="BC782" s="147"/>
      <c r="BD782" s="147"/>
      <c r="BE782" s="147"/>
    </row>
    <row r="783" spans="1:57" outlineLevel="1" x14ac:dyDescent="0.2">
      <c r="A783" s="177">
        <v>118</v>
      </c>
      <c r="B783" s="178" t="s">
        <v>775</v>
      </c>
      <c r="C783" s="185" t="s">
        <v>776</v>
      </c>
      <c r="D783" s="179" t="s">
        <v>307</v>
      </c>
      <c r="E783" s="180">
        <v>4.4193199999999999</v>
      </c>
      <c r="F783" s="181"/>
      <c r="G783" s="182">
        <f>ROUND(E783*F783,2)</f>
        <v>0</v>
      </c>
      <c r="H783" s="181">
        <v>0</v>
      </c>
      <c r="I783" s="182">
        <f>ROUND(E783*H783,2)</f>
        <v>0</v>
      </c>
      <c r="J783" s="181">
        <v>13.6</v>
      </c>
      <c r="K783" s="182">
        <f>ROUND(E783*J783,2)</f>
        <v>60.1</v>
      </c>
      <c r="L783" s="182">
        <v>21</v>
      </c>
      <c r="M783" s="182">
        <f>G783*(1+L783/100)</f>
        <v>0</v>
      </c>
      <c r="N783" s="180">
        <v>0</v>
      </c>
      <c r="O783" s="180">
        <f>ROUND(E783*N783,2)</f>
        <v>0</v>
      </c>
      <c r="P783" s="180">
        <v>0</v>
      </c>
      <c r="Q783" s="180">
        <f>ROUND(E783*P783,2)</f>
        <v>0</v>
      </c>
      <c r="R783" s="157">
        <v>6.0000000000000001E-3</v>
      </c>
      <c r="S783" s="157">
        <f>ROUND(E783*R783,2)</f>
        <v>0.03</v>
      </c>
      <c r="T783" s="157"/>
      <c r="U783" s="157" t="s">
        <v>765</v>
      </c>
      <c r="V783" s="157" t="s">
        <v>184</v>
      </c>
      <c r="W783" s="147"/>
      <c r="X783" s="147"/>
      <c r="Y783" s="147"/>
      <c r="Z783" s="147"/>
      <c r="AA783" s="147"/>
      <c r="AB783" s="147"/>
      <c r="AC783" s="147"/>
      <c r="AD783" s="147" t="s">
        <v>766</v>
      </c>
      <c r="AE783" s="147"/>
      <c r="AF783" s="147"/>
      <c r="AG783" s="147"/>
      <c r="AH783" s="147"/>
      <c r="AI783" s="147"/>
      <c r="AJ783" s="147"/>
      <c r="AK783" s="147"/>
      <c r="AL783" s="147"/>
      <c r="AM783" s="147"/>
      <c r="AN783" s="147"/>
      <c r="AO783" s="147"/>
      <c r="AP783" s="147"/>
      <c r="AQ783" s="147"/>
      <c r="AR783" s="147"/>
      <c r="AS783" s="147"/>
      <c r="AT783" s="147"/>
      <c r="AU783" s="147"/>
      <c r="AV783" s="147"/>
      <c r="AW783" s="147"/>
      <c r="AX783" s="147"/>
      <c r="AY783" s="147"/>
      <c r="AZ783" s="147"/>
      <c r="BA783" s="147"/>
      <c r="BB783" s="147"/>
      <c r="BC783" s="147"/>
      <c r="BD783" s="147"/>
      <c r="BE783" s="147"/>
    </row>
    <row r="784" spans="1:57" outlineLevel="2" x14ac:dyDescent="0.2">
      <c r="A784" s="154"/>
      <c r="B784" s="155"/>
      <c r="C784" s="732" t="s">
        <v>777</v>
      </c>
      <c r="D784" s="733"/>
      <c r="E784" s="733"/>
      <c r="F784" s="733"/>
      <c r="G784" s="733"/>
      <c r="H784" s="157"/>
      <c r="I784" s="157"/>
      <c r="J784" s="157"/>
      <c r="K784" s="157"/>
      <c r="L784" s="157"/>
      <c r="M784" s="157"/>
      <c r="N784" s="156"/>
      <c r="O784" s="156"/>
      <c r="P784" s="156"/>
      <c r="Q784" s="156"/>
      <c r="R784" s="157"/>
      <c r="S784" s="157"/>
      <c r="T784" s="157"/>
      <c r="U784" s="157"/>
      <c r="V784" s="157"/>
      <c r="W784" s="147"/>
      <c r="X784" s="147"/>
      <c r="Y784" s="147"/>
      <c r="Z784" s="147"/>
      <c r="AA784" s="147"/>
      <c r="AB784" s="147"/>
      <c r="AC784" s="147"/>
      <c r="AD784" s="147" t="s">
        <v>187</v>
      </c>
      <c r="AE784" s="147"/>
      <c r="AF784" s="147"/>
      <c r="AG784" s="147"/>
      <c r="AH784" s="147"/>
      <c r="AI784" s="147"/>
      <c r="AJ784" s="147"/>
      <c r="AK784" s="147"/>
      <c r="AL784" s="147"/>
      <c r="AM784" s="147"/>
      <c r="AN784" s="147"/>
      <c r="AO784" s="147"/>
      <c r="AP784" s="147"/>
      <c r="AQ784" s="147"/>
      <c r="AR784" s="147"/>
      <c r="AS784" s="147"/>
      <c r="AT784" s="147"/>
      <c r="AU784" s="147"/>
      <c r="AV784" s="147"/>
      <c r="AW784" s="147"/>
      <c r="AX784" s="147"/>
      <c r="AY784" s="147"/>
      <c r="AZ784" s="147"/>
      <c r="BA784" s="147"/>
      <c r="BB784" s="147"/>
      <c r="BC784" s="147"/>
      <c r="BD784" s="147"/>
      <c r="BE784" s="147"/>
    </row>
    <row r="785" spans="1:57" outlineLevel="2" x14ac:dyDescent="0.2">
      <c r="A785" s="154"/>
      <c r="B785" s="155"/>
      <c r="C785" s="730"/>
      <c r="D785" s="731"/>
      <c r="E785" s="731"/>
      <c r="F785" s="731"/>
      <c r="G785" s="731"/>
      <c r="H785" s="157"/>
      <c r="I785" s="157"/>
      <c r="J785" s="157"/>
      <c r="K785" s="157"/>
      <c r="L785" s="157"/>
      <c r="M785" s="157"/>
      <c r="N785" s="156"/>
      <c r="O785" s="156"/>
      <c r="P785" s="156"/>
      <c r="Q785" s="156"/>
      <c r="R785" s="157"/>
      <c r="S785" s="157"/>
      <c r="T785" s="157"/>
      <c r="U785" s="157"/>
      <c r="V785" s="157"/>
      <c r="W785" s="147"/>
      <c r="X785" s="147"/>
      <c r="Y785" s="147"/>
      <c r="Z785" s="147"/>
      <c r="AA785" s="147"/>
      <c r="AB785" s="147"/>
      <c r="AC785" s="147"/>
      <c r="AD785" s="147" t="s">
        <v>190</v>
      </c>
      <c r="AE785" s="147"/>
      <c r="AF785" s="147"/>
      <c r="AG785" s="147"/>
      <c r="AH785" s="147"/>
      <c r="AI785" s="147"/>
      <c r="AJ785" s="147"/>
      <c r="AK785" s="147"/>
      <c r="AL785" s="147"/>
      <c r="AM785" s="147"/>
      <c r="AN785" s="147"/>
      <c r="AO785" s="147"/>
      <c r="AP785" s="147"/>
      <c r="AQ785" s="147"/>
      <c r="AR785" s="147"/>
      <c r="AS785" s="147"/>
      <c r="AT785" s="147"/>
      <c r="AU785" s="147"/>
      <c r="AV785" s="147"/>
      <c r="AW785" s="147"/>
      <c r="AX785" s="147"/>
      <c r="AY785" s="147"/>
      <c r="AZ785" s="147"/>
      <c r="BA785" s="147"/>
      <c r="BB785" s="147"/>
      <c r="BC785" s="147"/>
      <c r="BD785" s="147"/>
      <c r="BE785" s="147"/>
    </row>
    <row r="786" spans="1:57" x14ac:dyDescent="0.2">
      <c r="A786" s="3"/>
      <c r="B786" s="4"/>
      <c r="C786" s="191"/>
      <c r="D786" s="6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AB786">
        <v>12</v>
      </c>
      <c r="AC786">
        <v>21</v>
      </c>
      <c r="AD786" t="s">
        <v>167</v>
      </c>
    </row>
    <row r="787" spans="1:57" x14ac:dyDescent="0.2">
      <c r="A787" s="150"/>
      <c r="B787" s="151" t="s">
        <v>29</v>
      </c>
      <c r="C787" s="190"/>
      <c r="D787" s="152"/>
      <c r="E787" s="153"/>
      <c r="F787" s="153"/>
      <c r="G787" s="176">
        <f>G8+G31+G45+G72+G86+G108+G131+G151+G198+G202+G221+G299+G386+G399+G404+G514+G546+G635+G666+G691+G740</f>
        <v>0</v>
      </c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AB787">
        <f>SUMIF(L7:L785,AB786,G7:G785)</f>
        <v>0</v>
      </c>
      <c r="AC787">
        <f>SUMIF(L7:L785,AC786,G7:G785)</f>
        <v>0</v>
      </c>
      <c r="AD787" t="s">
        <v>778</v>
      </c>
    </row>
    <row r="788" spans="1:57" x14ac:dyDescent="0.2">
      <c r="C788" s="192"/>
      <c r="D788" s="10"/>
      <c r="AD788" t="s">
        <v>779</v>
      </c>
    </row>
    <row r="789" spans="1:57" x14ac:dyDescent="0.2">
      <c r="D789" s="10"/>
    </row>
    <row r="790" spans="1:57" x14ac:dyDescent="0.2">
      <c r="D790" s="10"/>
    </row>
    <row r="791" spans="1:57" x14ac:dyDescent="0.2">
      <c r="D791" s="10"/>
    </row>
    <row r="792" spans="1:57" x14ac:dyDescent="0.2">
      <c r="D792" s="10"/>
    </row>
    <row r="793" spans="1:57" x14ac:dyDescent="0.2">
      <c r="D793" s="10"/>
    </row>
    <row r="794" spans="1:57" x14ac:dyDescent="0.2">
      <c r="D794" s="10"/>
    </row>
    <row r="795" spans="1:57" x14ac:dyDescent="0.2">
      <c r="D795" s="10"/>
    </row>
    <row r="796" spans="1:57" x14ac:dyDescent="0.2">
      <c r="D796" s="10"/>
    </row>
    <row r="797" spans="1:57" x14ac:dyDescent="0.2">
      <c r="D797" s="10"/>
    </row>
    <row r="798" spans="1:57" x14ac:dyDescent="0.2">
      <c r="D798" s="10"/>
    </row>
    <row r="799" spans="1:57" x14ac:dyDescent="0.2">
      <c r="D799" s="10"/>
    </row>
    <row r="800" spans="1:57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password="DE09" sheet="1" objects="1" scenarios="1" formatRows="0"/>
  <mergeCells count="203">
    <mergeCell ref="C12:G12"/>
    <mergeCell ref="C13:G13"/>
    <mergeCell ref="C15:G15"/>
    <mergeCell ref="C30:G30"/>
    <mergeCell ref="C33:G33"/>
    <mergeCell ref="C36:G36"/>
    <mergeCell ref="A1:G1"/>
    <mergeCell ref="C2:G2"/>
    <mergeCell ref="C3:G3"/>
    <mergeCell ref="C4:G4"/>
    <mergeCell ref="C10:G10"/>
    <mergeCell ref="C11:G11"/>
    <mergeCell ref="C60:G60"/>
    <mergeCell ref="C63:G63"/>
    <mergeCell ref="C65:G65"/>
    <mergeCell ref="C71:G71"/>
    <mergeCell ref="C74:G74"/>
    <mergeCell ref="C79:G79"/>
    <mergeCell ref="C38:G38"/>
    <mergeCell ref="C44:G44"/>
    <mergeCell ref="C49:G49"/>
    <mergeCell ref="C51:G51"/>
    <mergeCell ref="C52:G52"/>
    <mergeCell ref="C53:G53"/>
    <mergeCell ref="C111:G111"/>
    <mergeCell ref="C113:G113"/>
    <mergeCell ref="C115:G115"/>
    <mergeCell ref="C116:G116"/>
    <mergeCell ref="C118:G118"/>
    <mergeCell ref="C120:G120"/>
    <mergeCell ref="C85:G85"/>
    <mergeCell ref="C95:G95"/>
    <mergeCell ref="C99:G99"/>
    <mergeCell ref="C103:G103"/>
    <mergeCell ref="C107:G107"/>
    <mergeCell ref="C110:G110"/>
    <mergeCell ref="C150:G150"/>
    <mergeCell ref="C153:G153"/>
    <mergeCell ref="C158:G158"/>
    <mergeCell ref="C160:G160"/>
    <mergeCell ref="C165:G165"/>
    <mergeCell ref="C167:G167"/>
    <mergeCell ref="C123:G123"/>
    <mergeCell ref="C130:G130"/>
    <mergeCell ref="C139:G139"/>
    <mergeCell ref="C142:G142"/>
    <mergeCell ref="C145:G145"/>
    <mergeCell ref="C147:G147"/>
    <mergeCell ref="C200:G200"/>
    <mergeCell ref="C201:G201"/>
    <mergeCell ref="C210:G210"/>
    <mergeCell ref="C217:G217"/>
    <mergeCell ref="C219:G219"/>
    <mergeCell ref="C220:G220"/>
    <mergeCell ref="C171:G171"/>
    <mergeCell ref="C176:G176"/>
    <mergeCell ref="C181:G181"/>
    <mergeCell ref="C186:G186"/>
    <mergeCell ref="C193:G193"/>
    <mergeCell ref="C197:G197"/>
    <mergeCell ref="C242:G242"/>
    <mergeCell ref="C245:G245"/>
    <mergeCell ref="C247:G247"/>
    <mergeCell ref="C250:G250"/>
    <mergeCell ref="C254:G254"/>
    <mergeCell ref="C258:G258"/>
    <mergeCell ref="C225:G225"/>
    <mergeCell ref="C229:G229"/>
    <mergeCell ref="C231:G231"/>
    <mergeCell ref="C233:G233"/>
    <mergeCell ref="C236:G236"/>
    <mergeCell ref="C240:G240"/>
    <mergeCell ref="C275:G275"/>
    <mergeCell ref="C276:G276"/>
    <mergeCell ref="C277:G277"/>
    <mergeCell ref="C278:G278"/>
    <mergeCell ref="C281:G281"/>
    <mergeCell ref="C285:G285"/>
    <mergeCell ref="C262:G262"/>
    <mergeCell ref="C264:G264"/>
    <mergeCell ref="C267:G267"/>
    <mergeCell ref="C271:G271"/>
    <mergeCell ref="C273:G273"/>
    <mergeCell ref="C274:G274"/>
    <mergeCell ref="C341:G341"/>
    <mergeCell ref="C348:G348"/>
    <mergeCell ref="C352:G352"/>
    <mergeCell ref="C354:G354"/>
    <mergeCell ref="C355:G355"/>
    <mergeCell ref="C372:G372"/>
    <mergeCell ref="C289:G289"/>
    <mergeCell ref="C292:G292"/>
    <mergeCell ref="C295:G295"/>
    <mergeCell ref="C297:G297"/>
    <mergeCell ref="C298:G298"/>
    <mergeCell ref="C316:G316"/>
    <mergeCell ref="C395:G395"/>
    <mergeCell ref="C397:G397"/>
    <mergeCell ref="C398:G398"/>
    <mergeCell ref="C403:G403"/>
    <mergeCell ref="C406:G406"/>
    <mergeCell ref="C408:G408"/>
    <mergeCell ref="C382:G382"/>
    <mergeCell ref="C384:G384"/>
    <mergeCell ref="C385:G385"/>
    <mergeCell ref="C388:G388"/>
    <mergeCell ref="C390:G390"/>
    <mergeCell ref="C392:G392"/>
    <mergeCell ref="C448:G448"/>
    <mergeCell ref="C450:G450"/>
    <mergeCell ref="C453:G453"/>
    <mergeCell ref="C458:G458"/>
    <mergeCell ref="C460:G460"/>
    <mergeCell ref="C462:G462"/>
    <mergeCell ref="C426:G426"/>
    <mergeCell ref="C428:G428"/>
    <mergeCell ref="C438:G438"/>
    <mergeCell ref="C440:G440"/>
    <mergeCell ref="C443:G443"/>
    <mergeCell ref="C445:G445"/>
    <mergeCell ref="C493:G493"/>
    <mergeCell ref="C500:G500"/>
    <mergeCell ref="C505:G505"/>
    <mergeCell ref="C510:G510"/>
    <mergeCell ref="C512:G512"/>
    <mergeCell ref="C513:G513"/>
    <mergeCell ref="C474:G474"/>
    <mergeCell ref="C476:G476"/>
    <mergeCell ref="C479:G479"/>
    <mergeCell ref="C481:G481"/>
    <mergeCell ref="C485:G485"/>
    <mergeCell ref="C491:G491"/>
    <mergeCell ref="C527:G527"/>
    <mergeCell ref="C529:G529"/>
    <mergeCell ref="C530:G530"/>
    <mergeCell ref="C531:G531"/>
    <mergeCell ref="C534:G534"/>
    <mergeCell ref="C536:G536"/>
    <mergeCell ref="C516:G516"/>
    <mergeCell ref="C517:G517"/>
    <mergeCell ref="C520:G520"/>
    <mergeCell ref="C522:G522"/>
    <mergeCell ref="C523:G523"/>
    <mergeCell ref="C524:G524"/>
    <mergeCell ref="C556:G556"/>
    <mergeCell ref="C562:G562"/>
    <mergeCell ref="C564:G564"/>
    <mergeCell ref="C570:G570"/>
    <mergeCell ref="C577:G577"/>
    <mergeCell ref="C584:G584"/>
    <mergeCell ref="C539:G539"/>
    <mergeCell ref="C542:G542"/>
    <mergeCell ref="C544:G544"/>
    <mergeCell ref="C545:G545"/>
    <mergeCell ref="C548:G548"/>
    <mergeCell ref="C554:G554"/>
    <mergeCell ref="C615:G615"/>
    <mergeCell ref="C616:G616"/>
    <mergeCell ref="C622:G622"/>
    <mergeCell ref="C624:G624"/>
    <mergeCell ref="C625:G625"/>
    <mergeCell ref="C631:G631"/>
    <mergeCell ref="C591:G591"/>
    <mergeCell ref="C598:G598"/>
    <mergeCell ref="C604:G604"/>
    <mergeCell ref="C606:G606"/>
    <mergeCell ref="C612:G612"/>
    <mergeCell ref="C614:G614"/>
    <mergeCell ref="C648:G648"/>
    <mergeCell ref="C652:G652"/>
    <mergeCell ref="C655:G655"/>
    <mergeCell ref="C663:G663"/>
    <mergeCell ref="C665:G665"/>
    <mergeCell ref="C671:G671"/>
    <mergeCell ref="C633:G633"/>
    <mergeCell ref="C634:G634"/>
    <mergeCell ref="C637:G637"/>
    <mergeCell ref="C640:G640"/>
    <mergeCell ref="C642:G642"/>
    <mergeCell ref="C644:G644"/>
    <mergeCell ref="C742:G742"/>
    <mergeCell ref="C758:G758"/>
    <mergeCell ref="C760:G760"/>
    <mergeCell ref="C763:G763"/>
    <mergeCell ref="C765:G765"/>
    <mergeCell ref="C769:G769"/>
    <mergeCell ref="C673:G673"/>
    <mergeCell ref="C690:G690"/>
    <mergeCell ref="C708:G708"/>
    <mergeCell ref="C725:G725"/>
    <mergeCell ref="C732:G732"/>
    <mergeCell ref="C739:G739"/>
    <mergeCell ref="C779:G779"/>
    <mergeCell ref="C781:G781"/>
    <mergeCell ref="C782:G782"/>
    <mergeCell ref="C784:G784"/>
    <mergeCell ref="C785:G785"/>
    <mergeCell ref="C771:G771"/>
    <mergeCell ref="C772:G772"/>
    <mergeCell ref="C774:G774"/>
    <mergeCell ref="C775:G775"/>
    <mergeCell ref="C777:G777"/>
    <mergeCell ref="C778:G778"/>
  </mergeCells>
  <pageMargins left="0.59055118110236204" right="0.196850393700787" top="0.78740157499999996" bottom="0.78740157499999996" header="0.3" footer="0.3"/>
  <pageSetup paperSize="9" scale="83" fitToHeight="0" orientation="portrait" r:id="rId1"/>
  <headerFooter>
    <oddFooter>&amp;RStránka &amp;P z &amp;N&amp;LZpracováno programem BUILDpower S,  © RTS, a.s.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BE5000"/>
  <sheetViews>
    <sheetView workbookViewId="0">
      <pane ySplit="7" topLeftCell="A8" activePane="bottomLeft" state="frozen"/>
      <selection pane="bottomLeft" activeCell="C35" sqref="C35"/>
    </sheetView>
  </sheetViews>
  <sheetFormatPr defaultRowHeight="12.75" outlineLevelRow="3" x14ac:dyDescent="0.2"/>
  <cols>
    <col min="1" max="1" width="3.42578125" customWidth="1"/>
    <col min="2" max="2" width="12.5703125" style="120" customWidth="1"/>
    <col min="3" max="3" width="63.28515625" style="120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2" width="0" hidden="1" customWidth="1"/>
    <col min="26" max="26" width="0" hidden="1" customWidth="1"/>
    <col min="28" max="38" width="0" hidden="1" customWidth="1"/>
    <col min="50" max="50" width="98.7109375" customWidth="1"/>
  </cols>
  <sheetData>
    <row r="1" spans="1:57" ht="15.75" customHeight="1" x14ac:dyDescent="0.25">
      <c r="A1" s="736" t="s">
        <v>154</v>
      </c>
      <c r="B1" s="736"/>
      <c r="C1" s="736"/>
      <c r="D1" s="736"/>
      <c r="E1" s="736"/>
      <c r="F1" s="736"/>
      <c r="G1" s="736"/>
      <c r="AD1" t="s">
        <v>155</v>
      </c>
    </row>
    <row r="2" spans="1:57" ht="24.95" customHeight="1" x14ac:dyDescent="0.2">
      <c r="A2" s="139" t="s">
        <v>7</v>
      </c>
      <c r="B2" s="48" t="s">
        <v>43</v>
      </c>
      <c r="C2" s="737" t="s">
        <v>44</v>
      </c>
      <c r="D2" s="738"/>
      <c r="E2" s="738"/>
      <c r="F2" s="738"/>
      <c r="G2" s="739"/>
      <c r="AD2" t="s">
        <v>156</v>
      </c>
    </row>
    <row r="3" spans="1:57" ht="24.95" customHeight="1" x14ac:dyDescent="0.2">
      <c r="A3" s="139" t="s">
        <v>8</v>
      </c>
      <c r="B3" s="48" t="s">
        <v>59</v>
      </c>
      <c r="C3" s="737" t="s">
        <v>60</v>
      </c>
      <c r="D3" s="738"/>
      <c r="E3" s="738"/>
      <c r="F3" s="738"/>
      <c r="G3" s="739"/>
      <c r="Z3" s="120" t="s">
        <v>156</v>
      </c>
      <c r="AD3" t="s">
        <v>157</v>
      </c>
    </row>
    <row r="4" spans="1:57" ht="24.95" customHeight="1" x14ac:dyDescent="0.2">
      <c r="A4" s="140" t="s">
        <v>9</v>
      </c>
      <c r="B4" s="141" t="s">
        <v>64</v>
      </c>
      <c r="C4" s="740" t="s">
        <v>65</v>
      </c>
      <c r="D4" s="741"/>
      <c r="E4" s="741"/>
      <c r="F4" s="741"/>
      <c r="G4" s="742"/>
      <c r="AD4" t="s">
        <v>158</v>
      </c>
    </row>
    <row r="5" spans="1:57" x14ac:dyDescent="0.2">
      <c r="D5" s="10"/>
    </row>
    <row r="6" spans="1:57" ht="38.25" x14ac:dyDescent="0.2">
      <c r="A6" s="143" t="s">
        <v>159</v>
      </c>
      <c r="B6" s="145" t="s">
        <v>160</v>
      </c>
      <c r="C6" s="145" t="s">
        <v>161</v>
      </c>
      <c r="D6" s="144" t="s">
        <v>162</v>
      </c>
      <c r="E6" s="143" t="s">
        <v>163</v>
      </c>
      <c r="F6" s="142" t="s">
        <v>164</v>
      </c>
      <c r="G6" s="143" t="s">
        <v>29</v>
      </c>
      <c r="H6" s="146" t="s">
        <v>30</v>
      </c>
      <c r="I6" s="146" t="s">
        <v>165</v>
      </c>
      <c r="J6" s="146" t="s">
        <v>31</v>
      </c>
      <c r="K6" s="146" t="s">
        <v>166</v>
      </c>
      <c r="L6" s="146" t="s">
        <v>167</v>
      </c>
      <c r="M6" s="146" t="s">
        <v>168</v>
      </c>
      <c r="N6" s="146" t="s">
        <v>169</v>
      </c>
      <c r="O6" s="146" t="s">
        <v>170</v>
      </c>
      <c r="P6" s="146" t="s">
        <v>171</v>
      </c>
      <c r="Q6" s="146" t="s">
        <v>172</v>
      </c>
      <c r="R6" s="146" t="s">
        <v>173</v>
      </c>
      <c r="S6" s="146" t="s">
        <v>174</v>
      </c>
      <c r="T6" s="146" t="s">
        <v>175</v>
      </c>
      <c r="U6" s="146" t="s">
        <v>176</v>
      </c>
      <c r="V6" s="146" t="s">
        <v>177</v>
      </c>
    </row>
    <row r="7" spans="1:57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8"/>
      <c r="O7" s="148"/>
      <c r="P7" s="148"/>
      <c r="Q7" s="148"/>
      <c r="R7" s="149"/>
      <c r="S7" s="149"/>
      <c r="T7" s="149"/>
      <c r="U7" s="149"/>
      <c r="V7" s="149"/>
    </row>
    <row r="8" spans="1:57" x14ac:dyDescent="0.2">
      <c r="A8" s="168" t="s">
        <v>178</v>
      </c>
      <c r="B8" s="169" t="s">
        <v>81</v>
      </c>
      <c r="C8" s="184" t="s">
        <v>82</v>
      </c>
      <c r="D8" s="170"/>
      <c r="E8" s="171"/>
      <c r="F8" s="172"/>
      <c r="G8" s="172">
        <f>SUMIF(AD9:AD126,"&lt;&gt;NOR",G9:G126)</f>
        <v>0</v>
      </c>
      <c r="H8" s="172"/>
      <c r="I8" s="172">
        <f>SUM(I9:I126)</f>
        <v>0</v>
      </c>
      <c r="J8" s="172"/>
      <c r="K8" s="172">
        <f>SUM(K9:K126)</f>
        <v>28465.350000000002</v>
      </c>
      <c r="L8" s="172"/>
      <c r="M8" s="172">
        <f>SUM(M9:M126)</f>
        <v>0</v>
      </c>
      <c r="N8" s="171"/>
      <c r="O8" s="171">
        <f>SUM(O9:O126)</f>
        <v>0</v>
      </c>
      <c r="P8" s="171"/>
      <c r="Q8" s="171">
        <f>SUM(Q9:Q126)</f>
        <v>0</v>
      </c>
      <c r="R8" s="167"/>
      <c r="S8" s="167">
        <f>SUM(S9:S126)</f>
        <v>36.980000000000004</v>
      </c>
      <c r="T8" s="167"/>
      <c r="U8" s="167"/>
      <c r="V8" s="167"/>
      <c r="AD8" t="s">
        <v>179</v>
      </c>
    </row>
    <row r="9" spans="1:57" outlineLevel="1" x14ac:dyDescent="0.2">
      <c r="A9" s="177">
        <v>1</v>
      </c>
      <c r="B9" s="178" t="s">
        <v>218</v>
      </c>
      <c r="C9" s="185" t="s">
        <v>219</v>
      </c>
      <c r="D9" s="179" t="s">
        <v>220</v>
      </c>
      <c r="E9" s="180">
        <v>3.2162899999999999</v>
      </c>
      <c r="F9" s="181"/>
      <c r="G9" s="182">
        <f>ROUND(E9*F9,2)</f>
        <v>0</v>
      </c>
      <c r="H9" s="181">
        <v>0</v>
      </c>
      <c r="I9" s="182">
        <f>ROUND(E9*H9,2)</f>
        <v>0</v>
      </c>
      <c r="J9" s="181">
        <v>246.5</v>
      </c>
      <c r="K9" s="182">
        <f>ROUND(E9*J9,2)</f>
        <v>792.82</v>
      </c>
      <c r="L9" s="182">
        <v>21</v>
      </c>
      <c r="M9" s="182">
        <f>G9*(1+L9/100)</f>
        <v>0</v>
      </c>
      <c r="N9" s="180">
        <v>0</v>
      </c>
      <c r="O9" s="180">
        <f>ROUND(E9*N9,2)</f>
        <v>0</v>
      </c>
      <c r="P9" s="180">
        <v>0</v>
      </c>
      <c r="Q9" s="180">
        <f>ROUND(E9*P9,2)</f>
        <v>0</v>
      </c>
      <c r="R9" s="157">
        <v>0.36799999999999999</v>
      </c>
      <c r="S9" s="157">
        <f>ROUND(E9*R9,2)</f>
        <v>1.18</v>
      </c>
      <c r="T9" s="157"/>
      <c r="U9" s="157" t="s">
        <v>183</v>
      </c>
      <c r="V9" s="157" t="s">
        <v>184</v>
      </c>
      <c r="W9" s="147"/>
      <c r="X9" s="147"/>
      <c r="Y9" s="147"/>
      <c r="Z9" s="147"/>
      <c r="AA9" s="147"/>
      <c r="AB9" s="147"/>
      <c r="AC9" s="147"/>
      <c r="AD9" s="147" t="s">
        <v>185</v>
      </c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</row>
    <row r="10" spans="1:57" outlineLevel="2" x14ac:dyDescent="0.2">
      <c r="A10" s="154"/>
      <c r="B10" s="155"/>
      <c r="C10" s="732" t="s">
        <v>221</v>
      </c>
      <c r="D10" s="733"/>
      <c r="E10" s="733"/>
      <c r="F10" s="733"/>
      <c r="G10" s="733"/>
      <c r="H10" s="157"/>
      <c r="I10" s="157"/>
      <c r="J10" s="157"/>
      <c r="K10" s="157"/>
      <c r="L10" s="157"/>
      <c r="M10" s="157"/>
      <c r="N10" s="156"/>
      <c r="O10" s="156"/>
      <c r="P10" s="156"/>
      <c r="Q10" s="156"/>
      <c r="R10" s="157"/>
      <c r="S10" s="157"/>
      <c r="T10" s="157"/>
      <c r="U10" s="157"/>
      <c r="V10" s="157"/>
      <c r="W10" s="147"/>
      <c r="X10" s="147"/>
      <c r="Y10" s="147"/>
      <c r="Z10" s="147"/>
      <c r="AA10" s="147"/>
      <c r="AB10" s="147"/>
      <c r="AC10" s="147"/>
      <c r="AD10" s="147" t="s">
        <v>187</v>
      </c>
      <c r="AE10" s="147"/>
      <c r="AF10" s="147"/>
      <c r="AG10" s="147"/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</row>
    <row r="11" spans="1:57" ht="22.5" outlineLevel="2" x14ac:dyDescent="0.2">
      <c r="A11" s="154"/>
      <c r="B11" s="155"/>
      <c r="C11" s="186" t="s">
        <v>1237</v>
      </c>
      <c r="D11" s="158"/>
      <c r="E11" s="159">
        <v>0.89576999999999996</v>
      </c>
      <c r="F11" s="157"/>
      <c r="G11" s="157"/>
      <c r="H11" s="157"/>
      <c r="I11" s="157"/>
      <c r="J11" s="157"/>
      <c r="K11" s="157"/>
      <c r="L11" s="157"/>
      <c r="M11" s="157"/>
      <c r="N11" s="156"/>
      <c r="O11" s="156"/>
      <c r="P11" s="156"/>
      <c r="Q11" s="156"/>
      <c r="R11" s="157"/>
      <c r="S11" s="157"/>
      <c r="T11" s="157"/>
      <c r="U11" s="157"/>
      <c r="V11" s="157"/>
      <c r="W11" s="147"/>
      <c r="X11" s="147"/>
      <c r="Y11" s="147"/>
      <c r="Z11" s="147"/>
      <c r="AA11" s="147"/>
      <c r="AB11" s="147"/>
      <c r="AC11" s="147"/>
      <c r="AD11" s="147" t="s">
        <v>189</v>
      </c>
      <c r="AE11" s="147">
        <v>0</v>
      </c>
      <c r="AF11" s="147"/>
      <c r="AG11" s="147"/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</row>
    <row r="12" spans="1:57" ht="22.5" outlineLevel="3" x14ac:dyDescent="0.2">
      <c r="A12" s="154"/>
      <c r="B12" s="155"/>
      <c r="C12" s="186" t="s">
        <v>1238</v>
      </c>
      <c r="D12" s="158"/>
      <c r="E12" s="159">
        <v>1.3529800000000001</v>
      </c>
      <c r="F12" s="157"/>
      <c r="G12" s="157"/>
      <c r="H12" s="157"/>
      <c r="I12" s="157"/>
      <c r="J12" s="157"/>
      <c r="K12" s="157"/>
      <c r="L12" s="157"/>
      <c r="M12" s="157"/>
      <c r="N12" s="156"/>
      <c r="O12" s="156"/>
      <c r="P12" s="156"/>
      <c r="Q12" s="156"/>
      <c r="R12" s="157"/>
      <c r="S12" s="157"/>
      <c r="T12" s="157"/>
      <c r="U12" s="157"/>
      <c r="V12" s="157"/>
      <c r="W12" s="147"/>
      <c r="X12" s="147"/>
      <c r="Y12" s="147"/>
      <c r="Z12" s="147"/>
      <c r="AA12" s="147"/>
      <c r="AB12" s="147"/>
      <c r="AC12" s="147"/>
      <c r="AD12" s="147" t="s">
        <v>189</v>
      </c>
      <c r="AE12" s="147">
        <v>0</v>
      </c>
      <c r="AF12" s="147"/>
      <c r="AG12" s="147"/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</row>
    <row r="13" spans="1:57" ht="22.5" outlineLevel="3" x14ac:dyDescent="0.2">
      <c r="A13" s="154"/>
      <c r="B13" s="155"/>
      <c r="C13" s="186" t="s">
        <v>1239</v>
      </c>
      <c r="D13" s="158"/>
      <c r="E13" s="159">
        <v>0.96753999999999996</v>
      </c>
      <c r="F13" s="157"/>
      <c r="G13" s="157"/>
      <c r="H13" s="157"/>
      <c r="I13" s="157"/>
      <c r="J13" s="157"/>
      <c r="K13" s="157"/>
      <c r="L13" s="157"/>
      <c r="M13" s="157"/>
      <c r="N13" s="156"/>
      <c r="O13" s="156"/>
      <c r="P13" s="156"/>
      <c r="Q13" s="156"/>
      <c r="R13" s="157"/>
      <c r="S13" s="157"/>
      <c r="T13" s="157"/>
      <c r="U13" s="157"/>
      <c r="V13" s="157"/>
      <c r="W13" s="147"/>
      <c r="X13" s="147"/>
      <c r="Y13" s="147"/>
      <c r="Z13" s="147"/>
      <c r="AA13" s="147"/>
      <c r="AB13" s="147"/>
      <c r="AC13" s="147"/>
      <c r="AD13" s="147" t="s">
        <v>189</v>
      </c>
      <c r="AE13" s="147">
        <v>0</v>
      </c>
      <c r="AF13" s="147"/>
      <c r="AG13" s="147"/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</row>
    <row r="14" spans="1:57" outlineLevel="2" x14ac:dyDescent="0.2">
      <c r="A14" s="154"/>
      <c r="B14" s="155"/>
      <c r="C14" s="730"/>
      <c r="D14" s="731"/>
      <c r="E14" s="731"/>
      <c r="F14" s="731"/>
      <c r="G14" s="731"/>
      <c r="H14" s="157"/>
      <c r="I14" s="157"/>
      <c r="J14" s="157"/>
      <c r="K14" s="157"/>
      <c r="L14" s="157"/>
      <c r="M14" s="157"/>
      <c r="N14" s="156"/>
      <c r="O14" s="156"/>
      <c r="P14" s="156"/>
      <c r="Q14" s="156"/>
      <c r="R14" s="157"/>
      <c r="S14" s="157"/>
      <c r="T14" s="157"/>
      <c r="U14" s="157"/>
      <c r="V14" s="157"/>
      <c r="W14" s="147"/>
      <c r="X14" s="147"/>
      <c r="Y14" s="147"/>
      <c r="Z14" s="147"/>
      <c r="AA14" s="147"/>
      <c r="AB14" s="147"/>
      <c r="AC14" s="147"/>
      <c r="AD14" s="147" t="s">
        <v>190</v>
      </c>
      <c r="AE14" s="147"/>
      <c r="AF14" s="147"/>
      <c r="AG14" s="147"/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</row>
    <row r="15" spans="1:57" outlineLevel="1" x14ac:dyDescent="0.2">
      <c r="A15" s="177">
        <v>2</v>
      </c>
      <c r="B15" s="178" t="s">
        <v>234</v>
      </c>
      <c r="C15" s="185" t="s">
        <v>235</v>
      </c>
      <c r="D15" s="179" t="s">
        <v>220</v>
      </c>
      <c r="E15" s="180">
        <v>6.7539999999999996</v>
      </c>
      <c r="F15" s="181"/>
      <c r="G15" s="182">
        <f>ROUND(E15*F15,2)</f>
        <v>0</v>
      </c>
      <c r="H15" s="181">
        <v>0</v>
      </c>
      <c r="I15" s="182">
        <f>ROUND(E15*H15,2)</f>
        <v>0</v>
      </c>
      <c r="J15" s="181">
        <v>1690</v>
      </c>
      <c r="K15" s="182">
        <f>ROUND(E15*J15,2)</f>
        <v>11414.26</v>
      </c>
      <c r="L15" s="182">
        <v>21</v>
      </c>
      <c r="M15" s="182">
        <f>G15*(1+L15/100)</f>
        <v>0</v>
      </c>
      <c r="N15" s="180">
        <v>0</v>
      </c>
      <c r="O15" s="180">
        <f>ROUND(E15*N15,2)</f>
        <v>0</v>
      </c>
      <c r="P15" s="180">
        <v>0</v>
      </c>
      <c r="Q15" s="180">
        <f>ROUND(E15*P15,2)</f>
        <v>0</v>
      </c>
      <c r="R15" s="157">
        <v>3.5329999999999999</v>
      </c>
      <c r="S15" s="157">
        <f>ROUND(E15*R15,2)</f>
        <v>23.86</v>
      </c>
      <c r="T15" s="157"/>
      <c r="U15" s="157" t="s">
        <v>183</v>
      </c>
      <c r="V15" s="157" t="s">
        <v>184</v>
      </c>
      <c r="W15" s="147"/>
      <c r="X15" s="147"/>
      <c r="Y15" s="147"/>
      <c r="Z15" s="147"/>
      <c r="AA15" s="147"/>
      <c r="AB15" s="147"/>
      <c r="AC15" s="147"/>
      <c r="AD15" s="147" t="s">
        <v>185</v>
      </c>
      <c r="AE15" s="147"/>
      <c r="AF15" s="147"/>
      <c r="AG15" s="147"/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</row>
    <row r="16" spans="1:57" outlineLevel="2" x14ac:dyDescent="0.2">
      <c r="A16" s="154"/>
      <c r="B16" s="155"/>
      <c r="C16" s="732" t="s">
        <v>236</v>
      </c>
      <c r="D16" s="733"/>
      <c r="E16" s="733"/>
      <c r="F16" s="733"/>
      <c r="G16" s="733"/>
      <c r="H16" s="157"/>
      <c r="I16" s="157"/>
      <c r="J16" s="157"/>
      <c r="K16" s="157"/>
      <c r="L16" s="157"/>
      <c r="M16" s="157"/>
      <c r="N16" s="156"/>
      <c r="O16" s="156"/>
      <c r="P16" s="156"/>
      <c r="Q16" s="156"/>
      <c r="R16" s="157"/>
      <c r="S16" s="157"/>
      <c r="T16" s="157"/>
      <c r="U16" s="157"/>
      <c r="V16" s="157"/>
      <c r="W16" s="147"/>
      <c r="X16" s="147"/>
      <c r="Y16" s="147"/>
      <c r="Z16" s="147"/>
      <c r="AA16" s="147"/>
      <c r="AB16" s="147"/>
      <c r="AC16" s="147"/>
      <c r="AD16" s="147" t="s">
        <v>187</v>
      </c>
      <c r="AE16" s="147"/>
      <c r="AF16" s="147"/>
      <c r="AG16" s="147"/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</row>
    <row r="17" spans="1:57" outlineLevel="2" x14ac:dyDescent="0.2">
      <c r="A17" s="154"/>
      <c r="B17" s="155"/>
      <c r="C17" s="186" t="s">
        <v>1240</v>
      </c>
      <c r="D17" s="158"/>
      <c r="E17" s="159">
        <v>0.58799999999999997</v>
      </c>
      <c r="F17" s="157"/>
      <c r="G17" s="157"/>
      <c r="H17" s="157"/>
      <c r="I17" s="157"/>
      <c r="J17" s="157"/>
      <c r="K17" s="157"/>
      <c r="L17" s="157"/>
      <c r="M17" s="157"/>
      <c r="N17" s="156"/>
      <c r="O17" s="156"/>
      <c r="P17" s="156"/>
      <c r="Q17" s="156"/>
      <c r="R17" s="157"/>
      <c r="S17" s="157"/>
      <c r="T17" s="157"/>
      <c r="U17" s="157"/>
      <c r="V17" s="157"/>
      <c r="W17" s="147"/>
      <c r="X17" s="147"/>
      <c r="Y17" s="147"/>
      <c r="Z17" s="147"/>
      <c r="AA17" s="147"/>
      <c r="AB17" s="147"/>
      <c r="AC17" s="147"/>
      <c r="AD17" s="147" t="s">
        <v>189</v>
      </c>
      <c r="AE17" s="147">
        <v>0</v>
      </c>
      <c r="AF17" s="147"/>
      <c r="AG17" s="147"/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</row>
    <row r="18" spans="1:57" outlineLevel="3" x14ac:dyDescent="0.2">
      <c r="A18" s="154"/>
      <c r="B18" s="155"/>
      <c r="C18" s="186" t="s">
        <v>1241</v>
      </c>
      <c r="D18" s="158"/>
      <c r="E18" s="159">
        <v>1.1200000000000001</v>
      </c>
      <c r="F18" s="157"/>
      <c r="G18" s="157"/>
      <c r="H18" s="157"/>
      <c r="I18" s="157"/>
      <c r="J18" s="157"/>
      <c r="K18" s="157"/>
      <c r="L18" s="157"/>
      <c r="M18" s="157"/>
      <c r="N18" s="156"/>
      <c r="O18" s="156"/>
      <c r="P18" s="156"/>
      <c r="Q18" s="156"/>
      <c r="R18" s="157"/>
      <c r="S18" s="157"/>
      <c r="T18" s="157"/>
      <c r="U18" s="157"/>
      <c r="V18" s="157"/>
      <c r="W18" s="147"/>
      <c r="X18" s="147"/>
      <c r="Y18" s="147"/>
      <c r="Z18" s="147"/>
      <c r="AA18" s="147"/>
      <c r="AB18" s="147"/>
      <c r="AC18" s="147"/>
      <c r="AD18" s="147" t="s">
        <v>189</v>
      </c>
      <c r="AE18" s="147">
        <v>0</v>
      </c>
      <c r="AF18" s="147"/>
      <c r="AG18" s="147"/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</row>
    <row r="19" spans="1:57" outlineLevel="3" x14ac:dyDescent="0.2">
      <c r="A19" s="154"/>
      <c r="B19" s="155"/>
      <c r="C19" s="186" t="s">
        <v>1242</v>
      </c>
      <c r="D19" s="158"/>
      <c r="E19" s="159">
        <v>0.36</v>
      </c>
      <c r="F19" s="157"/>
      <c r="G19" s="157"/>
      <c r="H19" s="157"/>
      <c r="I19" s="157"/>
      <c r="J19" s="157"/>
      <c r="K19" s="157"/>
      <c r="L19" s="157"/>
      <c r="M19" s="157"/>
      <c r="N19" s="156"/>
      <c r="O19" s="156"/>
      <c r="P19" s="156"/>
      <c r="Q19" s="156"/>
      <c r="R19" s="157"/>
      <c r="S19" s="157"/>
      <c r="T19" s="157"/>
      <c r="U19" s="157"/>
      <c r="V19" s="157"/>
      <c r="W19" s="147"/>
      <c r="X19" s="147"/>
      <c r="Y19" s="147"/>
      <c r="Z19" s="147"/>
      <c r="AA19" s="147"/>
      <c r="AB19" s="147"/>
      <c r="AC19" s="147"/>
      <c r="AD19" s="147" t="s">
        <v>189</v>
      </c>
      <c r="AE19" s="147">
        <v>0</v>
      </c>
      <c r="AF19" s="147"/>
      <c r="AG19" s="147"/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</row>
    <row r="20" spans="1:57" outlineLevel="3" x14ac:dyDescent="0.2">
      <c r="A20" s="154"/>
      <c r="B20" s="155"/>
      <c r="C20" s="186" t="s">
        <v>1243</v>
      </c>
      <c r="D20" s="158"/>
      <c r="E20" s="159">
        <v>0.6</v>
      </c>
      <c r="F20" s="157"/>
      <c r="G20" s="157"/>
      <c r="H20" s="157"/>
      <c r="I20" s="157"/>
      <c r="J20" s="157"/>
      <c r="K20" s="157"/>
      <c r="L20" s="157"/>
      <c r="M20" s="157"/>
      <c r="N20" s="156"/>
      <c r="O20" s="156"/>
      <c r="P20" s="156"/>
      <c r="Q20" s="156"/>
      <c r="R20" s="157"/>
      <c r="S20" s="157"/>
      <c r="T20" s="157"/>
      <c r="U20" s="157"/>
      <c r="V20" s="157"/>
      <c r="W20" s="147"/>
      <c r="X20" s="147"/>
      <c r="Y20" s="147"/>
      <c r="Z20" s="147"/>
      <c r="AA20" s="147"/>
      <c r="AB20" s="147"/>
      <c r="AC20" s="147"/>
      <c r="AD20" s="147" t="s">
        <v>189</v>
      </c>
      <c r="AE20" s="147">
        <v>0</v>
      </c>
      <c r="AF20" s="147"/>
      <c r="AG20" s="147"/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</row>
    <row r="21" spans="1:57" outlineLevel="3" x14ac:dyDescent="0.2">
      <c r="A21" s="154"/>
      <c r="B21" s="155"/>
      <c r="C21" s="186" t="s">
        <v>1244</v>
      </c>
      <c r="D21" s="158"/>
      <c r="E21" s="159">
        <v>0.58799999999999997</v>
      </c>
      <c r="F21" s="157"/>
      <c r="G21" s="157"/>
      <c r="H21" s="157"/>
      <c r="I21" s="157"/>
      <c r="J21" s="157"/>
      <c r="K21" s="157"/>
      <c r="L21" s="157"/>
      <c r="M21" s="157"/>
      <c r="N21" s="156"/>
      <c r="O21" s="156"/>
      <c r="P21" s="156"/>
      <c r="Q21" s="156"/>
      <c r="R21" s="157"/>
      <c r="S21" s="157"/>
      <c r="T21" s="157"/>
      <c r="U21" s="157"/>
      <c r="V21" s="157"/>
      <c r="W21" s="147"/>
      <c r="X21" s="147"/>
      <c r="Y21" s="147"/>
      <c r="Z21" s="147"/>
      <c r="AA21" s="147"/>
      <c r="AB21" s="147"/>
      <c r="AC21" s="147"/>
      <c r="AD21" s="147" t="s">
        <v>189</v>
      </c>
      <c r="AE21" s="147">
        <v>0</v>
      </c>
      <c r="AF21" s="147"/>
      <c r="AG21" s="147"/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</row>
    <row r="22" spans="1:57" outlineLevel="3" x14ac:dyDescent="0.2">
      <c r="A22" s="154"/>
      <c r="B22" s="155"/>
      <c r="C22" s="186" t="s">
        <v>1245</v>
      </c>
      <c r="D22" s="158"/>
      <c r="E22" s="159">
        <v>0.36</v>
      </c>
      <c r="F22" s="157"/>
      <c r="G22" s="157"/>
      <c r="H22" s="157"/>
      <c r="I22" s="157"/>
      <c r="J22" s="157"/>
      <c r="K22" s="157"/>
      <c r="L22" s="157"/>
      <c r="M22" s="157"/>
      <c r="N22" s="156"/>
      <c r="O22" s="156"/>
      <c r="P22" s="156"/>
      <c r="Q22" s="156"/>
      <c r="R22" s="157"/>
      <c r="S22" s="157"/>
      <c r="T22" s="157"/>
      <c r="U22" s="157"/>
      <c r="V22" s="157"/>
      <c r="W22" s="147"/>
      <c r="X22" s="147"/>
      <c r="Y22" s="147"/>
      <c r="Z22" s="147"/>
      <c r="AA22" s="147"/>
      <c r="AB22" s="147"/>
      <c r="AC22" s="147"/>
      <c r="AD22" s="147" t="s">
        <v>189</v>
      </c>
      <c r="AE22" s="147">
        <v>0</v>
      </c>
      <c r="AF22" s="147"/>
      <c r="AG22" s="147"/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</row>
    <row r="23" spans="1:57" outlineLevel="3" x14ac:dyDescent="0.2">
      <c r="A23" s="154"/>
      <c r="B23" s="155"/>
      <c r="C23" s="186" t="s">
        <v>1246</v>
      </c>
      <c r="D23" s="158"/>
      <c r="E23" s="159"/>
      <c r="F23" s="157"/>
      <c r="G23" s="157"/>
      <c r="H23" s="157"/>
      <c r="I23" s="157"/>
      <c r="J23" s="157"/>
      <c r="K23" s="157"/>
      <c r="L23" s="157"/>
      <c r="M23" s="157"/>
      <c r="N23" s="156"/>
      <c r="O23" s="156"/>
      <c r="P23" s="156"/>
      <c r="Q23" s="156"/>
      <c r="R23" s="157"/>
      <c r="S23" s="157"/>
      <c r="T23" s="157"/>
      <c r="U23" s="157"/>
      <c r="V23" s="157"/>
      <c r="W23" s="147"/>
      <c r="X23" s="147"/>
      <c r="Y23" s="147"/>
      <c r="Z23" s="147"/>
      <c r="AA23" s="147"/>
      <c r="AB23" s="147"/>
      <c r="AC23" s="147"/>
      <c r="AD23" s="147" t="s">
        <v>189</v>
      </c>
      <c r="AE23" s="147">
        <v>0</v>
      </c>
      <c r="AF23" s="147"/>
      <c r="AG23" s="147"/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</row>
    <row r="24" spans="1:57" outlineLevel="3" x14ac:dyDescent="0.2">
      <c r="A24" s="154"/>
      <c r="B24" s="155"/>
      <c r="C24" s="186" t="s">
        <v>1247</v>
      </c>
      <c r="D24" s="158"/>
      <c r="E24" s="159">
        <v>3.1379999999999999</v>
      </c>
      <c r="F24" s="157"/>
      <c r="G24" s="157"/>
      <c r="H24" s="157"/>
      <c r="I24" s="157"/>
      <c r="J24" s="157"/>
      <c r="K24" s="157"/>
      <c r="L24" s="157"/>
      <c r="M24" s="157"/>
      <c r="N24" s="156"/>
      <c r="O24" s="156"/>
      <c r="P24" s="156"/>
      <c r="Q24" s="156"/>
      <c r="R24" s="157"/>
      <c r="S24" s="157"/>
      <c r="T24" s="157"/>
      <c r="U24" s="157"/>
      <c r="V24" s="157"/>
      <c r="W24" s="147"/>
      <c r="X24" s="147"/>
      <c r="Y24" s="147"/>
      <c r="Z24" s="147"/>
      <c r="AA24" s="147"/>
      <c r="AB24" s="147"/>
      <c r="AC24" s="147"/>
      <c r="AD24" s="147" t="s">
        <v>189</v>
      </c>
      <c r="AE24" s="147">
        <v>0</v>
      </c>
      <c r="AF24" s="147"/>
      <c r="AG24" s="147"/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</row>
    <row r="25" spans="1:57" outlineLevel="2" x14ac:dyDescent="0.2">
      <c r="A25" s="154"/>
      <c r="B25" s="155"/>
      <c r="C25" s="730"/>
      <c r="D25" s="731"/>
      <c r="E25" s="731"/>
      <c r="F25" s="731"/>
      <c r="G25" s="731"/>
      <c r="H25" s="157"/>
      <c r="I25" s="157"/>
      <c r="J25" s="157"/>
      <c r="K25" s="157"/>
      <c r="L25" s="157"/>
      <c r="M25" s="157"/>
      <c r="N25" s="156"/>
      <c r="O25" s="156"/>
      <c r="P25" s="156"/>
      <c r="Q25" s="156"/>
      <c r="R25" s="157"/>
      <c r="S25" s="157"/>
      <c r="T25" s="157"/>
      <c r="U25" s="157"/>
      <c r="V25" s="157"/>
      <c r="W25" s="147"/>
      <c r="X25" s="147"/>
      <c r="Y25" s="147"/>
      <c r="Z25" s="147"/>
      <c r="AA25" s="147"/>
      <c r="AB25" s="147"/>
      <c r="AC25" s="147"/>
      <c r="AD25" s="147" t="s">
        <v>190</v>
      </c>
      <c r="AE25" s="147"/>
      <c r="AF25" s="147"/>
      <c r="AG25" s="147"/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</row>
    <row r="26" spans="1:57" ht="22.5" outlineLevel="1" x14ac:dyDescent="0.2">
      <c r="A26" s="177">
        <v>3</v>
      </c>
      <c r="B26" s="178" t="s">
        <v>243</v>
      </c>
      <c r="C26" s="185" t="s">
        <v>244</v>
      </c>
      <c r="D26" s="179" t="s">
        <v>220</v>
      </c>
      <c r="E26" s="180">
        <v>5.9702900000000003</v>
      </c>
      <c r="F26" s="181"/>
      <c r="G26" s="182">
        <f>ROUND(E26*F26,2)</f>
        <v>0</v>
      </c>
      <c r="H26" s="181">
        <v>0</v>
      </c>
      <c r="I26" s="182">
        <f>ROUND(E26*H26,2)</f>
        <v>0</v>
      </c>
      <c r="J26" s="181">
        <v>309</v>
      </c>
      <c r="K26" s="182">
        <f>ROUND(E26*J26,2)</f>
        <v>1844.82</v>
      </c>
      <c r="L26" s="182">
        <v>21</v>
      </c>
      <c r="M26" s="182">
        <f>G26*(1+L26/100)</f>
        <v>0</v>
      </c>
      <c r="N26" s="180">
        <v>0</v>
      </c>
      <c r="O26" s="180">
        <f>ROUND(E26*N26,2)</f>
        <v>0</v>
      </c>
      <c r="P26" s="180">
        <v>0</v>
      </c>
      <c r="Q26" s="180">
        <f>ROUND(E26*P26,2)</f>
        <v>0</v>
      </c>
      <c r="R26" s="157">
        <v>1.0999999999999999E-2</v>
      </c>
      <c r="S26" s="157">
        <f>ROUND(E26*R26,2)</f>
        <v>7.0000000000000007E-2</v>
      </c>
      <c r="T26" s="157"/>
      <c r="U26" s="157" t="s">
        <v>183</v>
      </c>
      <c r="V26" s="157" t="s">
        <v>184</v>
      </c>
      <c r="W26" s="147"/>
      <c r="X26" s="147"/>
      <c r="Y26" s="147"/>
      <c r="Z26" s="147"/>
      <c r="AA26" s="147"/>
      <c r="AB26" s="147"/>
      <c r="AC26" s="147"/>
      <c r="AD26" s="147" t="s">
        <v>185</v>
      </c>
      <c r="AE26" s="147"/>
      <c r="AF26" s="147"/>
      <c r="AG26" s="147"/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</row>
    <row r="27" spans="1:57" outlineLevel="2" x14ac:dyDescent="0.2">
      <c r="A27" s="154"/>
      <c r="B27" s="155"/>
      <c r="C27" s="732" t="s">
        <v>245</v>
      </c>
      <c r="D27" s="733"/>
      <c r="E27" s="733"/>
      <c r="F27" s="733"/>
      <c r="G27" s="733"/>
      <c r="H27" s="157"/>
      <c r="I27" s="157"/>
      <c r="J27" s="157"/>
      <c r="K27" s="157"/>
      <c r="L27" s="157"/>
      <c r="M27" s="157"/>
      <c r="N27" s="156"/>
      <c r="O27" s="156"/>
      <c r="P27" s="156"/>
      <c r="Q27" s="156"/>
      <c r="R27" s="157"/>
      <c r="S27" s="157"/>
      <c r="T27" s="157"/>
      <c r="U27" s="157"/>
      <c r="V27" s="157"/>
      <c r="W27" s="147"/>
      <c r="X27" s="147"/>
      <c r="Y27" s="147"/>
      <c r="Z27" s="147"/>
      <c r="AA27" s="147"/>
      <c r="AB27" s="147"/>
      <c r="AC27" s="147"/>
      <c r="AD27" s="147" t="s">
        <v>187</v>
      </c>
      <c r="AE27" s="147"/>
      <c r="AF27" s="147"/>
      <c r="AG27" s="147"/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</row>
    <row r="28" spans="1:57" outlineLevel="2" x14ac:dyDescent="0.2">
      <c r="A28" s="154"/>
      <c r="B28" s="155"/>
      <c r="C28" s="186" t="s">
        <v>1248</v>
      </c>
      <c r="D28" s="158"/>
      <c r="E28" s="159"/>
      <c r="F28" s="157"/>
      <c r="G28" s="157"/>
      <c r="H28" s="157"/>
      <c r="I28" s="157"/>
      <c r="J28" s="157"/>
      <c r="K28" s="157"/>
      <c r="L28" s="157"/>
      <c r="M28" s="157"/>
      <c r="N28" s="156"/>
      <c r="O28" s="156"/>
      <c r="P28" s="156"/>
      <c r="Q28" s="156"/>
      <c r="R28" s="157"/>
      <c r="S28" s="157"/>
      <c r="T28" s="157"/>
      <c r="U28" s="157"/>
      <c r="V28" s="157"/>
      <c r="W28" s="147"/>
      <c r="X28" s="147"/>
      <c r="Y28" s="147"/>
      <c r="Z28" s="147"/>
      <c r="AA28" s="147"/>
      <c r="AB28" s="147"/>
      <c r="AC28" s="147"/>
      <c r="AD28" s="147" t="s">
        <v>189</v>
      </c>
      <c r="AE28" s="147">
        <v>0</v>
      </c>
      <c r="AF28" s="147"/>
      <c r="AG28" s="147"/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</row>
    <row r="29" spans="1:57" ht="22.5" outlineLevel="3" x14ac:dyDescent="0.2">
      <c r="A29" s="154"/>
      <c r="B29" s="155"/>
      <c r="C29" s="186" t="s">
        <v>1237</v>
      </c>
      <c r="D29" s="158"/>
      <c r="E29" s="159">
        <v>0.89576999999999996</v>
      </c>
      <c r="F29" s="157"/>
      <c r="G29" s="157"/>
      <c r="H29" s="157"/>
      <c r="I29" s="157"/>
      <c r="J29" s="157"/>
      <c r="K29" s="157"/>
      <c r="L29" s="157"/>
      <c r="M29" s="157"/>
      <c r="N29" s="156"/>
      <c r="O29" s="156"/>
      <c r="P29" s="156"/>
      <c r="Q29" s="156"/>
      <c r="R29" s="157"/>
      <c r="S29" s="157"/>
      <c r="T29" s="157"/>
      <c r="U29" s="157"/>
      <c r="V29" s="157"/>
      <c r="W29" s="147"/>
      <c r="X29" s="147"/>
      <c r="Y29" s="147"/>
      <c r="Z29" s="147"/>
      <c r="AA29" s="147"/>
      <c r="AB29" s="147"/>
      <c r="AC29" s="147"/>
      <c r="AD29" s="147" t="s">
        <v>189</v>
      </c>
      <c r="AE29" s="147">
        <v>0</v>
      </c>
      <c r="AF29" s="147"/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</row>
    <row r="30" spans="1:57" ht="22.5" outlineLevel="3" x14ac:dyDescent="0.2">
      <c r="A30" s="154"/>
      <c r="B30" s="155"/>
      <c r="C30" s="186" t="s">
        <v>1238</v>
      </c>
      <c r="D30" s="158"/>
      <c r="E30" s="159">
        <v>1.3529800000000001</v>
      </c>
      <c r="F30" s="157"/>
      <c r="G30" s="157"/>
      <c r="H30" s="157"/>
      <c r="I30" s="157"/>
      <c r="J30" s="157"/>
      <c r="K30" s="157"/>
      <c r="L30" s="157"/>
      <c r="M30" s="157"/>
      <c r="N30" s="156"/>
      <c r="O30" s="156"/>
      <c r="P30" s="156"/>
      <c r="Q30" s="156"/>
      <c r="R30" s="157"/>
      <c r="S30" s="157"/>
      <c r="T30" s="157"/>
      <c r="U30" s="157"/>
      <c r="V30" s="157"/>
      <c r="W30" s="147"/>
      <c r="X30" s="147"/>
      <c r="Y30" s="147"/>
      <c r="Z30" s="147"/>
      <c r="AA30" s="147"/>
      <c r="AB30" s="147"/>
      <c r="AC30" s="147"/>
      <c r="AD30" s="147" t="s">
        <v>189</v>
      </c>
      <c r="AE30" s="147">
        <v>0</v>
      </c>
      <c r="AF30" s="147"/>
      <c r="AG30" s="147"/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</row>
    <row r="31" spans="1:57" ht="22.5" outlineLevel="3" x14ac:dyDescent="0.2">
      <c r="A31" s="154"/>
      <c r="B31" s="155"/>
      <c r="C31" s="186" t="s">
        <v>1239</v>
      </c>
      <c r="D31" s="158"/>
      <c r="E31" s="159">
        <v>0.96753999999999996</v>
      </c>
      <c r="F31" s="157"/>
      <c r="G31" s="157"/>
      <c r="H31" s="157"/>
      <c r="I31" s="157"/>
      <c r="J31" s="157"/>
      <c r="K31" s="157"/>
      <c r="L31" s="157"/>
      <c r="M31" s="157"/>
      <c r="N31" s="156"/>
      <c r="O31" s="156"/>
      <c r="P31" s="156"/>
      <c r="Q31" s="156"/>
      <c r="R31" s="157"/>
      <c r="S31" s="157"/>
      <c r="T31" s="157"/>
      <c r="U31" s="157"/>
      <c r="V31" s="157"/>
      <c r="W31" s="147"/>
      <c r="X31" s="147"/>
      <c r="Y31" s="147"/>
      <c r="Z31" s="147"/>
      <c r="AA31" s="147"/>
      <c r="AB31" s="147"/>
      <c r="AC31" s="147"/>
      <c r="AD31" s="147" t="s">
        <v>189</v>
      </c>
      <c r="AE31" s="147">
        <v>0</v>
      </c>
      <c r="AF31" s="147"/>
      <c r="AG31" s="147"/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</row>
    <row r="32" spans="1:57" outlineLevel="3" x14ac:dyDescent="0.2">
      <c r="A32" s="154"/>
      <c r="B32" s="155"/>
      <c r="C32" s="186" t="s">
        <v>1249</v>
      </c>
      <c r="D32" s="158"/>
      <c r="E32" s="159"/>
      <c r="F32" s="157"/>
      <c r="G32" s="157"/>
      <c r="H32" s="157"/>
      <c r="I32" s="157"/>
      <c r="J32" s="157"/>
      <c r="K32" s="157"/>
      <c r="L32" s="157"/>
      <c r="M32" s="157"/>
      <c r="N32" s="156"/>
      <c r="O32" s="156"/>
      <c r="P32" s="156"/>
      <c r="Q32" s="156"/>
      <c r="R32" s="157"/>
      <c r="S32" s="157"/>
      <c r="T32" s="157"/>
      <c r="U32" s="157"/>
      <c r="V32" s="157"/>
      <c r="W32" s="147"/>
      <c r="X32" s="147"/>
      <c r="Y32" s="147"/>
      <c r="Z32" s="147"/>
      <c r="AA32" s="147"/>
      <c r="AB32" s="147"/>
      <c r="AC32" s="147"/>
      <c r="AD32" s="147" t="s">
        <v>189</v>
      </c>
      <c r="AE32" s="147">
        <v>0</v>
      </c>
      <c r="AF32" s="147"/>
      <c r="AG32" s="147"/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</row>
    <row r="33" spans="1:57" outlineLevel="3" x14ac:dyDescent="0.2">
      <c r="A33" s="154"/>
      <c r="B33" s="155"/>
      <c r="C33" s="186" t="s">
        <v>1240</v>
      </c>
      <c r="D33" s="158"/>
      <c r="E33" s="159">
        <v>0.58799999999999997</v>
      </c>
      <c r="F33" s="157"/>
      <c r="G33" s="157"/>
      <c r="H33" s="157"/>
      <c r="I33" s="157"/>
      <c r="J33" s="157"/>
      <c r="K33" s="157"/>
      <c r="L33" s="157"/>
      <c r="M33" s="157"/>
      <c r="N33" s="156"/>
      <c r="O33" s="156"/>
      <c r="P33" s="156"/>
      <c r="Q33" s="156"/>
      <c r="R33" s="157"/>
      <c r="S33" s="157"/>
      <c r="T33" s="157"/>
      <c r="U33" s="157"/>
      <c r="V33" s="157"/>
      <c r="W33" s="147"/>
      <c r="X33" s="147"/>
      <c r="Y33" s="147"/>
      <c r="Z33" s="147"/>
      <c r="AA33" s="147"/>
      <c r="AB33" s="147"/>
      <c r="AC33" s="147"/>
      <c r="AD33" s="147" t="s">
        <v>189</v>
      </c>
      <c r="AE33" s="147">
        <v>0</v>
      </c>
      <c r="AF33" s="147"/>
      <c r="AG33" s="147"/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</row>
    <row r="34" spans="1:57" outlineLevel="3" x14ac:dyDescent="0.2">
      <c r="A34" s="154"/>
      <c r="B34" s="155"/>
      <c r="C34" s="186" t="s">
        <v>1241</v>
      </c>
      <c r="D34" s="158"/>
      <c r="E34" s="159">
        <v>1.1200000000000001</v>
      </c>
      <c r="F34" s="157"/>
      <c r="G34" s="157"/>
      <c r="H34" s="157"/>
      <c r="I34" s="157"/>
      <c r="J34" s="157"/>
      <c r="K34" s="157"/>
      <c r="L34" s="157"/>
      <c r="M34" s="157"/>
      <c r="N34" s="156"/>
      <c r="O34" s="156"/>
      <c r="P34" s="156"/>
      <c r="Q34" s="156"/>
      <c r="R34" s="157"/>
      <c r="S34" s="157"/>
      <c r="T34" s="157"/>
      <c r="U34" s="157"/>
      <c r="V34" s="157"/>
      <c r="W34" s="147"/>
      <c r="X34" s="147"/>
      <c r="Y34" s="147"/>
      <c r="Z34" s="147"/>
      <c r="AA34" s="147"/>
      <c r="AB34" s="147"/>
      <c r="AC34" s="147"/>
      <c r="AD34" s="147" t="s">
        <v>189</v>
      </c>
      <c r="AE34" s="147">
        <v>0</v>
      </c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</row>
    <row r="35" spans="1:57" outlineLevel="3" x14ac:dyDescent="0.2">
      <c r="A35" s="154"/>
      <c r="B35" s="155"/>
      <c r="C35" s="186" t="s">
        <v>1242</v>
      </c>
      <c r="D35" s="158"/>
      <c r="E35" s="159">
        <v>0.36</v>
      </c>
      <c r="F35" s="157"/>
      <c r="G35" s="157"/>
      <c r="H35" s="157"/>
      <c r="I35" s="157"/>
      <c r="J35" s="157"/>
      <c r="K35" s="157"/>
      <c r="L35" s="157"/>
      <c r="M35" s="157"/>
      <c r="N35" s="156"/>
      <c r="O35" s="156"/>
      <c r="P35" s="156"/>
      <c r="Q35" s="156"/>
      <c r="R35" s="157"/>
      <c r="S35" s="157"/>
      <c r="T35" s="157"/>
      <c r="U35" s="157"/>
      <c r="V35" s="157"/>
      <c r="W35" s="147"/>
      <c r="X35" s="147"/>
      <c r="Y35" s="147"/>
      <c r="Z35" s="147"/>
      <c r="AA35" s="147"/>
      <c r="AB35" s="147"/>
      <c r="AC35" s="147"/>
      <c r="AD35" s="147" t="s">
        <v>189</v>
      </c>
      <c r="AE35" s="147">
        <v>0</v>
      </c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</row>
    <row r="36" spans="1:57" outlineLevel="3" x14ac:dyDescent="0.2">
      <c r="A36" s="154"/>
      <c r="B36" s="155"/>
      <c r="C36" s="186" t="s">
        <v>1243</v>
      </c>
      <c r="D36" s="158"/>
      <c r="E36" s="159">
        <v>0.6</v>
      </c>
      <c r="F36" s="157"/>
      <c r="G36" s="157"/>
      <c r="H36" s="157"/>
      <c r="I36" s="157"/>
      <c r="J36" s="157"/>
      <c r="K36" s="157"/>
      <c r="L36" s="157"/>
      <c r="M36" s="157"/>
      <c r="N36" s="156"/>
      <c r="O36" s="156"/>
      <c r="P36" s="156"/>
      <c r="Q36" s="156"/>
      <c r="R36" s="157"/>
      <c r="S36" s="157"/>
      <c r="T36" s="157"/>
      <c r="U36" s="157"/>
      <c r="V36" s="157"/>
      <c r="W36" s="147"/>
      <c r="X36" s="147"/>
      <c r="Y36" s="147"/>
      <c r="Z36" s="147"/>
      <c r="AA36" s="147"/>
      <c r="AB36" s="147"/>
      <c r="AC36" s="147"/>
      <c r="AD36" s="147" t="s">
        <v>189</v>
      </c>
      <c r="AE36" s="147">
        <v>0</v>
      </c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</row>
    <row r="37" spans="1:57" outlineLevel="3" x14ac:dyDescent="0.2">
      <c r="A37" s="154"/>
      <c r="B37" s="155"/>
      <c r="C37" s="186" t="s">
        <v>1244</v>
      </c>
      <c r="D37" s="158"/>
      <c r="E37" s="159">
        <v>0.58799999999999997</v>
      </c>
      <c r="F37" s="157"/>
      <c r="G37" s="157"/>
      <c r="H37" s="157"/>
      <c r="I37" s="157"/>
      <c r="J37" s="157"/>
      <c r="K37" s="157"/>
      <c r="L37" s="157"/>
      <c r="M37" s="157"/>
      <c r="N37" s="156"/>
      <c r="O37" s="156"/>
      <c r="P37" s="156"/>
      <c r="Q37" s="156"/>
      <c r="R37" s="157"/>
      <c r="S37" s="157"/>
      <c r="T37" s="157"/>
      <c r="U37" s="157"/>
      <c r="V37" s="157"/>
      <c r="W37" s="147"/>
      <c r="X37" s="147"/>
      <c r="Y37" s="147"/>
      <c r="Z37" s="147"/>
      <c r="AA37" s="147"/>
      <c r="AB37" s="147"/>
      <c r="AC37" s="147"/>
      <c r="AD37" s="147" t="s">
        <v>189</v>
      </c>
      <c r="AE37" s="147">
        <v>0</v>
      </c>
      <c r="AF37" s="147"/>
      <c r="AG37" s="147"/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</row>
    <row r="38" spans="1:57" outlineLevel="3" x14ac:dyDescent="0.2">
      <c r="A38" s="154"/>
      <c r="B38" s="155"/>
      <c r="C38" s="186" t="s">
        <v>1245</v>
      </c>
      <c r="D38" s="158"/>
      <c r="E38" s="159">
        <v>0.36</v>
      </c>
      <c r="F38" s="157"/>
      <c r="G38" s="157"/>
      <c r="H38" s="157"/>
      <c r="I38" s="157"/>
      <c r="J38" s="157"/>
      <c r="K38" s="157"/>
      <c r="L38" s="157"/>
      <c r="M38" s="157"/>
      <c r="N38" s="156"/>
      <c r="O38" s="156"/>
      <c r="P38" s="156"/>
      <c r="Q38" s="156"/>
      <c r="R38" s="157"/>
      <c r="S38" s="157"/>
      <c r="T38" s="157"/>
      <c r="U38" s="157"/>
      <c r="V38" s="157"/>
      <c r="W38" s="147"/>
      <c r="X38" s="147"/>
      <c r="Y38" s="147"/>
      <c r="Z38" s="147"/>
      <c r="AA38" s="147"/>
      <c r="AB38" s="147"/>
      <c r="AC38" s="147"/>
      <c r="AD38" s="147" t="s">
        <v>189</v>
      </c>
      <c r="AE38" s="147">
        <v>0</v>
      </c>
      <c r="AF38" s="147"/>
      <c r="AG38" s="147"/>
      <c r="AH38" s="147"/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</row>
    <row r="39" spans="1:57" outlineLevel="3" x14ac:dyDescent="0.2">
      <c r="A39" s="154"/>
      <c r="B39" s="155"/>
      <c r="C39" s="186" t="s">
        <v>1246</v>
      </c>
      <c r="D39" s="158"/>
      <c r="E39" s="159"/>
      <c r="F39" s="157"/>
      <c r="G39" s="157"/>
      <c r="H39" s="157"/>
      <c r="I39" s="157"/>
      <c r="J39" s="157"/>
      <c r="K39" s="157"/>
      <c r="L39" s="157"/>
      <c r="M39" s="157"/>
      <c r="N39" s="156"/>
      <c r="O39" s="156"/>
      <c r="P39" s="156"/>
      <c r="Q39" s="156"/>
      <c r="R39" s="157"/>
      <c r="S39" s="157"/>
      <c r="T39" s="157"/>
      <c r="U39" s="157"/>
      <c r="V39" s="157"/>
      <c r="W39" s="147"/>
      <c r="X39" s="147"/>
      <c r="Y39" s="147"/>
      <c r="Z39" s="147"/>
      <c r="AA39" s="147"/>
      <c r="AB39" s="147"/>
      <c r="AC39" s="147"/>
      <c r="AD39" s="147" t="s">
        <v>189</v>
      </c>
      <c r="AE39" s="147">
        <v>0</v>
      </c>
      <c r="AF39" s="147"/>
      <c r="AG39" s="147"/>
      <c r="AH39" s="147"/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</row>
    <row r="40" spans="1:57" outlineLevel="3" x14ac:dyDescent="0.2">
      <c r="A40" s="154"/>
      <c r="B40" s="155"/>
      <c r="C40" s="186" t="s">
        <v>1247</v>
      </c>
      <c r="D40" s="158"/>
      <c r="E40" s="159">
        <v>3.1379999999999999</v>
      </c>
      <c r="F40" s="157"/>
      <c r="G40" s="157"/>
      <c r="H40" s="157"/>
      <c r="I40" s="157"/>
      <c r="J40" s="157"/>
      <c r="K40" s="157"/>
      <c r="L40" s="157"/>
      <c r="M40" s="157"/>
      <c r="N40" s="156"/>
      <c r="O40" s="156"/>
      <c r="P40" s="156"/>
      <c r="Q40" s="156"/>
      <c r="R40" s="157"/>
      <c r="S40" s="157"/>
      <c r="T40" s="157"/>
      <c r="U40" s="157"/>
      <c r="V40" s="157"/>
      <c r="W40" s="147"/>
      <c r="X40" s="147"/>
      <c r="Y40" s="147"/>
      <c r="Z40" s="147"/>
      <c r="AA40" s="147"/>
      <c r="AB40" s="147"/>
      <c r="AC40" s="147"/>
      <c r="AD40" s="147" t="s">
        <v>189</v>
      </c>
      <c r="AE40" s="147">
        <v>0</v>
      </c>
      <c r="AF40" s="147"/>
      <c r="AG40" s="147"/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</row>
    <row r="41" spans="1:57" outlineLevel="3" x14ac:dyDescent="0.2">
      <c r="A41" s="154"/>
      <c r="B41" s="155"/>
      <c r="C41" s="187" t="s">
        <v>232</v>
      </c>
      <c r="D41" s="163"/>
      <c r="E41" s="164">
        <v>9.9702900000000003</v>
      </c>
      <c r="F41" s="157"/>
      <c r="G41" s="157"/>
      <c r="H41" s="157"/>
      <c r="I41" s="157"/>
      <c r="J41" s="157"/>
      <c r="K41" s="157"/>
      <c r="L41" s="157"/>
      <c r="M41" s="157"/>
      <c r="N41" s="156"/>
      <c r="O41" s="156"/>
      <c r="P41" s="156"/>
      <c r="Q41" s="156"/>
      <c r="R41" s="157"/>
      <c r="S41" s="157"/>
      <c r="T41" s="157"/>
      <c r="U41" s="157"/>
      <c r="V41" s="157"/>
      <c r="W41" s="147"/>
      <c r="X41" s="147"/>
      <c r="Y41" s="147"/>
      <c r="Z41" s="147"/>
      <c r="AA41" s="147"/>
      <c r="AB41" s="147"/>
      <c r="AC41" s="147"/>
      <c r="AD41" s="147" t="s">
        <v>189</v>
      </c>
      <c r="AE41" s="147">
        <v>1</v>
      </c>
      <c r="AF41" s="147"/>
      <c r="AG41" s="147"/>
      <c r="AH41" s="14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</row>
    <row r="42" spans="1:57" outlineLevel="3" x14ac:dyDescent="0.2">
      <c r="A42" s="154"/>
      <c r="B42" s="155"/>
      <c r="C42" s="186" t="s">
        <v>1250</v>
      </c>
      <c r="D42" s="158"/>
      <c r="E42" s="159">
        <v>-4</v>
      </c>
      <c r="F42" s="157"/>
      <c r="G42" s="157"/>
      <c r="H42" s="157"/>
      <c r="I42" s="157"/>
      <c r="J42" s="157"/>
      <c r="K42" s="157"/>
      <c r="L42" s="157"/>
      <c r="M42" s="157"/>
      <c r="N42" s="156"/>
      <c r="O42" s="156"/>
      <c r="P42" s="156"/>
      <c r="Q42" s="156"/>
      <c r="R42" s="157"/>
      <c r="S42" s="157"/>
      <c r="T42" s="157"/>
      <c r="U42" s="157"/>
      <c r="V42" s="157"/>
      <c r="W42" s="147"/>
      <c r="X42" s="147"/>
      <c r="Y42" s="147"/>
      <c r="Z42" s="147"/>
      <c r="AA42" s="147"/>
      <c r="AB42" s="147"/>
      <c r="AC42" s="147"/>
      <c r="AD42" s="147" t="s">
        <v>189</v>
      </c>
      <c r="AE42" s="147">
        <v>0</v>
      </c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</row>
    <row r="43" spans="1:57" outlineLevel="2" x14ac:dyDescent="0.2">
      <c r="A43" s="154"/>
      <c r="B43" s="155"/>
      <c r="C43" s="730"/>
      <c r="D43" s="731"/>
      <c r="E43" s="731"/>
      <c r="F43" s="731"/>
      <c r="G43" s="731"/>
      <c r="H43" s="157"/>
      <c r="I43" s="157"/>
      <c r="J43" s="157"/>
      <c r="K43" s="157"/>
      <c r="L43" s="157"/>
      <c r="M43" s="157"/>
      <c r="N43" s="156"/>
      <c r="O43" s="156"/>
      <c r="P43" s="156"/>
      <c r="Q43" s="156"/>
      <c r="R43" s="157"/>
      <c r="S43" s="157"/>
      <c r="T43" s="157"/>
      <c r="U43" s="157"/>
      <c r="V43" s="157"/>
      <c r="W43" s="147"/>
      <c r="X43" s="147"/>
      <c r="Y43" s="147"/>
      <c r="Z43" s="147"/>
      <c r="AA43" s="147"/>
      <c r="AB43" s="147"/>
      <c r="AC43" s="147"/>
      <c r="AD43" s="147" t="s">
        <v>190</v>
      </c>
      <c r="AE43" s="147"/>
      <c r="AF43" s="147"/>
      <c r="AG43" s="147"/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</row>
    <row r="44" spans="1:57" ht="22.5" outlineLevel="1" x14ac:dyDescent="0.2">
      <c r="A44" s="177">
        <v>4</v>
      </c>
      <c r="B44" s="178" t="s">
        <v>250</v>
      </c>
      <c r="C44" s="185" t="s">
        <v>251</v>
      </c>
      <c r="D44" s="179" t="s">
        <v>220</v>
      </c>
      <c r="E44" s="180">
        <v>89.554349999999999</v>
      </c>
      <c r="F44" s="181"/>
      <c r="G44" s="182">
        <f>ROUND(E44*F44,2)</f>
        <v>0</v>
      </c>
      <c r="H44" s="181">
        <v>0</v>
      </c>
      <c r="I44" s="182">
        <f>ROUND(E44*H44,2)</f>
        <v>0</v>
      </c>
      <c r="J44" s="181">
        <v>24.8</v>
      </c>
      <c r="K44" s="182">
        <f>ROUND(E44*J44,2)</f>
        <v>2220.9499999999998</v>
      </c>
      <c r="L44" s="182">
        <v>21</v>
      </c>
      <c r="M44" s="182">
        <f>G44*(1+L44/100)</f>
        <v>0</v>
      </c>
      <c r="N44" s="180">
        <v>0</v>
      </c>
      <c r="O44" s="180">
        <f>ROUND(E44*N44,2)</f>
        <v>0</v>
      </c>
      <c r="P44" s="180">
        <v>0</v>
      </c>
      <c r="Q44" s="180">
        <f>ROUND(E44*P44,2)</f>
        <v>0</v>
      </c>
      <c r="R44" s="157">
        <v>0</v>
      </c>
      <c r="S44" s="157">
        <f>ROUND(E44*R44,2)</f>
        <v>0</v>
      </c>
      <c r="T44" s="157"/>
      <c r="U44" s="157" t="s">
        <v>183</v>
      </c>
      <c r="V44" s="157" t="s">
        <v>184</v>
      </c>
      <c r="W44" s="147"/>
      <c r="X44" s="147"/>
      <c r="Y44" s="147"/>
      <c r="Z44" s="147"/>
      <c r="AA44" s="147"/>
      <c r="AB44" s="147"/>
      <c r="AC44" s="147"/>
      <c r="AD44" s="147" t="s">
        <v>185</v>
      </c>
      <c r="AE44" s="147"/>
      <c r="AF44" s="147"/>
      <c r="AG44" s="147"/>
      <c r="AH44" s="147"/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</row>
    <row r="45" spans="1:57" outlineLevel="2" x14ac:dyDescent="0.2">
      <c r="A45" s="154"/>
      <c r="B45" s="155"/>
      <c r="C45" s="732" t="s">
        <v>245</v>
      </c>
      <c r="D45" s="733"/>
      <c r="E45" s="733"/>
      <c r="F45" s="733"/>
      <c r="G45" s="733"/>
      <c r="H45" s="157"/>
      <c r="I45" s="157"/>
      <c r="J45" s="157"/>
      <c r="K45" s="157"/>
      <c r="L45" s="157"/>
      <c r="M45" s="157"/>
      <c r="N45" s="156"/>
      <c r="O45" s="156"/>
      <c r="P45" s="156"/>
      <c r="Q45" s="156"/>
      <c r="R45" s="157"/>
      <c r="S45" s="157"/>
      <c r="T45" s="157"/>
      <c r="U45" s="157"/>
      <c r="V45" s="157"/>
      <c r="W45" s="147"/>
      <c r="X45" s="147"/>
      <c r="Y45" s="147"/>
      <c r="Z45" s="147"/>
      <c r="AA45" s="147"/>
      <c r="AB45" s="147"/>
      <c r="AC45" s="147"/>
      <c r="AD45" s="147" t="s">
        <v>187</v>
      </c>
      <c r="AE45" s="147"/>
      <c r="AF45" s="147"/>
      <c r="AG45" s="147"/>
      <c r="AH45" s="147"/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</row>
    <row r="46" spans="1:57" outlineLevel="2" x14ac:dyDescent="0.2">
      <c r="A46" s="154"/>
      <c r="B46" s="155"/>
      <c r="C46" s="734" t="s">
        <v>252</v>
      </c>
      <c r="D46" s="735"/>
      <c r="E46" s="735"/>
      <c r="F46" s="735"/>
      <c r="G46" s="735"/>
      <c r="H46" s="157"/>
      <c r="I46" s="157"/>
      <c r="J46" s="157"/>
      <c r="K46" s="157"/>
      <c r="L46" s="157"/>
      <c r="M46" s="157"/>
      <c r="N46" s="156"/>
      <c r="O46" s="156"/>
      <c r="P46" s="156"/>
      <c r="Q46" s="156"/>
      <c r="R46" s="157"/>
      <c r="S46" s="157"/>
      <c r="T46" s="157"/>
      <c r="U46" s="157"/>
      <c r="V46" s="157"/>
      <c r="W46" s="147"/>
      <c r="X46" s="147"/>
      <c r="Y46" s="147"/>
      <c r="Z46" s="147"/>
      <c r="AA46" s="147"/>
      <c r="AB46" s="147"/>
      <c r="AC46" s="147"/>
      <c r="AD46" s="147" t="s">
        <v>208</v>
      </c>
      <c r="AE46" s="147"/>
      <c r="AF46" s="147"/>
      <c r="AG46" s="147"/>
      <c r="AH46" s="147"/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  <c r="AZ46" s="147"/>
      <c r="BA46" s="147"/>
      <c r="BB46" s="147"/>
      <c r="BC46" s="147"/>
      <c r="BD46" s="147"/>
      <c r="BE46" s="147"/>
    </row>
    <row r="47" spans="1:57" outlineLevel="2" x14ac:dyDescent="0.2">
      <c r="A47" s="154"/>
      <c r="B47" s="155"/>
      <c r="C47" s="188" t="s">
        <v>367</v>
      </c>
      <c r="D47" s="165"/>
      <c r="E47" s="166"/>
      <c r="F47" s="157"/>
      <c r="G47" s="157"/>
      <c r="H47" s="157"/>
      <c r="I47" s="157"/>
      <c r="J47" s="157"/>
      <c r="K47" s="157"/>
      <c r="L47" s="157"/>
      <c r="M47" s="157"/>
      <c r="N47" s="156"/>
      <c r="O47" s="156"/>
      <c r="P47" s="156"/>
      <c r="Q47" s="156"/>
      <c r="R47" s="157"/>
      <c r="S47" s="157"/>
      <c r="T47" s="157"/>
      <c r="U47" s="157"/>
      <c r="V47" s="157"/>
      <c r="W47" s="147"/>
      <c r="X47" s="147"/>
      <c r="Y47" s="147"/>
      <c r="Z47" s="147"/>
      <c r="AA47" s="147"/>
      <c r="AB47" s="147"/>
      <c r="AC47" s="147"/>
      <c r="AD47" s="147" t="s">
        <v>189</v>
      </c>
      <c r="AE47" s="147"/>
      <c r="AF47" s="147"/>
      <c r="AG47" s="147"/>
      <c r="AH47" s="147"/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</row>
    <row r="48" spans="1:57" outlineLevel="3" x14ac:dyDescent="0.2">
      <c r="A48" s="154"/>
      <c r="B48" s="155"/>
      <c r="C48" s="189" t="s">
        <v>1251</v>
      </c>
      <c r="D48" s="165"/>
      <c r="E48" s="166"/>
      <c r="F48" s="157"/>
      <c r="G48" s="157"/>
      <c r="H48" s="157"/>
      <c r="I48" s="157"/>
      <c r="J48" s="157"/>
      <c r="K48" s="157"/>
      <c r="L48" s="157"/>
      <c r="M48" s="157"/>
      <c r="N48" s="156"/>
      <c r="O48" s="156"/>
      <c r="P48" s="156"/>
      <c r="Q48" s="156"/>
      <c r="R48" s="157"/>
      <c r="S48" s="157"/>
      <c r="T48" s="157"/>
      <c r="U48" s="157"/>
      <c r="V48" s="157"/>
      <c r="W48" s="147"/>
      <c r="X48" s="147"/>
      <c r="Y48" s="147"/>
      <c r="Z48" s="147"/>
      <c r="AA48" s="147"/>
      <c r="AB48" s="147"/>
      <c r="AC48" s="147"/>
      <c r="AD48" s="147" t="s">
        <v>189</v>
      </c>
      <c r="AE48" s="147">
        <v>2</v>
      </c>
      <c r="AF48" s="147"/>
      <c r="AG48" s="147"/>
      <c r="AH48" s="147"/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</row>
    <row r="49" spans="1:57" ht="22.5" outlineLevel="3" x14ac:dyDescent="0.2">
      <c r="A49" s="154"/>
      <c r="B49" s="155"/>
      <c r="C49" s="189" t="s">
        <v>1252</v>
      </c>
      <c r="D49" s="165"/>
      <c r="E49" s="166">
        <v>0.89576999999999996</v>
      </c>
      <c r="F49" s="157"/>
      <c r="G49" s="157"/>
      <c r="H49" s="157"/>
      <c r="I49" s="157"/>
      <c r="J49" s="157"/>
      <c r="K49" s="157"/>
      <c r="L49" s="157"/>
      <c r="M49" s="157"/>
      <c r="N49" s="156"/>
      <c r="O49" s="156"/>
      <c r="P49" s="156"/>
      <c r="Q49" s="156"/>
      <c r="R49" s="157"/>
      <c r="S49" s="157"/>
      <c r="T49" s="157"/>
      <c r="U49" s="157"/>
      <c r="V49" s="157"/>
      <c r="W49" s="147"/>
      <c r="X49" s="147"/>
      <c r="Y49" s="147"/>
      <c r="Z49" s="147"/>
      <c r="AA49" s="147"/>
      <c r="AB49" s="147"/>
      <c r="AC49" s="147"/>
      <c r="AD49" s="147" t="s">
        <v>189</v>
      </c>
      <c r="AE49" s="147">
        <v>2</v>
      </c>
      <c r="AF49" s="147"/>
      <c r="AG49" s="147"/>
      <c r="AH49" s="147"/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147"/>
      <c r="AX49" s="147"/>
      <c r="AY49" s="147"/>
      <c r="AZ49" s="147"/>
      <c r="BA49" s="147"/>
      <c r="BB49" s="147"/>
      <c r="BC49" s="147"/>
      <c r="BD49" s="147"/>
      <c r="BE49" s="147"/>
    </row>
    <row r="50" spans="1:57" ht="22.5" outlineLevel="3" x14ac:dyDescent="0.2">
      <c r="A50" s="154"/>
      <c r="B50" s="155"/>
      <c r="C50" s="189" t="s">
        <v>1253</v>
      </c>
      <c r="D50" s="165"/>
      <c r="E50" s="166">
        <v>1.3529800000000001</v>
      </c>
      <c r="F50" s="157"/>
      <c r="G50" s="157"/>
      <c r="H50" s="157"/>
      <c r="I50" s="157"/>
      <c r="J50" s="157"/>
      <c r="K50" s="157"/>
      <c r="L50" s="157"/>
      <c r="M50" s="157"/>
      <c r="N50" s="156"/>
      <c r="O50" s="156"/>
      <c r="P50" s="156"/>
      <c r="Q50" s="156"/>
      <c r="R50" s="157"/>
      <c r="S50" s="157"/>
      <c r="T50" s="157"/>
      <c r="U50" s="157"/>
      <c r="V50" s="157"/>
      <c r="W50" s="147"/>
      <c r="X50" s="147"/>
      <c r="Y50" s="147"/>
      <c r="Z50" s="147"/>
      <c r="AA50" s="147"/>
      <c r="AB50" s="147"/>
      <c r="AC50" s="147"/>
      <c r="AD50" s="147" t="s">
        <v>189</v>
      </c>
      <c r="AE50" s="147">
        <v>2</v>
      </c>
      <c r="AF50" s="147"/>
      <c r="AG50" s="147"/>
      <c r="AH50" s="147"/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  <c r="AZ50" s="147"/>
      <c r="BA50" s="147"/>
      <c r="BB50" s="147"/>
      <c r="BC50" s="147"/>
      <c r="BD50" s="147"/>
      <c r="BE50" s="147"/>
    </row>
    <row r="51" spans="1:57" ht="22.5" outlineLevel="3" x14ac:dyDescent="0.2">
      <c r="A51" s="154"/>
      <c r="B51" s="155"/>
      <c r="C51" s="189" t="s">
        <v>1254</v>
      </c>
      <c r="D51" s="165"/>
      <c r="E51" s="166">
        <v>0.96753999999999996</v>
      </c>
      <c r="F51" s="157"/>
      <c r="G51" s="157"/>
      <c r="H51" s="157"/>
      <c r="I51" s="157"/>
      <c r="J51" s="157"/>
      <c r="K51" s="157"/>
      <c r="L51" s="157"/>
      <c r="M51" s="157"/>
      <c r="N51" s="156"/>
      <c r="O51" s="156"/>
      <c r="P51" s="156"/>
      <c r="Q51" s="156"/>
      <c r="R51" s="157"/>
      <c r="S51" s="157"/>
      <c r="T51" s="157"/>
      <c r="U51" s="157"/>
      <c r="V51" s="157"/>
      <c r="W51" s="147"/>
      <c r="X51" s="147"/>
      <c r="Y51" s="147"/>
      <c r="Z51" s="147"/>
      <c r="AA51" s="147"/>
      <c r="AB51" s="147"/>
      <c r="AC51" s="147"/>
      <c r="AD51" s="147" t="s">
        <v>189</v>
      </c>
      <c r="AE51" s="147">
        <v>2</v>
      </c>
      <c r="AF51" s="147"/>
      <c r="AG51" s="147"/>
      <c r="AH51" s="147"/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  <c r="AV51" s="147"/>
      <c r="AW51" s="147"/>
      <c r="AX51" s="147"/>
      <c r="AY51" s="147"/>
      <c r="AZ51" s="147"/>
      <c r="BA51" s="147"/>
      <c r="BB51" s="147"/>
      <c r="BC51" s="147"/>
      <c r="BD51" s="147"/>
      <c r="BE51" s="147"/>
    </row>
    <row r="52" spans="1:57" outlineLevel="3" x14ac:dyDescent="0.2">
      <c r="A52" s="154"/>
      <c r="B52" s="155"/>
      <c r="C52" s="189" t="s">
        <v>1255</v>
      </c>
      <c r="D52" s="165"/>
      <c r="E52" s="166"/>
      <c r="F52" s="157"/>
      <c r="G52" s="157"/>
      <c r="H52" s="157"/>
      <c r="I52" s="157"/>
      <c r="J52" s="157"/>
      <c r="K52" s="157"/>
      <c r="L52" s="157"/>
      <c r="M52" s="157"/>
      <c r="N52" s="156"/>
      <c r="O52" s="156"/>
      <c r="P52" s="156"/>
      <c r="Q52" s="156"/>
      <c r="R52" s="157"/>
      <c r="S52" s="157"/>
      <c r="T52" s="157"/>
      <c r="U52" s="157"/>
      <c r="V52" s="157"/>
      <c r="W52" s="147"/>
      <c r="X52" s="147"/>
      <c r="Y52" s="147"/>
      <c r="Z52" s="147"/>
      <c r="AA52" s="147"/>
      <c r="AB52" s="147"/>
      <c r="AC52" s="147"/>
      <c r="AD52" s="147" t="s">
        <v>189</v>
      </c>
      <c r="AE52" s="147">
        <v>2</v>
      </c>
      <c r="AF52" s="147"/>
      <c r="AG52" s="147"/>
      <c r="AH52" s="147"/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47"/>
      <c r="BB52" s="147"/>
      <c r="BC52" s="147"/>
      <c r="BD52" s="147"/>
      <c r="BE52" s="147"/>
    </row>
    <row r="53" spans="1:57" outlineLevel="3" x14ac:dyDescent="0.2">
      <c r="A53" s="154"/>
      <c r="B53" s="155"/>
      <c r="C53" s="189" t="s">
        <v>1256</v>
      </c>
      <c r="D53" s="165"/>
      <c r="E53" s="166">
        <v>0.58799999999999997</v>
      </c>
      <c r="F53" s="157"/>
      <c r="G53" s="157"/>
      <c r="H53" s="157"/>
      <c r="I53" s="157"/>
      <c r="J53" s="157"/>
      <c r="K53" s="157"/>
      <c r="L53" s="157"/>
      <c r="M53" s="157"/>
      <c r="N53" s="156"/>
      <c r="O53" s="156"/>
      <c r="P53" s="156"/>
      <c r="Q53" s="156"/>
      <c r="R53" s="157"/>
      <c r="S53" s="157"/>
      <c r="T53" s="157"/>
      <c r="U53" s="157"/>
      <c r="V53" s="157"/>
      <c r="W53" s="147"/>
      <c r="X53" s="147"/>
      <c r="Y53" s="147"/>
      <c r="Z53" s="147"/>
      <c r="AA53" s="147"/>
      <c r="AB53" s="147"/>
      <c r="AC53" s="147"/>
      <c r="AD53" s="147" t="s">
        <v>189</v>
      </c>
      <c r="AE53" s="147">
        <v>2</v>
      </c>
      <c r="AF53" s="147"/>
      <c r="AG53" s="147"/>
      <c r="AH53" s="147"/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  <c r="AZ53" s="147"/>
      <c r="BA53" s="147"/>
      <c r="BB53" s="147"/>
      <c r="BC53" s="147"/>
      <c r="BD53" s="147"/>
      <c r="BE53" s="147"/>
    </row>
    <row r="54" spans="1:57" outlineLevel="3" x14ac:dyDescent="0.2">
      <c r="A54" s="154"/>
      <c r="B54" s="155"/>
      <c r="C54" s="189" t="s">
        <v>1257</v>
      </c>
      <c r="D54" s="165"/>
      <c r="E54" s="166">
        <v>1.1200000000000001</v>
      </c>
      <c r="F54" s="157"/>
      <c r="G54" s="157"/>
      <c r="H54" s="157"/>
      <c r="I54" s="157"/>
      <c r="J54" s="157"/>
      <c r="K54" s="157"/>
      <c r="L54" s="157"/>
      <c r="M54" s="157"/>
      <c r="N54" s="156"/>
      <c r="O54" s="156"/>
      <c r="P54" s="156"/>
      <c r="Q54" s="156"/>
      <c r="R54" s="157"/>
      <c r="S54" s="157"/>
      <c r="T54" s="157"/>
      <c r="U54" s="157"/>
      <c r="V54" s="157"/>
      <c r="W54" s="147"/>
      <c r="X54" s="147"/>
      <c r="Y54" s="147"/>
      <c r="Z54" s="147"/>
      <c r="AA54" s="147"/>
      <c r="AB54" s="147"/>
      <c r="AC54" s="147"/>
      <c r="AD54" s="147" t="s">
        <v>189</v>
      </c>
      <c r="AE54" s="147">
        <v>2</v>
      </c>
      <c r="AF54" s="147"/>
      <c r="AG54" s="147"/>
      <c r="AH54" s="147"/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</row>
    <row r="55" spans="1:57" outlineLevel="3" x14ac:dyDescent="0.2">
      <c r="A55" s="154"/>
      <c r="B55" s="155"/>
      <c r="C55" s="189" t="s">
        <v>1258</v>
      </c>
      <c r="D55" s="165"/>
      <c r="E55" s="166">
        <v>0.36</v>
      </c>
      <c r="F55" s="157"/>
      <c r="G55" s="157"/>
      <c r="H55" s="157"/>
      <c r="I55" s="157"/>
      <c r="J55" s="157"/>
      <c r="K55" s="157"/>
      <c r="L55" s="157"/>
      <c r="M55" s="157"/>
      <c r="N55" s="156"/>
      <c r="O55" s="156"/>
      <c r="P55" s="156"/>
      <c r="Q55" s="156"/>
      <c r="R55" s="157"/>
      <c r="S55" s="157"/>
      <c r="T55" s="157"/>
      <c r="U55" s="157"/>
      <c r="V55" s="157"/>
      <c r="W55" s="147"/>
      <c r="X55" s="147"/>
      <c r="Y55" s="147"/>
      <c r="Z55" s="147"/>
      <c r="AA55" s="147"/>
      <c r="AB55" s="147"/>
      <c r="AC55" s="147"/>
      <c r="AD55" s="147" t="s">
        <v>189</v>
      </c>
      <c r="AE55" s="147">
        <v>2</v>
      </c>
      <c r="AF55" s="147"/>
      <c r="AG55" s="147"/>
      <c r="AH55" s="147"/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  <c r="AZ55" s="147"/>
      <c r="BA55" s="147"/>
      <c r="BB55" s="147"/>
      <c r="BC55" s="147"/>
      <c r="BD55" s="147"/>
      <c r="BE55" s="147"/>
    </row>
    <row r="56" spans="1:57" outlineLevel="3" x14ac:dyDescent="0.2">
      <c r="A56" s="154"/>
      <c r="B56" s="155"/>
      <c r="C56" s="189" t="s">
        <v>1259</v>
      </c>
      <c r="D56" s="165"/>
      <c r="E56" s="166">
        <v>0.6</v>
      </c>
      <c r="F56" s="157"/>
      <c r="G56" s="157"/>
      <c r="H56" s="157"/>
      <c r="I56" s="157"/>
      <c r="J56" s="157"/>
      <c r="K56" s="157"/>
      <c r="L56" s="157"/>
      <c r="M56" s="157"/>
      <c r="N56" s="156"/>
      <c r="O56" s="156"/>
      <c r="P56" s="156"/>
      <c r="Q56" s="156"/>
      <c r="R56" s="157"/>
      <c r="S56" s="157"/>
      <c r="T56" s="157"/>
      <c r="U56" s="157"/>
      <c r="V56" s="157"/>
      <c r="W56" s="147"/>
      <c r="X56" s="147"/>
      <c r="Y56" s="147"/>
      <c r="Z56" s="147"/>
      <c r="AA56" s="147"/>
      <c r="AB56" s="147"/>
      <c r="AC56" s="147"/>
      <c r="AD56" s="147" t="s">
        <v>189</v>
      </c>
      <c r="AE56" s="147">
        <v>2</v>
      </c>
      <c r="AF56" s="147"/>
      <c r="AG56" s="147"/>
      <c r="AH56" s="147"/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147"/>
      <c r="AV56" s="147"/>
      <c r="AW56" s="147"/>
      <c r="AX56" s="147"/>
      <c r="AY56" s="147"/>
      <c r="AZ56" s="147"/>
      <c r="BA56" s="147"/>
      <c r="BB56" s="147"/>
      <c r="BC56" s="147"/>
      <c r="BD56" s="147"/>
      <c r="BE56" s="147"/>
    </row>
    <row r="57" spans="1:57" outlineLevel="3" x14ac:dyDescent="0.2">
      <c r="A57" s="154"/>
      <c r="B57" s="155"/>
      <c r="C57" s="189" t="s">
        <v>1260</v>
      </c>
      <c r="D57" s="165"/>
      <c r="E57" s="166">
        <v>0.58799999999999997</v>
      </c>
      <c r="F57" s="157"/>
      <c r="G57" s="157"/>
      <c r="H57" s="157"/>
      <c r="I57" s="157"/>
      <c r="J57" s="157"/>
      <c r="K57" s="157"/>
      <c r="L57" s="157"/>
      <c r="M57" s="157"/>
      <c r="N57" s="156"/>
      <c r="O57" s="156"/>
      <c r="P57" s="156"/>
      <c r="Q57" s="156"/>
      <c r="R57" s="157"/>
      <c r="S57" s="157"/>
      <c r="T57" s="157"/>
      <c r="U57" s="157"/>
      <c r="V57" s="157"/>
      <c r="W57" s="147"/>
      <c r="X57" s="147"/>
      <c r="Y57" s="147"/>
      <c r="Z57" s="147"/>
      <c r="AA57" s="147"/>
      <c r="AB57" s="147"/>
      <c r="AC57" s="147"/>
      <c r="AD57" s="147" t="s">
        <v>189</v>
      </c>
      <c r="AE57" s="147">
        <v>2</v>
      </c>
      <c r="AF57" s="147"/>
      <c r="AG57" s="147"/>
      <c r="AH57" s="147"/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  <c r="AV57" s="147"/>
      <c r="AW57" s="147"/>
      <c r="AX57" s="147"/>
      <c r="AY57" s="147"/>
      <c r="AZ57" s="147"/>
      <c r="BA57" s="147"/>
      <c r="BB57" s="147"/>
      <c r="BC57" s="147"/>
      <c r="BD57" s="147"/>
      <c r="BE57" s="147"/>
    </row>
    <row r="58" spans="1:57" outlineLevel="3" x14ac:dyDescent="0.2">
      <c r="A58" s="154"/>
      <c r="B58" s="155"/>
      <c r="C58" s="189" t="s">
        <v>1261</v>
      </c>
      <c r="D58" s="165"/>
      <c r="E58" s="166">
        <v>0.36</v>
      </c>
      <c r="F58" s="157"/>
      <c r="G58" s="157"/>
      <c r="H58" s="157"/>
      <c r="I58" s="157"/>
      <c r="J58" s="157"/>
      <c r="K58" s="157"/>
      <c r="L58" s="157"/>
      <c r="M58" s="157"/>
      <c r="N58" s="156"/>
      <c r="O58" s="156"/>
      <c r="P58" s="156"/>
      <c r="Q58" s="156"/>
      <c r="R58" s="157"/>
      <c r="S58" s="157"/>
      <c r="T58" s="157"/>
      <c r="U58" s="157"/>
      <c r="V58" s="157"/>
      <c r="W58" s="147"/>
      <c r="X58" s="147"/>
      <c r="Y58" s="147"/>
      <c r="Z58" s="147"/>
      <c r="AA58" s="147"/>
      <c r="AB58" s="147"/>
      <c r="AC58" s="147"/>
      <c r="AD58" s="147" t="s">
        <v>189</v>
      </c>
      <c r="AE58" s="147">
        <v>2</v>
      </c>
      <c r="AF58" s="147"/>
      <c r="AG58" s="147"/>
      <c r="AH58" s="147"/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  <c r="AV58" s="147"/>
      <c r="AW58" s="147"/>
      <c r="AX58" s="147"/>
      <c r="AY58" s="147"/>
      <c r="AZ58" s="147"/>
      <c r="BA58" s="147"/>
      <c r="BB58" s="147"/>
      <c r="BC58" s="147"/>
      <c r="BD58" s="147"/>
      <c r="BE58" s="147"/>
    </row>
    <row r="59" spans="1:57" outlineLevel="3" x14ac:dyDescent="0.2">
      <c r="A59" s="154"/>
      <c r="B59" s="155"/>
      <c r="C59" s="189" t="s">
        <v>1262</v>
      </c>
      <c r="D59" s="165"/>
      <c r="E59" s="166"/>
      <c r="F59" s="157"/>
      <c r="G59" s="157"/>
      <c r="H59" s="157"/>
      <c r="I59" s="157"/>
      <c r="J59" s="157"/>
      <c r="K59" s="157"/>
      <c r="L59" s="157"/>
      <c r="M59" s="157"/>
      <c r="N59" s="156"/>
      <c r="O59" s="156"/>
      <c r="P59" s="156"/>
      <c r="Q59" s="156"/>
      <c r="R59" s="157"/>
      <c r="S59" s="157"/>
      <c r="T59" s="157"/>
      <c r="U59" s="157"/>
      <c r="V59" s="157"/>
      <c r="W59" s="147"/>
      <c r="X59" s="147"/>
      <c r="Y59" s="147"/>
      <c r="Z59" s="147"/>
      <c r="AA59" s="147"/>
      <c r="AB59" s="147"/>
      <c r="AC59" s="147"/>
      <c r="AD59" s="147" t="s">
        <v>189</v>
      </c>
      <c r="AE59" s="147">
        <v>2</v>
      </c>
      <c r="AF59" s="147"/>
      <c r="AG59" s="147"/>
      <c r="AH59" s="147"/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147"/>
      <c r="AV59" s="147"/>
      <c r="AW59" s="147"/>
      <c r="AX59" s="147"/>
      <c r="AY59" s="147"/>
      <c r="AZ59" s="147"/>
      <c r="BA59" s="147"/>
      <c r="BB59" s="147"/>
      <c r="BC59" s="147"/>
      <c r="BD59" s="147"/>
      <c r="BE59" s="147"/>
    </row>
    <row r="60" spans="1:57" outlineLevel="3" x14ac:dyDescent="0.2">
      <c r="A60" s="154"/>
      <c r="B60" s="155"/>
      <c r="C60" s="189" t="s">
        <v>1263</v>
      </c>
      <c r="D60" s="165"/>
      <c r="E60" s="166">
        <v>3.1379999999999999</v>
      </c>
      <c r="F60" s="157"/>
      <c r="G60" s="157"/>
      <c r="H60" s="157"/>
      <c r="I60" s="157"/>
      <c r="J60" s="157"/>
      <c r="K60" s="157"/>
      <c r="L60" s="157"/>
      <c r="M60" s="157"/>
      <c r="N60" s="156"/>
      <c r="O60" s="156"/>
      <c r="P60" s="156"/>
      <c r="Q60" s="156"/>
      <c r="R60" s="157"/>
      <c r="S60" s="157"/>
      <c r="T60" s="157"/>
      <c r="U60" s="157"/>
      <c r="V60" s="157"/>
      <c r="W60" s="147"/>
      <c r="X60" s="147"/>
      <c r="Y60" s="147"/>
      <c r="Z60" s="147"/>
      <c r="AA60" s="147"/>
      <c r="AB60" s="147"/>
      <c r="AC60" s="147"/>
      <c r="AD60" s="147" t="s">
        <v>189</v>
      </c>
      <c r="AE60" s="147">
        <v>2</v>
      </c>
      <c r="AF60" s="147"/>
      <c r="AG60" s="147"/>
      <c r="AH60" s="147"/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147"/>
      <c r="AV60" s="147"/>
      <c r="AW60" s="147"/>
      <c r="AX60" s="147"/>
      <c r="AY60" s="147"/>
      <c r="AZ60" s="147"/>
      <c r="BA60" s="147"/>
      <c r="BB60" s="147"/>
      <c r="BC60" s="147"/>
      <c r="BD60" s="147"/>
      <c r="BE60" s="147"/>
    </row>
    <row r="61" spans="1:57" outlineLevel="3" x14ac:dyDescent="0.2">
      <c r="A61" s="154"/>
      <c r="B61" s="155"/>
      <c r="C61" s="189" t="s">
        <v>1264</v>
      </c>
      <c r="D61" s="165"/>
      <c r="E61" s="166"/>
      <c r="F61" s="157"/>
      <c r="G61" s="157"/>
      <c r="H61" s="157"/>
      <c r="I61" s="157"/>
      <c r="J61" s="157"/>
      <c r="K61" s="157"/>
      <c r="L61" s="157"/>
      <c r="M61" s="157"/>
      <c r="N61" s="156"/>
      <c r="O61" s="156"/>
      <c r="P61" s="156"/>
      <c r="Q61" s="156"/>
      <c r="R61" s="157"/>
      <c r="S61" s="157"/>
      <c r="T61" s="157"/>
      <c r="U61" s="157"/>
      <c r="V61" s="157"/>
      <c r="W61" s="147"/>
      <c r="X61" s="147"/>
      <c r="Y61" s="147"/>
      <c r="Z61" s="147"/>
      <c r="AA61" s="147"/>
      <c r="AB61" s="147"/>
      <c r="AC61" s="147"/>
      <c r="AD61" s="147" t="s">
        <v>189</v>
      </c>
      <c r="AE61" s="147">
        <v>2</v>
      </c>
      <c r="AF61" s="147"/>
      <c r="AG61" s="147"/>
      <c r="AH61" s="147"/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47"/>
      <c r="AV61" s="147"/>
      <c r="AW61" s="147"/>
      <c r="AX61" s="147"/>
      <c r="AY61" s="147"/>
      <c r="AZ61" s="147"/>
      <c r="BA61" s="147"/>
      <c r="BB61" s="147"/>
      <c r="BC61" s="147"/>
      <c r="BD61" s="147"/>
      <c r="BE61" s="147"/>
    </row>
    <row r="62" spans="1:57" outlineLevel="3" x14ac:dyDescent="0.2">
      <c r="A62" s="154"/>
      <c r="B62" s="155"/>
      <c r="C62" s="189" t="s">
        <v>1265</v>
      </c>
      <c r="D62" s="165"/>
      <c r="E62" s="166">
        <v>-4</v>
      </c>
      <c r="F62" s="157"/>
      <c r="G62" s="157"/>
      <c r="H62" s="157"/>
      <c r="I62" s="157"/>
      <c r="J62" s="157"/>
      <c r="K62" s="157"/>
      <c r="L62" s="157"/>
      <c r="M62" s="157"/>
      <c r="N62" s="156"/>
      <c r="O62" s="156"/>
      <c r="P62" s="156"/>
      <c r="Q62" s="156"/>
      <c r="R62" s="157"/>
      <c r="S62" s="157"/>
      <c r="T62" s="157"/>
      <c r="U62" s="157"/>
      <c r="V62" s="157"/>
      <c r="W62" s="147"/>
      <c r="X62" s="147"/>
      <c r="Y62" s="147"/>
      <c r="Z62" s="147"/>
      <c r="AA62" s="147"/>
      <c r="AB62" s="147"/>
      <c r="AC62" s="147"/>
      <c r="AD62" s="147" t="s">
        <v>189</v>
      </c>
      <c r="AE62" s="147">
        <v>2</v>
      </c>
      <c r="AF62" s="147"/>
      <c r="AG62" s="147"/>
      <c r="AH62" s="147"/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147"/>
      <c r="AV62" s="147"/>
      <c r="AW62" s="147"/>
      <c r="AX62" s="147"/>
      <c r="AY62" s="147"/>
      <c r="AZ62" s="147"/>
      <c r="BA62" s="147"/>
      <c r="BB62" s="147"/>
      <c r="BC62" s="147"/>
      <c r="BD62" s="147"/>
      <c r="BE62" s="147"/>
    </row>
    <row r="63" spans="1:57" outlineLevel="3" x14ac:dyDescent="0.2">
      <c r="A63" s="154"/>
      <c r="B63" s="155"/>
      <c r="C63" s="188" t="s">
        <v>369</v>
      </c>
      <c r="D63" s="165"/>
      <c r="E63" s="166"/>
      <c r="F63" s="157"/>
      <c r="G63" s="157"/>
      <c r="H63" s="157"/>
      <c r="I63" s="157"/>
      <c r="J63" s="157"/>
      <c r="K63" s="157"/>
      <c r="L63" s="157"/>
      <c r="M63" s="157"/>
      <c r="N63" s="156"/>
      <c r="O63" s="156"/>
      <c r="P63" s="156"/>
      <c r="Q63" s="156"/>
      <c r="R63" s="157"/>
      <c r="S63" s="157"/>
      <c r="T63" s="157"/>
      <c r="U63" s="157"/>
      <c r="V63" s="157"/>
      <c r="W63" s="147"/>
      <c r="X63" s="147"/>
      <c r="Y63" s="147"/>
      <c r="Z63" s="147"/>
      <c r="AA63" s="147"/>
      <c r="AB63" s="147"/>
      <c r="AC63" s="147"/>
      <c r="AD63" s="147" t="s">
        <v>189</v>
      </c>
      <c r="AE63" s="147"/>
      <c r="AF63" s="147"/>
      <c r="AG63" s="147"/>
      <c r="AH63" s="147"/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147"/>
      <c r="AV63" s="147"/>
      <c r="AW63" s="147"/>
      <c r="AX63" s="147"/>
      <c r="AY63" s="147"/>
      <c r="AZ63" s="147"/>
      <c r="BA63" s="147"/>
      <c r="BB63" s="147"/>
      <c r="BC63" s="147"/>
      <c r="BD63" s="147"/>
      <c r="BE63" s="147"/>
    </row>
    <row r="64" spans="1:57" outlineLevel="3" x14ac:dyDescent="0.2">
      <c r="A64" s="154"/>
      <c r="B64" s="155"/>
      <c r="C64" s="186" t="s">
        <v>1266</v>
      </c>
      <c r="D64" s="158"/>
      <c r="E64" s="159">
        <v>89.554349999999999</v>
      </c>
      <c r="F64" s="157"/>
      <c r="G64" s="157"/>
      <c r="H64" s="157"/>
      <c r="I64" s="157"/>
      <c r="J64" s="157"/>
      <c r="K64" s="157"/>
      <c r="L64" s="157"/>
      <c r="M64" s="157"/>
      <c r="N64" s="156"/>
      <c r="O64" s="156"/>
      <c r="P64" s="156"/>
      <c r="Q64" s="156"/>
      <c r="R64" s="157"/>
      <c r="S64" s="157"/>
      <c r="T64" s="157"/>
      <c r="U64" s="157"/>
      <c r="V64" s="157"/>
      <c r="W64" s="147"/>
      <c r="X64" s="147"/>
      <c r="Y64" s="147"/>
      <c r="Z64" s="147"/>
      <c r="AA64" s="147"/>
      <c r="AB64" s="147"/>
      <c r="AC64" s="147"/>
      <c r="AD64" s="147" t="s">
        <v>189</v>
      </c>
      <c r="AE64" s="147">
        <v>0</v>
      </c>
      <c r="AF64" s="147"/>
      <c r="AG64" s="147"/>
      <c r="AH64" s="147"/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147"/>
      <c r="AV64" s="147"/>
      <c r="AW64" s="147"/>
      <c r="AX64" s="147"/>
      <c r="AY64" s="147"/>
      <c r="AZ64" s="147"/>
      <c r="BA64" s="147"/>
      <c r="BB64" s="147"/>
      <c r="BC64" s="147"/>
      <c r="BD64" s="147"/>
      <c r="BE64" s="147"/>
    </row>
    <row r="65" spans="1:57" outlineLevel="2" x14ac:dyDescent="0.2">
      <c r="A65" s="154"/>
      <c r="B65" s="155"/>
      <c r="C65" s="730"/>
      <c r="D65" s="731"/>
      <c r="E65" s="731"/>
      <c r="F65" s="731"/>
      <c r="G65" s="731"/>
      <c r="H65" s="157"/>
      <c r="I65" s="157"/>
      <c r="J65" s="157"/>
      <c r="K65" s="157"/>
      <c r="L65" s="157"/>
      <c r="M65" s="157"/>
      <c r="N65" s="156"/>
      <c r="O65" s="156"/>
      <c r="P65" s="156"/>
      <c r="Q65" s="156"/>
      <c r="R65" s="157"/>
      <c r="S65" s="157"/>
      <c r="T65" s="157"/>
      <c r="U65" s="157"/>
      <c r="V65" s="157"/>
      <c r="W65" s="147"/>
      <c r="X65" s="147"/>
      <c r="Y65" s="147"/>
      <c r="Z65" s="147"/>
      <c r="AA65" s="147"/>
      <c r="AB65" s="147"/>
      <c r="AC65" s="147"/>
      <c r="AD65" s="147" t="s">
        <v>190</v>
      </c>
      <c r="AE65" s="147"/>
      <c r="AF65" s="147"/>
      <c r="AG65" s="147"/>
      <c r="AH65" s="147"/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147"/>
      <c r="AV65" s="147"/>
      <c r="AW65" s="147"/>
      <c r="AX65" s="147"/>
      <c r="AY65" s="147"/>
      <c r="AZ65" s="147"/>
      <c r="BA65" s="147"/>
      <c r="BB65" s="147"/>
      <c r="BC65" s="147"/>
      <c r="BD65" s="147"/>
      <c r="BE65" s="147"/>
    </row>
    <row r="66" spans="1:57" ht="22.5" outlineLevel="1" x14ac:dyDescent="0.2">
      <c r="A66" s="177">
        <v>5</v>
      </c>
      <c r="B66" s="178" t="s">
        <v>1267</v>
      </c>
      <c r="C66" s="185" t="s">
        <v>1268</v>
      </c>
      <c r="D66" s="179" t="s">
        <v>220</v>
      </c>
      <c r="E66" s="180">
        <v>5.9702900000000003</v>
      </c>
      <c r="F66" s="181"/>
      <c r="G66" s="182">
        <f>ROUND(E66*F66,2)</f>
        <v>0</v>
      </c>
      <c r="H66" s="181">
        <v>0</v>
      </c>
      <c r="I66" s="182">
        <f>ROUND(E66*H66,2)</f>
        <v>0</v>
      </c>
      <c r="J66" s="181">
        <v>330</v>
      </c>
      <c r="K66" s="182">
        <f>ROUND(E66*J66,2)</f>
        <v>1970.2</v>
      </c>
      <c r="L66" s="182">
        <v>21</v>
      </c>
      <c r="M66" s="182">
        <f>G66*(1+L66/100)</f>
        <v>0</v>
      </c>
      <c r="N66" s="180">
        <v>0</v>
      </c>
      <c r="O66" s="180">
        <f>ROUND(E66*N66,2)</f>
        <v>0</v>
      </c>
      <c r="P66" s="180">
        <v>0</v>
      </c>
      <c r="Q66" s="180">
        <f>ROUND(E66*P66,2)</f>
        <v>0</v>
      </c>
      <c r="R66" s="157">
        <v>0.67</v>
      </c>
      <c r="S66" s="157">
        <f>ROUND(E66*R66,2)</f>
        <v>4</v>
      </c>
      <c r="T66" s="157"/>
      <c r="U66" s="157" t="s">
        <v>183</v>
      </c>
      <c r="V66" s="157" t="s">
        <v>184</v>
      </c>
      <c r="W66" s="147"/>
      <c r="X66" s="147"/>
      <c r="Y66" s="147"/>
      <c r="Z66" s="147"/>
      <c r="AA66" s="147"/>
      <c r="AB66" s="147"/>
      <c r="AC66" s="147"/>
      <c r="AD66" s="147" t="s">
        <v>185</v>
      </c>
      <c r="AE66" s="147"/>
      <c r="AF66" s="147"/>
      <c r="AG66" s="147"/>
      <c r="AH66" s="147"/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147"/>
      <c r="AV66" s="147"/>
      <c r="AW66" s="147"/>
      <c r="AX66" s="147"/>
      <c r="AY66" s="147"/>
      <c r="AZ66" s="147"/>
      <c r="BA66" s="147"/>
      <c r="BB66" s="147"/>
      <c r="BC66" s="147"/>
      <c r="BD66" s="147"/>
      <c r="BE66" s="147"/>
    </row>
    <row r="67" spans="1:57" outlineLevel="2" x14ac:dyDescent="0.2">
      <c r="A67" s="154"/>
      <c r="B67" s="155"/>
      <c r="C67" s="732" t="s">
        <v>1269</v>
      </c>
      <c r="D67" s="733"/>
      <c r="E67" s="733"/>
      <c r="F67" s="733"/>
      <c r="G67" s="733"/>
      <c r="H67" s="157"/>
      <c r="I67" s="157"/>
      <c r="J67" s="157"/>
      <c r="K67" s="157"/>
      <c r="L67" s="157"/>
      <c r="M67" s="157"/>
      <c r="N67" s="156"/>
      <c r="O67" s="156"/>
      <c r="P67" s="156"/>
      <c r="Q67" s="156"/>
      <c r="R67" s="157"/>
      <c r="S67" s="157"/>
      <c r="T67" s="157"/>
      <c r="U67" s="157"/>
      <c r="V67" s="157"/>
      <c r="W67" s="147"/>
      <c r="X67" s="147"/>
      <c r="Y67" s="147"/>
      <c r="Z67" s="147"/>
      <c r="AA67" s="147"/>
      <c r="AB67" s="147"/>
      <c r="AC67" s="147"/>
      <c r="AD67" s="147" t="s">
        <v>187</v>
      </c>
      <c r="AE67" s="147"/>
      <c r="AF67" s="147"/>
      <c r="AG67" s="147"/>
      <c r="AH67" s="147"/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147"/>
      <c r="AV67" s="147"/>
      <c r="AW67" s="147"/>
      <c r="AX67" s="147"/>
      <c r="AY67" s="147"/>
      <c r="AZ67" s="147"/>
      <c r="BA67" s="147"/>
      <c r="BB67" s="147"/>
      <c r="BC67" s="147"/>
      <c r="BD67" s="147"/>
      <c r="BE67" s="147"/>
    </row>
    <row r="68" spans="1:57" outlineLevel="2" x14ac:dyDescent="0.2">
      <c r="A68" s="154"/>
      <c r="B68" s="155"/>
      <c r="C68" s="186" t="s">
        <v>1248</v>
      </c>
      <c r="D68" s="158"/>
      <c r="E68" s="159"/>
      <c r="F68" s="157"/>
      <c r="G68" s="157"/>
      <c r="H68" s="157"/>
      <c r="I68" s="157"/>
      <c r="J68" s="157"/>
      <c r="K68" s="157"/>
      <c r="L68" s="157"/>
      <c r="M68" s="157"/>
      <c r="N68" s="156"/>
      <c r="O68" s="156"/>
      <c r="P68" s="156"/>
      <c r="Q68" s="156"/>
      <c r="R68" s="157"/>
      <c r="S68" s="157"/>
      <c r="T68" s="157"/>
      <c r="U68" s="157"/>
      <c r="V68" s="157"/>
      <c r="W68" s="147"/>
      <c r="X68" s="147"/>
      <c r="Y68" s="147"/>
      <c r="Z68" s="147"/>
      <c r="AA68" s="147"/>
      <c r="AB68" s="147"/>
      <c r="AC68" s="147"/>
      <c r="AD68" s="147" t="s">
        <v>189</v>
      </c>
      <c r="AE68" s="147">
        <v>0</v>
      </c>
      <c r="AF68" s="147"/>
      <c r="AG68" s="147"/>
      <c r="AH68" s="147"/>
      <c r="AI68" s="147"/>
      <c r="AJ68" s="147"/>
      <c r="AK68" s="147"/>
      <c r="AL68" s="147"/>
      <c r="AM68" s="147"/>
      <c r="AN68" s="147"/>
      <c r="AO68" s="147"/>
      <c r="AP68" s="147"/>
      <c r="AQ68" s="147"/>
      <c r="AR68" s="147"/>
      <c r="AS68" s="147"/>
      <c r="AT68" s="147"/>
      <c r="AU68" s="147"/>
      <c r="AV68" s="147"/>
      <c r="AW68" s="147"/>
      <c r="AX68" s="147"/>
      <c r="AY68" s="147"/>
      <c r="AZ68" s="147"/>
      <c r="BA68" s="147"/>
      <c r="BB68" s="147"/>
      <c r="BC68" s="147"/>
      <c r="BD68" s="147"/>
      <c r="BE68" s="147"/>
    </row>
    <row r="69" spans="1:57" ht="22.5" outlineLevel="3" x14ac:dyDescent="0.2">
      <c r="A69" s="154"/>
      <c r="B69" s="155"/>
      <c r="C69" s="186" t="s">
        <v>1237</v>
      </c>
      <c r="D69" s="158"/>
      <c r="E69" s="159">
        <v>0.89576999999999996</v>
      </c>
      <c r="F69" s="157"/>
      <c r="G69" s="157"/>
      <c r="H69" s="157"/>
      <c r="I69" s="157"/>
      <c r="J69" s="157"/>
      <c r="K69" s="157"/>
      <c r="L69" s="157"/>
      <c r="M69" s="157"/>
      <c r="N69" s="156"/>
      <c r="O69" s="156"/>
      <c r="P69" s="156"/>
      <c r="Q69" s="156"/>
      <c r="R69" s="157"/>
      <c r="S69" s="157"/>
      <c r="T69" s="157"/>
      <c r="U69" s="157"/>
      <c r="V69" s="157"/>
      <c r="W69" s="147"/>
      <c r="X69" s="147"/>
      <c r="Y69" s="147"/>
      <c r="Z69" s="147"/>
      <c r="AA69" s="147"/>
      <c r="AB69" s="147"/>
      <c r="AC69" s="147"/>
      <c r="AD69" s="147" t="s">
        <v>189</v>
      </c>
      <c r="AE69" s="147">
        <v>0</v>
      </c>
      <c r="AF69" s="147"/>
      <c r="AG69" s="147"/>
      <c r="AH69" s="147"/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147"/>
      <c r="AU69" s="147"/>
      <c r="AV69" s="147"/>
      <c r="AW69" s="147"/>
      <c r="AX69" s="147"/>
      <c r="AY69" s="147"/>
      <c r="AZ69" s="147"/>
      <c r="BA69" s="147"/>
      <c r="BB69" s="147"/>
      <c r="BC69" s="147"/>
      <c r="BD69" s="147"/>
      <c r="BE69" s="147"/>
    </row>
    <row r="70" spans="1:57" ht="22.5" outlineLevel="3" x14ac:dyDescent="0.2">
      <c r="A70" s="154"/>
      <c r="B70" s="155"/>
      <c r="C70" s="186" t="s">
        <v>1238</v>
      </c>
      <c r="D70" s="158"/>
      <c r="E70" s="159">
        <v>1.3529800000000001</v>
      </c>
      <c r="F70" s="157"/>
      <c r="G70" s="157"/>
      <c r="H70" s="157"/>
      <c r="I70" s="157"/>
      <c r="J70" s="157"/>
      <c r="K70" s="157"/>
      <c r="L70" s="157"/>
      <c r="M70" s="157"/>
      <c r="N70" s="156"/>
      <c r="O70" s="156"/>
      <c r="P70" s="156"/>
      <c r="Q70" s="156"/>
      <c r="R70" s="157"/>
      <c r="S70" s="157"/>
      <c r="T70" s="157"/>
      <c r="U70" s="157"/>
      <c r="V70" s="157"/>
      <c r="W70" s="147"/>
      <c r="X70" s="147"/>
      <c r="Y70" s="147"/>
      <c r="Z70" s="147"/>
      <c r="AA70" s="147"/>
      <c r="AB70" s="147"/>
      <c r="AC70" s="147"/>
      <c r="AD70" s="147" t="s">
        <v>189</v>
      </c>
      <c r="AE70" s="147">
        <v>0</v>
      </c>
      <c r="AF70" s="147"/>
      <c r="AG70" s="147"/>
      <c r="AH70" s="147"/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147"/>
      <c r="AV70" s="147"/>
      <c r="AW70" s="147"/>
      <c r="AX70" s="147"/>
      <c r="AY70" s="147"/>
      <c r="AZ70" s="147"/>
      <c r="BA70" s="147"/>
      <c r="BB70" s="147"/>
      <c r="BC70" s="147"/>
      <c r="BD70" s="147"/>
      <c r="BE70" s="147"/>
    </row>
    <row r="71" spans="1:57" ht="22.5" outlineLevel="3" x14ac:dyDescent="0.2">
      <c r="A71" s="154"/>
      <c r="B71" s="155"/>
      <c r="C71" s="186" t="s">
        <v>1239</v>
      </c>
      <c r="D71" s="158"/>
      <c r="E71" s="159">
        <v>0.96753999999999996</v>
      </c>
      <c r="F71" s="157"/>
      <c r="G71" s="157"/>
      <c r="H71" s="157"/>
      <c r="I71" s="157"/>
      <c r="J71" s="157"/>
      <c r="K71" s="157"/>
      <c r="L71" s="157"/>
      <c r="M71" s="157"/>
      <c r="N71" s="156"/>
      <c r="O71" s="156"/>
      <c r="P71" s="156"/>
      <c r="Q71" s="156"/>
      <c r="R71" s="157"/>
      <c r="S71" s="157"/>
      <c r="T71" s="157"/>
      <c r="U71" s="157"/>
      <c r="V71" s="157"/>
      <c r="W71" s="147"/>
      <c r="X71" s="147"/>
      <c r="Y71" s="147"/>
      <c r="Z71" s="147"/>
      <c r="AA71" s="147"/>
      <c r="AB71" s="147"/>
      <c r="AC71" s="147"/>
      <c r="AD71" s="147" t="s">
        <v>189</v>
      </c>
      <c r="AE71" s="147">
        <v>0</v>
      </c>
      <c r="AF71" s="147"/>
      <c r="AG71" s="147"/>
      <c r="AH71" s="147"/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147"/>
      <c r="AV71" s="147"/>
      <c r="AW71" s="147"/>
      <c r="AX71" s="147"/>
      <c r="AY71" s="147"/>
      <c r="AZ71" s="147"/>
      <c r="BA71" s="147"/>
      <c r="BB71" s="147"/>
      <c r="BC71" s="147"/>
      <c r="BD71" s="147"/>
      <c r="BE71" s="147"/>
    </row>
    <row r="72" spans="1:57" outlineLevel="3" x14ac:dyDescent="0.2">
      <c r="A72" s="154"/>
      <c r="B72" s="155"/>
      <c r="C72" s="186" t="s">
        <v>1249</v>
      </c>
      <c r="D72" s="158"/>
      <c r="E72" s="159"/>
      <c r="F72" s="157"/>
      <c r="G72" s="157"/>
      <c r="H72" s="157"/>
      <c r="I72" s="157"/>
      <c r="J72" s="157"/>
      <c r="K72" s="157"/>
      <c r="L72" s="157"/>
      <c r="M72" s="157"/>
      <c r="N72" s="156"/>
      <c r="O72" s="156"/>
      <c r="P72" s="156"/>
      <c r="Q72" s="156"/>
      <c r="R72" s="157"/>
      <c r="S72" s="157"/>
      <c r="T72" s="157"/>
      <c r="U72" s="157"/>
      <c r="V72" s="157"/>
      <c r="W72" s="147"/>
      <c r="X72" s="147"/>
      <c r="Y72" s="147"/>
      <c r="Z72" s="147"/>
      <c r="AA72" s="147"/>
      <c r="AB72" s="147"/>
      <c r="AC72" s="147"/>
      <c r="AD72" s="147" t="s">
        <v>189</v>
      </c>
      <c r="AE72" s="147">
        <v>0</v>
      </c>
      <c r="AF72" s="147"/>
      <c r="AG72" s="147"/>
      <c r="AH72" s="147"/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147"/>
      <c r="AV72" s="147"/>
      <c r="AW72" s="147"/>
      <c r="AX72" s="147"/>
      <c r="AY72" s="147"/>
      <c r="AZ72" s="147"/>
      <c r="BA72" s="147"/>
      <c r="BB72" s="147"/>
      <c r="BC72" s="147"/>
      <c r="BD72" s="147"/>
      <c r="BE72" s="147"/>
    </row>
    <row r="73" spans="1:57" outlineLevel="3" x14ac:dyDescent="0.2">
      <c r="A73" s="154"/>
      <c r="B73" s="155"/>
      <c r="C73" s="186" t="s">
        <v>1240</v>
      </c>
      <c r="D73" s="158"/>
      <c r="E73" s="159">
        <v>0.58799999999999997</v>
      </c>
      <c r="F73" s="157"/>
      <c r="G73" s="157"/>
      <c r="H73" s="157"/>
      <c r="I73" s="157"/>
      <c r="J73" s="157"/>
      <c r="K73" s="157"/>
      <c r="L73" s="157"/>
      <c r="M73" s="157"/>
      <c r="N73" s="156"/>
      <c r="O73" s="156"/>
      <c r="P73" s="156"/>
      <c r="Q73" s="156"/>
      <c r="R73" s="157"/>
      <c r="S73" s="157"/>
      <c r="T73" s="157"/>
      <c r="U73" s="157"/>
      <c r="V73" s="157"/>
      <c r="W73" s="147"/>
      <c r="X73" s="147"/>
      <c r="Y73" s="147"/>
      <c r="Z73" s="147"/>
      <c r="AA73" s="147"/>
      <c r="AB73" s="147"/>
      <c r="AC73" s="147"/>
      <c r="AD73" s="147" t="s">
        <v>189</v>
      </c>
      <c r="AE73" s="147">
        <v>0</v>
      </c>
      <c r="AF73" s="147"/>
      <c r="AG73" s="147"/>
      <c r="AH73" s="147"/>
      <c r="AI73" s="147"/>
      <c r="AJ73" s="147"/>
      <c r="AK73" s="147"/>
      <c r="AL73" s="147"/>
      <c r="AM73" s="147"/>
      <c r="AN73" s="147"/>
      <c r="AO73" s="147"/>
      <c r="AP73" s="147"/>
      <c r="AQ73" s="147"/>
      <c r="AR73" s="147"/>
      <c r="AS73" s="147"/>
      <c r="AT73" s="147"/>
      <c r="AU73" s="147"/>
      <c r="AV73" s="147"/>
      <c r="AW73" s="147"/>
      <c r="AX73" s="147"/>
      <c r="AY73" s="147"/>
      <c r="AZ73" s="147"/>
      <c r="BA73" s="147"/>
      <c r="BB73" s="147"/>
      <c r="BC73" s="147"/>
      <c r="BD73" s="147"/>
      <c r="BE73" s="147"/>
    </row>
    <row r="74" spans="1:57" outlineLevel="3" x14ac:dyDescent="0.2">
      <c r="A74" s="154"/>
      <c r="B74" s="155"/>
      <c r="C74" s="186" t="s">
        <v>1241</v>
      </c>
      <c r="D74" s="158"/>
      <c r="E74" s="159">
        <v>1.1200000000000001</v>
      </c>
      <c r="F74" s="157"/>
      <c r="G74" s="157"/>
      <c r="H74" s="157"/>
      <c r="I74" s="157"/>
      <c r="J74" s="157"/>
      <c r="K74" s="157"/>
      <c r="L74" s="157"/>
      <c r="M74" s="157"/>
      <c r="N74" s="156"/>
      <c r="O74" s="156"/>
      <c r="P74" s="156"/>
      <c r="Q74" s="156"/>
      <c r="R74" s="157"/>
      <c r="S74" s="157"/>
      <c r="T74" s="157"/>
      <c r="U74" s="157"/>
      <c r="V74" s="157"/>
      <c r="W74" s="147"/>
      <c r="X74" s="147"/>
      <c r="Y74" s="147"/>
      <c r="Z74" s="147"/>
      <c r="AA74" s="147"/>
      <c r="AB74" s="147"/>
      <c r="AC74" s="147"/>
      <c r="AD74" s="147" t="s">
        <v>189</v>
      </c>
      <c r="AE74" s="147">
        <v>0</v>
      </c>
      <c r="AF74" s="147"/>
      <c r="AG74" s="147"/>
      <c r="AH74" s="147"/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147"/>
      <c r="AV74" s="147"/>
      <c r="AW74" s="147"/>
      <c r="AX74" s="147"/>
      <c r="AY74" s="147"/>
      <c r="AZ74" s="147"/>
      <c r="BA74" s="147"/>
      <c r="BB74" s="147"/>
      <c r="BC74" s="147"/>
      <c r="BD74" s="147"/>
      <c r="BE74" s="147"/>
    </row>
    <row r="75" spans="1:57" outlineLevel="3" x14ac:dyDescent="0.2">
      <c r="A75" s="154"/>
      <c r="B75" s="155"/>
      <c r="C75" s="186" t="s">
        <v>1242</v>
      </c>
      <c r="D75" s="158"/>
      <c r="E75" s="159">
        <v>0.36</v>
      </c>
      <c r="F75" s="157"/>
      <c r="G75" s="157"/>
      <c r="H75" s="157"/>
      <c r="I75" s="157"/>
      <c r="J75" s="157"/>
      <c r="K75" s="157"/>
      <c r="L75" s="157"/>
      <c r="M75" s="157"/>
      <c r="N75" s="156"/>
      <c r="O75" s="156"/>
      <c r="P75" s="156"/>
      <c r="Q75" s="156"/>
      <c r="R75" s="157"/>
      <c r="S75" s="157"/>
      <c r="T75" s="157"/>
      <c r="U75" s="157"/>
      <c r="V75" s="157"/>
      <c r="W75" s="147"/>
      <c r="X75" s="147"/>
      <c r="Y75" s="147"/>
      <c r="Z75" s="147"/>
      <c r="AA75" s="147"/>
      <c r="AB75" s="147"/>
      <c r="AC75" s="147"/>
      <c r="AD75" s="147" t="s">
        <v>189</v>
      </c>
      <c r="AE75" s="147">
        <v>0</v>
      </c>
      <c r="AF75" s="147"/>
      <c r="AG75" s="147"/>
      <c r="AH75" s="147"/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147"/>
      <c r="AV75" s="147"/>
      <c r="AW75" s="147"/>
      <c r="AX75" s="147"/>
      <c r="AY75" s="147"/>
      <c r="AZ75" s="147"/>
      <c r="BA75" s="147"/>
      <c r="BB75" s="147"/>
      <c r="BC75" s="147"/>
      <c r="BD75" s="147"/>
      <c r="BE75" s="147"/>
    </row>
    <row r="76" spans="1:57" outlineLevel="3" x14ac:dyDescent="0.2">
      <c r="A76" s="154"/>
      <c r="B76" s="155"/>
      <c r="C76" s="186" t="s">
        <v>1243</v>
      </c>
      <c r="D76" s="158"/>
      <c r="E76" s="159">
        <v>0.6</v>
      </c>
      <c r="F76" s="157"/>
      <c r="G76" s="157"/>
      <c r="H76" s="157"/>
      <c r="I76" s="157"/>
      <c r="J76" s="157"/>
      <c r="K76" s="157"/>
      <c r="L76" s="157"/>
      <c r="M76" s="157"/>
      <c r="N76" s="156"/>
      <c r="O76" s="156"/>
      <c r="P76" s="156"/>
      <c r="Q76" s="156"/>
      <c r="R76" s="157"/>
      <c r="S76" s="157"/>
      <c r="T76" s="157"/>
      <c r="U76" s="157"/>
      <c r="V76" s="157"/>
      <c r="W76" s="147"/>
      <c r="X76" s="147"/>
      <c r="Y76" s="147"/>
      <c r="Z76" s="147"/>
      <c r="AA76" s="147"/>
      <c r="AB76" s="147"/>
      <c r="AC76" s="147"/>
      <c r="AD76" s="147" t="s">
        <v>189</v>
      </c>
      <c r="AE76" s="147">
        <v>0</v>
      </c>
      <c r="AF76" s="147"/>
      <c r="AG76" s="147"/>
      <c r="AH76" s="147"/>
      <c r="AI76" s="147"/>
      <c r="AJ76" s="147"/>
      <c r="AK76" s="147"/>
      <c r="AL76" s="147"/>
      <c r="AM76" s="147"/>
      <c r="AN76" s="147"/>
      <c r="AO76" s="147"/>
      <c r="AP76" s="147"/>
      <c r="AQ76" s="147"/>
      <c r="AR76" s="147"/>
      <c r="AS76" s="147"/>
      <c r="AT76" s="147"/>
      <c r="AU76" s="147"/>
      <c r="AV76" s="147"/>
      <c r="AW76" s="147"/>
      <c r="AX76" s="147"/>
      <c r="AY76" s="147"/>
      <c r="AZ76" s="147"/>
      <c r="BA76" s="147"/>
      <c r="BB76" s="147"/>
      <c r="BC76" s="147"/>
      <c r="BD76" s="147"/>
      <c r="BE76" s="147"/>
    </row>
    <row r="77" spans="1:57" outlineLevel="3" x14ac:dyDescent="0.2">
      <c r="A77" s="154"/>
      <c r="B77" s="155"/>
      <c r="C77" s="186" t="s">
        <v>1244</v>
      </c>
      <c r="D77" s="158"/>
      <c r="E77" s="159">
        <v>0.58799999999999997</v>
      </c>
      <c r="F77" s="157"/>
      <c r="G77" s="157"/>
      <c r="H77" s="157"/>
      <c r="I77" s="157"/>
      <c r="J77" s="157"/>
      <c r="K77" s="157"/>
      <c r="L77" s="157"/>
      <c r="M77" s="157"/>
      <c r="N77" s="156"/>
      <c r="O77" s="156"/>
      <c r="P77" s="156"/>
      <c r="Q77" s="156"/>
      <c r="R77" s="157"/>
      <c r="S77" s="157"/>
      <c r="T77" s="157"/>
      <c r="U77" s="157"/>
      <c r="V77" s="157"/>
      <c r="W77" s="147"/>
      <c r="X77" s="147"/>
      <c r="Y77" s="147"/>
      <c r="Z77" s="147"/>
      <c r="AA77" s="147"/>
      <c r="AB77" s="147"/>
      <c r="AC77" s="147"/>
      <c r="AD77" s="147" t="s">
        <v>189</v>
      </c>
      <c r="AE77" s="147">
        <v>0</v>
      </c>
      <c r="AF77" s="147"/>
      <c r="AG77" s="147"/>
      <c r="AH77" s="147"/>
      <c r="AI77" s="147"/>
      <c r="AJ77" s="147"/>
      <c r="AK77" s="147"/>
      <c r="AL77" s="147"/>
      <c r="AM77" s="147"/>
      <c r="AN77" s="147"/>
      <c r="AO77" s="147"/>
      <c r="AP77" s="147"/>
      <c r="AQ77" s="147"/>
      <c r="AR77" s="147"/>
      <c r="AS77" s="147"/>
      <c r="AT77" s="147"/>
      <c r="AU77" s="147"/>
      <c r="AV77" s="147"/>
      <c r="AW77" s="147"/>
      <c r="AX77" s="147"/>
      <c r="AY77" s="147"/>
      <c r="AZ77" s="147"/>
      <c r="BA77" s="147"/>
      <c r="BB77" s="147"/>
      <c r="BC77" s="147"/>
      <c r="BD77" s="147"/>
      <c r="BE77" s="147"/>
    </row>
    <row r="78" spans="1:57" outlineLevel="3" x14ac:dyDescent="0.2">
      <c r="A78" s="154"/>
      <c r="B78" s="155"/>
      <c r="C78" s="186" t="s">
        <v>1245</v>
      </c>
      <c r="D78" s="158"/>
      <c r="E78" s="159">
        <v>0.36</v>
      </c>
      <c r="F78" s="157"/>
      <c r="G78" s="157"/>
      <c r="H78" s="157"/>
      <c r="I78" s="157"/>
      <c r="J78" s="157"/>
      <c r="K78" s="157"/>
      <c r="L78" s="157"/>
      <c r="M78" s="157"/>
      <c r="N78" s="156"/>
      <c r="O78" s="156"/>
      <c r="P78" s="156"/>
      <c r="Q78" s="156"/>
      <c r="R78" s="157"/>
      <c r="S78" s="157"/>
      <c r="T78" s="157"/>
      <c r="U78" s="157"/>
      <c r="V78" s="157"/>
      <c r="W78" s="147"/>
      <c r="X78" s="147"/>
      <c r="Y78" s="147"/>
      <c r="Z78" s="147"/>
      <c r="AA78" s="147"/>
      <c r="AB78" s="147"/>
      <c r="AC78" s="147"/>
      <c r="AD78" s="147" t="s">
        <v>189</v>
      </c>
      <c r="AE78" s="147">
        <v>0</v>
      </c>
      <c r="AF78" s="147"/>
      <c r="AG78" s="147"/>
      <c r="AH78" s="147"/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147"/>
      <c r="AV78" s="147"/>
      <c r="AW78" s="147"/>
      <c r="AX78" s="147"/>
      <c r="AY78" s="147"/>
      <c r="AZ78" s="147"/>
      <c r="BA78" s="147"/>
      <c r="BB78" s="147"/>
      <c r="BC78" s="147"/>
      <c r="BD78" s="147"/>
      <c r="BE78" s="147"/>
    </row>
    <row r="79" spans="1:57" outlineLevel="3" x14ac:dyDescent="0.2">
      <c r="A79" s="154"/>
      <c r="B79" s="155"/>
      <c r="C79" s="186" t="s">
        <v>1246</v>
      </c>
      <c r="D79" s="158"/>
      <c r="E79" s="159"/>
      <c r="F79" s="157"/>
      <c r="G79" s="157"/>
      <c r="H79" s="157"/>
      <c r="I79" s="157"/>
      <c r="J79" s="157"/>
      <c r="K79" s="157"/>
      <c r="L79" s="157"/>
      <c r="M79" s="157"/>
      <c r="N79" s="156"/>
      <c r="O79" s="156"/>
      <c r="P79" s="156"/>
      <c r="Q79" s="156"/>
      <c r="R79" s="157"/>
      <c r="S79" s="157"/>
      <c r="T79" s="157"/>
      <c r="U79" s="157"/>
      <c r="V79" s="157"/>
      <c r="W79" s="147"/>
      <c r="X79" s="147"/>
      <c r="Y79" s="147"/>
      <c r="Z79" s="147"/>
      <c r="AA79" s="147"/>
      <c r="AB79" s="147"/>
      <c r="AC79" s="147"/>
      <c r="AD79" s="147" t="s">
        <v>189</v>
      </c>
      <c r="AE79" s="147">
        <v>0</v>
      </c>
      <c r="AF79" s="147"/>
      <c r="AG79" s="147"/>
      <c r="AH79" s="147"/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/>
      <c r="AT79" s="147"/>
      <c r="AU79" s="147"/>
      <c r="AV79" s="147"/>
      <c r="AW79" s="147"/>
      <c r="AX79" s="147"/>
      <c r="AY79" s="147"/>
      <c r="AZ79" s="147"/>
      <c r="BA79" s="147"/>
      <c r="BB79" s="147"/>
      <c r="BC79" s="147"/>
      <c r="BD79" s="147"/>
      <c r="BE79" s="147"/>
    </row>
    <row r="80" spans="1:57" outlineLevel="3" x14ac:dyDescent="0.2">
      <c r="A80" s="154"/>
      <c r="B80" s="155"/>
      <c r="C80" s="186" t="s">
        <v>1247</v>
      </c>
      <c r="D80" s="158"/>
      <c r="E80" s="159">
        <v>3.1379999999999999</v>
      </c>
      <c r="F80" s="157"/>
      <c r="G80" s="157"/>
      <c r="H80" s="157"/>
      <c r="I80" s="157"/>
      <c r="J80" s="157"/>
      <c r="K80" s="157"/>
      <c r="L80" s="157"/>
      <c r="M80" s="157"/>
      <c r="N80" s="156"/>
      <c r="O80" s="156"/>
      <c r="P80" s="156"/>
      <c r="Q80" s="156"/>
      <c r="R80" s="157"/>
      <c r="S80" s="157"/>
      <c r="T80" s="157"/>
      <c r="U80" s="157"/>
      <c r="V80" s="157"/>
      <c r="W80" s="147"/>
      <c r="X80" s="147"/>
      <c r="Y80" s="147"/>
      <c r="Z80" s="147"/>
      <c r="AA80" s="147"/>
      <c r="AB80" s="147"/>
      <c r="AC80" s="147"/>
      <c r="AD80" s="147" t="s">
        <v>189</v>
      </c>
      <c r="AE80" s="147">
        <v>0</v>
      </c>
      <c r="AF80" s="147"/>
      <c r="AG80" s="147"/>
      <c r="AH80" s="147"/>
      <c r="AI80" s="147"/>
      <c r="AJ80" s="147"/>
      <c r="AK80" s="147"/>
      <c r="AL80" s="147"/>
      <c r="AM80" s="147"/>
      <c r="AN80" s="147"/>
      <c r="AO80" s="147"/>
      <c r="AP80" s="147"/>
      <c r="AQ80" s="147"/>
      <c r="AR80" s="147"/>
      <c r="AS80" s="147"/>
      <c r="AT80" s="147"/>
      <c r="AU80" s="147"/>
      <c r="AV80" s="147"/>
      <c r="AW80" s="147"/>
      <c r="AX80" s="147"/>
      <c r="AY80" s="147"/>
      <c r="AZ80" s="147"/>
      <c r="BA80" s="147"/>
      <c r="BB80" s="147"/>
      <c r="BC80" s="147"/>
      <c r="BD80" s="147"/>
      <c r="BE80" s="147"/>
    </row>
    <row r="81" spans="1:57" outlineLevel="3" x14ac:dyDescent="0.2">
      <c r="A81" s="154"/>
      <c r="B81" s="155"/>
      <c r="C81" s="187" t="s">
        <v>232</v>
      </c>
      <c r="D81" s="163"/>
      <c r="E81" s="164">
        <v>9.9702900000000003</v>
      </c>
      <c r="F81" s="157"/>
      <c r="G81" s="157"/>
      <c r="H81" s="157"/>
      <c r="I81" s="157"/>
      <c r="J81" s="157"/>
      <c r="K81" s="157"/>
      <c r="L81" s="157"/>
      <c r="M81" s="157"/>
      <c r="N81" s="156"/>
      <c r="O81" s="156"/>
      <c r="P81" s="156"/>
      <c r="Q81" s="156"/>
      <c r="R81" s="157"/>
      <c r="S81" s="157"/>
      <c r="T81" s="157"/>
      <c r="U81" s="157"/>
      <c r="V81" s="157"/>
      <c r="W81" s="147"/>
      <c r="X81" s="147"/>
      <c r="Y81" s="147"/>
      <c r="Z81" s="147"/>
      <c r="AA81" s="147"/>
      <c r="AB81" s="147"/>
      <c r="AC81" s="147"/>
      <c r="AD81" s="147" t="s">
        <v>189</v>
      </c>
      <c r="AE81" s="147">
        <v>1</v>
      </c>
      <c r="AF81" s="147"/>
      <c r="AG81" s="147"/>
      <c r="AH81" s="147"/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147"/>
      <c r="AV81" s="147"/>
      <c r="AW81" s="147"/>
      <c r="AX81" s="147"/>
      <c r="AY81" s="147"/>
      <c r="AZ81" s="147"/>
      <c r="BA81" s="147"/>
      <c r="BB81" s="147"/>
      <c r="BC81" s="147"/>
      <c r="BD81" s="147"/>
      <c r="BE81" s="147"/>
    </row>
    <row r="82" spans="1:57" outlineLevel="3" x14ac:dyDescent="0.2">
      <c r="A82" s="154"/>
      <c r="B82" s="155"/>
      <c r="C82" s="186" t="s">
        <v>1250</v>
      </c>
      <c r="D82" s="158"/>
      <c r="E82" s="159">
        <v>-4</v>
      </c>
      <c r="F82" s="157"/>
      <c r="G82" s="157"/>
      <c r="H82" s="157"/>
      <c r="I82" s="157"/>
      <c r="J82" s="157"/>
      <c r="K82" s="157"/>
      <c r="L82" s="157"/>
      <c r="M82" s="157"/>
      <c r="N82" s="156"/>
      <c r="O82" s="156"/>
      <c r="P82" s="156"/>
      <c r="Q82" s="156"/>
      <c r="R82" s="157"/>
      <c r="S82" s="157"/>
      <c r="T82" s="157"/>
      <c r="U82" s="157"/>
      <c r="V82" s="157"/>
      <c r="W82" s="147"/>
      <c r="X82" s="147"/>
      <c r="Y82" s="147"/>
      <c r="Z82" s="147"/>
      <c r="AA82" s="147"/>
      <c r="AB82" s="147"/>
      <c r="AC82" s="147"/>
      <c r="AD82" s="147" t="s">
        <v>189</v>
      </c>
      <c r="AE82" s="147">
        <v>0</v>
      </c>
      <c r="AF82" s="147"/>
      <c r="AG82" s="147"/>
      <c r="AH82" s="147"/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  <c r="AT82" s="147"/>
      <c r="AU82" s="147"/>
      <c r="AV82" s="147"/>
      <c r="AW82" s="147"/>
      <c r="AX82" s="147"/>
      <c r="AY82" s="147"/>
      <c r="AZ82" s="147"/>
      <c r="BA82" s="147"/>
      <c r="BB82" s="147"/>
      <c r="BC82" s="147"/>
      <c r="BD82" s="147"/>
      <c r="BE82" s="147"/>
    </row>
    <row r="83" spans="1:57" outlineLevel="2" x14ac:dyDescent="0.2">
      <c r="A83" s="154"/>
      <c r="B83" s="155"/>
      <c r="C83" s="730"/>
      <c r="D83" s="731"/>
      <c r="E83" s="731"/>
      <c r="F83" s="731"/>
      <c r="G83" s="731"/>
      <c r="H83" s="157"/>
      <c r="I83" s="157"/>
      <c r="J83" s="157"/>
      <c r="K83" s="157"/>
      <c r="L83" s="157"/>
      <c r="M83" s="157"/>
      <c r="N83" s="156"/>
      <c r="O83" s="156"/>
      <c r="P83" s="156"/>
      <c r="Q83" s="156"/>
      <c r="R83" s="157"/>
      <c r="S83" s="157"/>
      <c r="T83" s="157"/>
      <c r="U83" s="157"/>
      <c r="V83" s="157"/>
      <c r="W83" s="147"/>
      <c r="X83" s="147"/>
      <c r="Y83" s="147"/>
      <c r="Z83" s="147"/>
      <c r="AA83" s="147"/>
      <c r="AB83" s="147"/>
      <c r="AC83" s="147"/>
      <c r="AD83" s="147" t="s">
        <v>190</v>
      </c>
      <c r="AE83" s="147"/>
      <c r="AF83" s="147"/>
      <c r="AG83" s="147"/>
      <c r="AH83" s="147"/>
      <c r="AI83" s="147"/>
      <c r="AJ83" s="147"/>
      <c r="AK83" s="147"/>
      <c r="AL83" s="147"/>
      <c r="AM83" s="147"/>
      <c r="AN83" s="147"/>
      <c r="AO83" s="147"/>
      <c r="AP83" s="147"/>
      <c r="AQ83" s="147"/>
      <c r="AR83" s="147"/>
      <c r="AS83" s="147"/>
      <c r="AT83" s="147"/>
      <c r="AU83" s="147"/>
      <c r="AV83" s="147"/>
      <c r="AW83" s="147"/>
      <c r="AX83" s="147"/>
      <c r="AY83" s="147"/>
      <c r="AZ83" s="147"/>
      <c r="BA83" s="147"/>
      <c r="BB83" s="147"/>
      <c r="BC83" s="147"/>
      <c r="BD83" s="147"/>
      <c r="BE83" s="147"/>
    </row>
    <row r="84" spans="1:57" outlineLevel="1" x14ac:dyDescent="0.2">
      <c r="A84" s="177">
        <v>6</v>
      </c>
      <c r="B84" s="178" t="s">
        <v>264</v>
      </c>
      <c r="C84" s="185" t="s">
        <v>265</v>
      </c>
      <c r="D84" s="179" t="s">
        <v>220</v>
      </c>
      <c r="E84" s="180">
        <v>5.9702900000000003</v>
      </c>
      <c r="F84" s="181"/>
      <c r="G84" s="182">
        <f>ROUND(E84*F84,2)</f>
        <v>0</v>
      </c>
      <c r="H84" s="181">
        <v>0</v>
      </c>
      <c r="I84" s="182">
        <f>ROUND(E84*H84,2)</f>
        <v>0</v>
      </c>
      <c r="J84" s="181">
        <v>34.4</v>
      </c>
      <c r="K84" s="182">
        <f>ROUND(E84*J84,2)</f>
        <v>205.38</v>
      </c>
      <c r="L84" s="182">
        <v>21</v>
      </c>
      <c r="M84" s="182">
        <f>G84*(1+L84/100)</f>
        <v>0</v>
      </c>
      <c r="N84" s="180">
        <v>0</v>
      </c>
      <c r="O84" s="180">
        <f>ROUND(E84*N84,2)</f>
        <v>0</v>
      </c>
      <c r="P84" s="180">
        <v>0</v>
      </c>
      <c r="Q84" s="180">
        <f>ROUND(E84*P84,2)</f>
        <v>0</v>
      </c>
      <c r="R84" s="157">
        <v>0.03</v>
      </c>
      <c r="S84" s="157">
        <f>ROUND(E84*R84,2)</f>
        <v>0.18</v>
      </c>
      <c r="T84" s="157"/>
      <c r="U84" s="157" t="s">
        <v>183</v>
      </c>
      <c r="V84" s="157" t="s">
        <v>184</v>
      </c>
      <c r="W84" s="147"/>
      <c r="X84" s="147"/>
      <c r="Y84" s="147"/>
      <c r="Z84" s="147"/>
      <c r="AA84" s="147"/>
      <c r="AB84" s="147"/>
      <c r="AC84" s="147"/>
      <c r="AD84" s="147" t="s">
        <v>185</v>
      </c>
      <c r="AE84" s="147"/>
      <c r="AF84" s="147"/>
      <c r="AG84" s="147"/>
      <c r="AH84" s="147"/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147"/>
      <c r="AV84" s="147"/>
      <c r="AW84" s="147"/>
      <c r="AX84" s="147"/>
      <c r="AY84" s="147"/>
      <c r="AZ84" s="147"/>
      <c r="BA84" s="147"/>
      <c r="BB84" s="147"/>
      <c r="BC84" s="147"/>
      <c r="BD84" s="147"/>
      <c r="BE84" s="147"/>
    </row>
    <row r="85" spans="1:57" outlineLevel="2" x14ac:dyDescent="0.2">
      <c r="A85" s="154"/>
      <c r="B85" s="155"/>
      <c r="C85" s="728" t="s">
        <v>266</v>
      </c>
      <c r="D85" s="729"/>
      <c r="E85" s="729"/>
      <c r="F85" s="729"/>
      <c r="G85" s="729"/>
      <c r="H85" s="157"/>
      <c r="I85" s="157"/>
      <c r="J85" s="157"/>
      <c r="K85" s="157"/>
      <c r="L85" s="157"/>
      <c r="M85" s="157"/>
      <c r="N85" s="156"/>
      <c r="O85" s="156"/>
      <c r="P85" s="156"/>
      <c r="Q85" s="156"/>
      <c r="R85" s="157"/>
      <c r="S85" s="157"/>
      <c r="T85" s="157"/>
      <c r="U85" s="157"/>
      <c r="V85" s="157"/>
      <c r="W85" s="147"/>
      <c r="X85" s="147"/>
      <c r="Y85" s="147"/>
      <c r="Z85" s="147"/>
      <c r="AA85" s="147"/>
      <c r="AB85" s="147"/>
      <c r="AC85" s="147"/>
      <c r="AD85" s="147" t="s">
        <v>208</v>
      </c>
      <c r="AE85" s="147"/>
      <c r="AF85" s="147"/>
      <c r="AG85" s="147"/>
      <c r="AH85" s="147"/>
      <c r="AI85" s="147"/>
      <c r="AJ85" s="147"/>
      <c r="AK85" s="147"/>
      <c r="AL85" s="147"/>
      <c r="AM85" s="147"/>
      <c r="AN85" s="147"/>
      <c r="AO85" s="147"/>
      <c r="AP85" s="147"/>
      <c r="AQ85" s="147"/>
      <c r="AR85" s="147"/>
      <c r="AS85" s="147"/>
      <c r="AT85" s="147"/>
      <c r="AU85" s="147"/>
      <c r="AV85" s="147"/>
      <c r="AW85" s="147"/>
      <c r="AX85" s="183" t="str">
        <f>C85</f>
        <v>Uložení sypaniny do násypů nebo na skládku s rozprostřením sypaniny ve vrstvách a s hrubým urovnáním.</v>
      </c>
      <c r="AY85" s="147"/>
      <c r="AZ85" s="147"/>
      <c r="BA85" s="147"/>
      <c r="BB85" s="147"/>
      <c r="BC85" s="147"/>
      <c r="BD85" s="147"/>
      <c r="BE85" s="147"/>
    </row>
    <row r="86" spans="1:57" outlineLevel="2" x14ac:dyDescent="0.2">
      <c r="A86" s="154"/>
      <c r="B86" s="155"/>
      <c r="C86" s="186" t="s">
        <v>1248</v>
      </c>
      <c r="D86" s="158"/>
      <c r="E86" s="159"/>
      <c r="F86" s="157"/>
      <c r="G86" s="157"/>
      <c r="H86" s="157"/>
      <c r="I86" s="157"/>
      <c r="J86" s="157"/>
      <c r="K86" s="157"/>
      <c r="L86" s="157"/>
      <c r="M86" s="157"/>
      <c r="N86" s="156"/>
      <c r="O86" s="156"/>
      <c r="P86" s="156"/>
      <c r="Q86" s="156"/>
      <c r="R86" s="157"/>
      <c r="S86" s="157"/>
      <c r="T86" s="157"/>
      <c r="U86" s="157"/>
      <c r="V86" s="157"/>
      <c r="W86" s="147"/>
      <c r="X86" s="147"/>
      <c r="Y86" s="147"/>
      <c r="Z86" s="147"/>
      <c r="AA86" s="147"/>
      <c r="AB86" s="147"/>
      <c r="AC86" s="147"/>
      <c r="AD86" s="147" t="s">
        <v>189</v>
      </c>
      <c r="AE86" s="147">
        <v>0</v>
      </c>
      <c r="AF86" s="147"/>
      <c r="AG86" s="147"/>
      <c r="AH86" s="147"/>
      <c r="AI86" s="147"/>
      <c r="AJ86" s="147"/>
      <c r="AK86" s="147"/>
      <c r="AL86" s="147"/>
      <c r="AM86" s="147"/>
      <c r="AN86" s="147"/>
      <c r="AO86" s="147"/>
      <c r="AP86" s="147"/>
      <c r="AQ86" s="147"/>
      <c r="AR86" s="147"/>
      <c r="AS86" s="147"/>
      <c r="AT86" s="147"/>
      <c r="AU86" s="147"/>
      <c r="AV86" s="147"/>
      <c r="AW86" s="147"/>
      <c r="AX86" s="147"/>
      <c r="AY86" s="147"/>
      <c r="AZ86" s="147"/>
      <c r="BA86" s="147"/>
      <c r="BB86" s="147"/>
      <c r="BC86" s="147"/>
      <c r="BD86" s="147"/>
      <c r="BE86" s="147"/>
    </row>
    <row r="87" spans="1:57" ht="22.5" outlineLevel="3" x14ac:dyDescent="0.2">
      <c r="A87" s="154"/>
      <c r="B87" s="155"/>
      <c r="C87" s="186" t="s">
        <v>1237</v>
      </c>
      <c r="D87" s="158"/>
      <c r="E87" s="159">
        <v>0.89576999999999996</v>
      </c>
      <c r="F87" s="157"/>
      <c r="G87" s="157"/>
      <c r="H87" s="157"/>
      <c r="I87" s="157"/>
      <c r="J87" s="157"/>
      <c r="K87" s="157"/>
      <c r="L87" s="157"/>
      <c r="M87" s="157"/>
      <c r="N87" s="156"/>
      <c r="O87" s="156"/>
      <c r="P87" s="156"/>
      <c r="Q87" s="156"/>
      <c r="R87" s="157"/>
      <c r="S87" s="157"/>
      <c r="T87" s="157"/>
      <c r="U87" s="157"/>
      <c r="V87" s="157"/>
      <c r="W87" s="147"/>
      <c r="X87" s="147"/>
      <c r="Y87" s="147"/>
      <c r="Z87" s="147"/>
      <c r="AA87" s="147"/>
      <c r="AB87" s="147"/>
      <c r="AC87" s="147"/>
      <c r="AD87" s="147" t="s">
        <v>189</v>
      </c>
      <c r="AE87" s="147">
        <v>0</v>
      </c>
      <c r="AF87" s="147"/>
      <c r="AG87" s="147"/>
      <c r="AH87" s="147"/>
      <c r="AI87" s="147"/>
      <c r="AJ87" s="147"/>
      <c r="AK87" s="147"/>
      <c r="AL87" s="147"/>
      <c r="AM87" s="147"/>
      <c r="AN87" s="147"/>
      <c r="AO87" s="147"/>
      <c r="AP87" s="147"/>
      <c r="AQ87" s="147"/>
      <c r="AR87" s="147"/>
      <c r="AS87" s="147"/>
      <c r="AT87" s="147"/>
      <c r="AU87" s="147"/>
      <c r="AV87" s="147"/>
      <c r="AW87" s="147"/>
      <c r="AX87" s="147"/>
      <c r="AY87" s="147"/>
      <c r="AZ87" s="147"/>
      <c r="BA87" s="147"/>
      <c r="BB87" s="147"/>
      <c r="BC87" s="147"/>
      <c r="BD87" s="147"/>
      <c r="BE87" s="147"/>
    </row>
    <row r="88" spans="1:57" ht="22.5" outlineLevel="3" x14ac:dyDescent="0.2">
      <c r="A88" s="154"/>
      <c r="B88" s="155"/>
      <c r="C88" s="186" t="s">
        <v>1238</v>
      </c>
      <c r="D88" s="158"/>
      <c r="E88" s="159">
        <v>1.3529800000000001</v>
      </c>
      <c r="F88" s="157"/>
      <c r="G88" s="157"/>
      <c r="H88" s="157"/>
      <c r="I88" s="157"/>
      <c r="J88" s="157"/>
      <c r="K88" s="157"/>
      <c r="L88" s="157"/>
      <c r="M88" s="157"/>
      <c r="N88" s="156"/>
      <c r="O88" s="156"/>
      <c r="P88" s="156"/>
      <c r="Q88" s="156"/>
      <c r="R88" s="157"/>
      <c r="S88" s="157"/>
      <c r="T88" s="157"/>
      <c r="U88" s="157"/>
      <c r="V88" s="157"/>
      <c r="W88" s="147"/>
      <c r="X88" s="147"/>
      <c r="Y88" s="147"/>
      <c r="Z88" s="147"/>
      <c r="AA88" s="147"/>
      <c r="AB88" s="147"/>
      <c r="AC88" s="147"/>
      <c r="AD88" s="147" t="s">
        <v>189</v>
      </c>
      <c r="AE88" s="147">
        <v>0</v>
      </c>
      <c r="AF88" s="147"/>
      <c r="AG88" s="147"/>
      <c r="AH88" s="147"/>
      <c r="AI88" s="147"/>
      <c r="AJ88" s="147"/>
      <c r="AK88" s="147"/>
      <c r="AL88" s="147"/>
      <c r="AM88" s="147"/>
      <c r="AN88" s="147"/>
      <c r="AO88" s="147"/>
      <c r="AP88" s="147"/>
      <c r="AQ88" s="147"/>
      <c r="AR88" s="147"/>
      <c r="AS88" s="147"/>
      <c r="AT88" s="147"/>
      <c r="AU88" s="147"/>
      <c r="AV88" s="147"/>
      <c r="AW88" s="147"/>
      <c r="AX88" s="147"/>
      <c r="AY88" s="147"/>
      <c r="AZ88" s="147"/>
      <c r="BA88" s="147"/>
      <c r="BB88" s="147"/>
      <c r="BC88" s="147"/>
      <c r="BD88" s="147"/>
      <c r="BE88" s="147"/>
    </row>
    <row r="89" spans="1:57" ht="22.5" outlineLevel="3" x14ac:dyDescent="0.2">
      <c r="A89" s="154"/>
      <c r="B89" s="155"/>
      <c r="C89" s="186" t="s">
        <v>1239</v>
      </c>
      <c r="D89" s="158"/>
      <c r="E89" s="159">
        <v>0.96753999999999996</v>
      </c>
      <c r="F89" s="157"/>
      <c r="G89" s="157"/>
      <c r="H89" s="157"/>
      <c r="I89" s="157"/>
      <c r="J89" s="157"/>
      <c r="K89" s="157"/>
      <c r="L89" s="157"/>
      <c r="M89" s="157"/>
      <c r="N89" s="156"/>
      <c r="O89" s="156"/>
      <c r="P89" s="156"/>
      <c r="Q89" s="156"/>
      <c r="R89" s="157"/>
      <c r="S89" s="157"/>
      <c r="T89" s="157"/>
      <c r="U89" s="157"/>
      <c r="V89" s="157"/>
      <c r="W89" s="147"/>
      <c r="X89" s="147"/>
      <c r="Y89" s="147"/>
      <c r="Z89" s="147"/>
      <c r="AA89" s="147"/>
      <c r="AB89" s="147"/>
      <c r="AC89" s="147"/>
      <c r="AD89" s="147" t="s">
        <v>189</v>
      </c>
      <c r="AE89" s="147">
        <v>0</v>
      </c>
      <c r="AF89" s="147"/>
      <c r="AG89" s="147"/>
      <c r="AH89" s="147"/>
      <c r="AI89" s="147"/>
      <c r="AJ89" s="147"/>
      <c r="AK89" s="147"/>
      <c r="AL89" s="147"/>
      <c r="AM89" s="147"/>
      <c r="AN89" s="147"/>
      <c r="AO89" s="147"/>
      <c r="AP89" s="147"/>
      <c r="AQ89" s="147"/>
      <c r="AR89" s="147"/>
      <c r="AS89" s="147"/>
      <c r="AT89" s="147"/>
      <c r="AU89" s="147"/>
      <c r="AV89" s="147"/>
      <c r="AW89" s="147"/>
      <c r="AX89" s="147"/>
      <c r="AY89" s="147"/>
      <c r="AZ89" s="147"/>
      <c r="BA89" s="147"/>
      <c r="BB89" s="147"/>
      <c r="BC89" s="147"/>
      <c r="BD89" s="147"/>
      <c r="BE89" s="147"/>
    </row>
    <row r="90" spans="1:57" outlineLevel="3" x14ac:dyDescent="0.2">
      <c r="A90" s="154"/>
      <c r="B90" s="155"/>
      <c r="C90" s="186" t="s">
        <v>1249</v>
      </c>
      <c r="D90" s="158"/>
      <c r="E90" s="159"/>
      <c r="F90" s="157"/>
      <c r="G90" s="157"/>
      <c r="H90" s="157"/>
      <c r="I90" s="157"/>
      <c r="J90" s="157"/>
      <c r="K90" s="157"/>
      <c r="L90" s="157"/>
      <c r="M90" s="157"/>
      <c r="N90" s="156"/>
      <c r="O90" s="156"/>
      <c r="P90" s="156"/>
      <c r="Q90" s="156"/>
      <c r="R90" s="157"/>
      <c r="S90" s="157"/>
      <c r="T90" s="157"/>
      <c r="U90" s="157"/>
      <c r="V90" s="157"/>
      <c r="W90" s="147"/>
      <c r="X90" s="147"/>
      <c r="Y90" s="147"/>
      <c r="Z90" s="147"/>
      <c r="AA90" s="147"/>
      <c r="AB90" s="147"/>
      <c r="AC90" s="147"/>
      <c r="AD90" s="147" t="s">
        <v>189</v>
      </c>
      <c r="AE90" s="147">
        <v>0</v>
      </c>
      <c r="AF90" s="147"/>
      <c r="AG90" s="147"/>
      <c r="AH90" s="147"/>
      <c r="AI90" s="147"/>
      <c r="AJ90" s="147"/>
      <c r="AK90" s="147"/>
      <c r="AL90" s="147"/>
      <c r="AM90" s="147"/>
      <c r="AN90" s="147"/>
      <c r="AO90" s="147"/>
      <c r="AP90" s="147"/>
      <c r="AQ90" s="147"/>
      <c r="AR90" s="147"/>
      <c r="AS90" s="147"/>
      <c r="AT90" s="147"/>
      <c r="AU90" s="147"/>
      <c r="AV90" s="147"/>
      <c r="AW90" s="147"/>
      <c r="AX90" s="147"/>
      <c r="AY90" s="147"/>
      <c r="AZ90" s="147"/>
      <c r="BA90" s="147"/>
      <c r="BB90" s="147"/>
      <c r="BC90" s="147"/>
      <c r="BD90" s="147"/>
      <c r="BE90" s="147"/>
    </row>
    <row r="91" spans="1:57" outlineLevel="3" x14ac:dyDescent="0.2">
      <c r="A91" s="154"/>
      <c r="B91" s="155"/>
      <c r="C91" s="186" t="s">
        <v>1240</v>
      </c>
      <c r="D91" s="158"/>
      <c r="E91" s="159">
        <v>0.58799999999999997</v>
      </c>
      <c r="F91" s="157"/>
      <c r="G91" s="157"/>
      <c r="H91" s="157"/>
      <c r="I91" s="157"/>
      <c r="J91" s="157"/>
      <c r="K91" s="157"/>
      <c r="L91" s="157"/>
      <c r="M91" s="157"/>
      <c r="N91" s="156"/>
      <c r="O91" s="156"/>
      <c r="P91" s="156"/>
      <c r="Q91" s="156"/>
      <c r="R91" s="157"/>
      <c r="S91" s="157"/>
      <c r="T91" s="157"/>
      <c r="U91" s="157"/>
      <c r="V91" s="157"/>
      <c r="W91" s="147"/>
      <c r="X91" s="147"/>
      <c r="Y91" s="147"/>
      <c r="Z91" s="147"/>
      <c r="AA91" s="147"/>
      <c r="AB91" s="147"/>
      <c r="AC91" s="147"/>
      <c r="AD91" s="147" t="s">
        <v>189</v>
      </c>
      <c r="AE91" s="147">
        <v>0</v>
      </c>
      <c r="AF91" s="147"/>
      <c r="AG91" s="147"/>
      <c r="AH91" s="147"/>
      <c r="AI91" s="147"/>
      <c r="AJ91" s="147"/>
      <c r="AK91" s="147"/>
      <c r="AL91" s="147"/>
      <c r="AM91" s="147"/>
      <c r="AN91" s="147"/>
      <c r="AO91" s="147"/>
      <c r="AP91" s="147"/>
      <c r="AQ91" s="147"/>
      <c r="AR91" s="147"/>
      <c r="AS91" s="147"/>
      <c r="AT91" s="147"/>
      <c r="AU91" s="147"/>
      <c r="AV91" s="147"/>
      <c r="AW91" s="147"/>
      <c r="AX91" s="147"/>
      <c r="AY91" s="147"/>
      <c r="AZ91" s="147"/>
      <c r="BA91" s="147"/>
      <c r="BB91" s="147"/>
      <c r="BC91" s="147"/>
      <c r="BD91" s="147"/>
      <c r="BE91" s="147"/>
    </row>
    <row r="92" spans="1:57" outlineLevel="3" x14ac:dyDescent="0.2">
      <c r="A92" s="154"/>
      <c r="B92" s="155"/>
      <c r="C92" s="186" t="s">
        <v>1241</v>
      </c>
      <c r="D92" s="158"/>
      <c r="E92" s="159">
        <v>1.1200000000000001</v>
      </c>
      <c r="F92" s="157"/>
      <c r="G92" s="157"/>
      <c r="H92" s="157"/>
      <c r="I92" s="157"/>
      <c r="J92" s="157"/>
      <c r="K92" s="157"/>
      <c r="L92" s="157"/>
      <c r="M92" s="157"/>
      <c r="N92" s="156"/>
      <c r="O92" s="156"/>
      <c r="P92" s="156"/>
      <c r="Q92" s="156"/>
      <c r="R92" s="157"/>
      <c r="S92" s="157"/>
      <c r="T92" s="157"/>
      <c r="U92" s="157"/>
      <c r="V92" s="157"/>
      <c r="W92" s="147"/>
      <c r="X92" s="147"/>
      <c r="Y92" s="147"/>
      <c r="Z92" s="147"/>
      <c r="AA92" s="147"/>
      <c r="AB92" s="147"/>
      <c r="AC92" s="147"/>
      <c r="AD92" s="147" t="s">
        <v>189</v>
      </c>
      <c r="AE92" s="147">
        <v>0</v>
      </c>
      <c r="AF92" s="147"/>
      <c r="AG92" s="147"/>
      <c r="AH92" s="147"/>
      <c r="AI92" s="147"/>
      <c r="AJ92" s="147"/>
      <c r="AK92" s="147"/>
      <c r="AL92" s="147"/>
      <c r="AM92" s="147"/>
      <c r="AN92" s="147"/>
      <c r="AO92" s="147"/>
      <c r="AP92" s="147"/>
      <c r="AQ92" s="147"/>
      <c r="AR92" s="147"/>
      <c r="AS92" s="147"/>
      <c r="AT92" s="147"/>
      <c r="AU92" s="147"/>
      <c r="AV92" s="147"/>
      <c r="AW92" s="147"/>
      <c r="AX92" s="147"/>
      <c r="AY92" s="147"/>
      <c r="AZ92" s="147"/>
      <c r="BA92" s="147"/>
      <c r="BB92" s="147"/>
      <c r="BC92" s="147"/>
      <c r="BD92" s="147"/>
      <c r="BE92" s="147"/>
    </row>
    <row r="93" spans="1:57" outlineLevel="3" x14ac:dyDescent="0.2">
      <c r="A93" s="154"/>
      <c r="B93" s="155"/>
      <c r="C93" s="186" t="s">
        <v>1242</v>
      </c>
      <c r="D93" s="158"/>
      <c r="E93" s="159">
        <v>0.36</v>
      </c>
      <c r="F93" s="157"/>
      <c r="G93" s="157"/>
      <c r="H93" s="157"/>
      <c r="I93" s="157"/>
      <c r="J93" s="157"/>
      <c r="K93" s="157"/>
      <c r="L93" s="157"/>
      <c r="M93" s="157"/>
      <c r="N93" s="156"/>
      <c r="O93" s="156"/>
      <c r="P93" s="156"/>
      <c r="Q93" s="156"/>
      <c r="R93" s="157"/>
      <c r="S93" s="157"/>
      <c r="T93" s="157"/>
      <c r="U93" s="157"/>
      <c r="V93" s="157"/>
      <c r="W93" s="147"/>
      <c r="X93" s="147"/>
      <c r="Y93" s="147"/>
      <c r="Z93" s="147"/>
      <c r="AA93" s="147"/>
      <c r="AB93" s="147"/>
      <c r="AC93" s="147"/>
      <c r="AD93" s="147" t="s">
        <v>189</v>
      </c>
      <c r="AE93" s="147">
        <v>0</v>
      </c>
      <c r="AF93" s="147"/>
      <c r="AG93" s="147"/>
      <c r="AH93" s="147"/>
      <c r="AI93" s="147"/>
      <c r="AJ93" s="147"/>
      <c r="AK93" s="147"/>
      <c r="AL93" s="147"/>
      <c r="AM93" s="147"/>
      <c r="AN93" s="147"/>
      <c r="AO93" s="147"/>
      <c r="AP93" s="147"/>
      <c r="AQ93" s="147"/>
      <c r="AR93" s="147"/>
      <c r="AS93" s="147"/>
      <c r="AT93" s="147"/>
      <c r="AU93" s="147"/>
      <c r="AV93" s="147"/>
      <c r="AW93" s="147"/>
      <c r="AX93" s="147"/>
      <c r="AY93" s="147"/>
      <c r="AZ93" s="147"/>
      <c r="BA93" s="147"/>
      <c r="BB93" s="147"/>
      <c r="BC93" s="147"/>
      <c r="BD93" s="147"/>
      <c r="BE93" s="147"/>
    </row>
    <row r="94" spans="1:57" outlineLevel="3" x14ac:dyDescent="0.2">
      <c r="A94" s="154"/>
      <c r="B94" s="155"/>
      <c r="C94" s="186" t="s">
        <v>1243</v>
      </c>
      <c r="D94" s="158"/>
      <c r="E94" s="159">
        <v>0.6</v>
      </c>
      <c r="F94" s="157"/>
      <c r="G94" s="157"/>
      <c r="H94" s="157"/>
      <c r="I94" s="157"/>
      <c r="J94" s="157"/>
      <c r="K94" s="157"/>
      <c r="L94" s="157"/>
      <c r="M94" s="157"/>
      <c r="N94" s="156"/>
      <c r="O94" s="156"/>
      <c r="P94" s="156"/>
      <c r="Q94" s="156"/>
      <c r="R94" s="157"/>
      <c r="S94" s="157"/>
      <c r="T94" s="157"/>
      <c r="U94" s="157"/>
      <c r="V94" s="157"/>
      <c r="W94" s="147"/>
      <c r="X94" s="147"/>
      <c r="Y94" s="147"/>
      <c r="Z94" s="147"/>
      <c r="AA94" s="147"/>
      <c r="AB94" s="147"/>
      <c r="AC94" s="147"/>
      <c r="AD94" s="147" t="s">
        <v>189</v>
      </c>
      <c r="AE94" s="147">
        <v>0</v>
      </c>
      <c r="AF94" s="147"/>
      <c r="AG94" s="147"/>
      <c r="AH94" s="147"/>
      <c r="AI94" s="147"/>
      <c r="AJ94" s="147"/>
      <c r="AK94" s="147"/>
      <c r="AL94" s="147"/>
      <c r="AM94" s="147"/>
      <c r="AN94" s="147"/>
      <c r="AO94" s="147"/>
      <c r="AP94" s="147"/>
      <c r="AQ94" s="147"/>
      <c r="AR94" s="147"/>
      <c r="AS94" s="147"/>
      <c r="AT94" s="147"/>
      <c r="AU94" s="147"/>
      <c r="AV94" s="147"/>
      <c r="AW94" s="147"/>
      <c r="AX94" s="147"/>
      <c r="AY94" s="147"/>
      <c r="AZ94" s="147"/>
      <c r="BA94" s="147"/>
      <c r="BB94" s="147"/>
      <c r="BC94" s="147"/>
      <c r="BD94" s="147"/>
      <c r="BE94" s="147"/>
    </row>
    <row r="95" spans="1:57" outlineLevel="3" x14ac:dyDescent="0.2">
      <c r="A95" s="154"/>
      <c r="B95" s="155"/>
      <c r="C95" s="186" t="s">
        <v>1244</v>
      </c>
      <c r="D95" s="158"/>
      <c r="E95" s="159">
        <v>0.58799999999999997</v>
      </c>
      <c r="F95" s="157"/>
      <c r="G95" s="157"/>
      <c r="H95" s="157"/>
      <c r="I95" s="157"/>
      <c r="J95" s="157"/>
      <c r="K95" s="157"/>
      <c r="L95" s="157"/>
      <c r="M95" s="157"/>
      <c r="N95" s="156"/>
      <c r="O95" s="156"/>
      <c r="P95" s="156"/>
      <c r="Q95" s="156"/>
      <c r="R95" s="157"/>
      <c r="S95" s="157"/>
      <c r="T95" s="157"/>
      <c r="U95" s="157"/>
      <c r="V95" s="157"/>
      <c r="W95" s="147"/>
      <c r="X95" s="147"/>
      <c r="Y95" s="147"/>
      <c r="Z95" s="147"/>
      <c r="AA95" s="147"/>
      <c r="AB95" s="147"/>
      <c r="AC95" s="147"/>
      <c r="AD95" s="147" t="s">
        <v>189</v>
      </c>
      <c r="AE95" s="147">
        <v>0</v>
      </c>
      <c r="AF95" s="147"/>
      <c r="AG95" s="147"/>
      <c r="AH95" s="147"/>
      <c r="AI95" s="147"/>
      <c r="AJ95" s="147"/>
      <c r="AK95" s="147"/>
      <c r="AL95" s="147"/>
      <c r="AM95" s="147"/>
      <c r="AN95" s="147"/>
      <c r="AO95" s="147"/>
      <c r="AP95" s="147"/>
      <c r="AQ95" s="147"/>
      <c r="AR95" s="147"/>
      <c r="AS95" s="147"/>
      <c r="AT95" s="147"/>
      <c r="AU95" s="147"/>
      <c r="AV95" s="147"/>
      <c r="AW95" s="147"/>
      <c r="AX95" s="147"/>
      <c r="AY95" s="147"/>
      <c r="AZ95" s="147"/>
      <c r="BA95" s="147"/>
      <c r="BB95" s="147"/>
      <c r="BC95" s="147"/>
      <c r="BD95" s="147"/>
      <c r="BE95" s="147"/>
    </row>
    <row r="96" spans="1:57" outlineLevel="3" x14ac:dyDescent="0.2">
      <c r="A96" s="154"/>
      <c r="B96" s="155"/>
      <c r="C96" s="186" t="s">
        <v>1245</v>
      </c>
      <c r="D96" s="158"/>
      <c r="E96" s="159">
        <v>0.36</v>
      </c>
      <c r="F96" s="157"/>
      <c r="G96" s="157"/>
      <c r="H96" s="157"/>
      <c r="I96" s="157"/>
      <c r="J96" s="157"/>
      <c r="K96" s="157"/>
      <c r="L96" s="157"/>
      <c r="M96" s="157"/>
      <c r="N96" s="156"/>
      <c r="O96" s="156"/>
      <c r="P96" s="156"/>
      <c r="Q96" s="156"/>
      <c r="R96" s="157"/>
      <c r="S96" s="157"/>
      <c r="T96" s="157"/>
      <c r="U96" s="157"/>
      <c r="V96" s="157"/>
      <c r="W96" s="147"/>
      <c r="X96" s="147"/>
      <c r="Y96" s="147"/>
      <c r="Z96" s="147"/>
      <c r="AA96" s="147"/>
      <c r="AB96" s="147"/>
      <c r="AC96" s="147"/>
      <c r="AD96" s="147" t="s">
        <v>189</v>
      </c>
      <c r="AE96" s="147">
        <v>0</v>
      </c>
      <c r="AF96" s="147"/>
      <c r="AG96" s="147"/>
      <c r="AH96" s="147"/>
      <c r="AI96" s="147"/>
      <c r="AJ96" s="147"/>
      <c r="AK96" s="147"/>
      <c r="AL96" s="147"/>
      <c r="AM96" s="147"/>
      <c r="AN96" s="147"/>
      <c r="AO96" s="147"/>
      <c r="AP96" s="147"/>
      <c r="AQ96" s="147"/>
      <c r="AR96" s="147"/>
      <c r="AS96" s="147"/>
      <c r="AT96" s="147"/>
      <c r="AU96" s="147"/>
      <c r="AV96" s="147"/>
      <c r="AW96" s="147"/>
      <c r="AX96" s="147"/>
      <c r="AY96" s="147"/>
      <c r="AZ96" s="147"/>
      <c r="BA96" s="147"/>
      <c r="BB96" s="147"/>
      <c r="BC96" s="147"/>
      <c r="BD96" s="147"/>
      <c r="BE96" s="147"/>
    </row>
    <row r="97" spans="1:57" outlineLevel="3" x14ac:dyDescent="0.2">
      <c r="A97" s="154"/>
      <c r="B97" s="155"/>
      <c r="C97" s="186" t="s">
        <v>1246</v>
      </c>
      <c r="D97" s="158"/>
      <c r="E97" s="159"/>
      <c r="F97" s="157"/>
      <c r="G97" s="157"/>
      <c r="H97" s="157"/>
      <c r="I97" s="157"/>
      <c r="J97" s="157"/>
      <c r="K97" s="157"/>
      <c r="L97" s="157"/>
      <c r="M97" s="157"/>
      <c r="N97" s="156"/>
      <c r="O97" s="156"/>
      <c r="P97" s="156"/>
      <c r="Q97" s="156"/>
      <c r="R97" s="157"/>
      <c r="S97" s="157"/>
      <c r="T97" s="157"/>
      <c r="U97" s="157"/>
      <c r="V97" s="157"/>
      <c r="W97" s="147"/>
      <c r="X97" s="147"/>
      <c r="Y97" s="147"/>
      <c r="Z97" s="147"/>
      <c r="AA97" s="147"/>
      <c r="AB97" s="147"/>
      <c r="AC97" s="147"/>
      <c r="AD97" s="147" t="s">
        <v>189</v>
      </c>
      <c r="AE97" s="147">
        <v>0</v>
      </c>
      <c r="AF97" s="147"/>
      <c r="AG97" s="147"/>
      <c r="AH97" s="147"/>
      <c r="AI97" s="147"/>
      <c r="AJ97" s="147"/>
      <c r="AK97" s="147"/>
      <c r="AL97" s="147"/>
      <c r="AM97" s="147"/>
      <c r="AN97" s="147"/>
      <c r="AO97" s="147"/>
      <c r="AP97" s="147"/>
      <c r="AQ97" s="147"/>
      <c r="AR97" s="147"/>
      <c r="AS97" s="147"/>
      <c r="AT97" s="147"/>
      <c r="AU97" s="147"/>
      <c r="AV97" s="147"/>
      <c r="AW97" s="147"/>
      <c r="AX97" s="147"/>
      <c r="AY97" s="147"/>
      <c r="AZ97" s="147"/>
      <c r="BA97" s="147"/>
      <c r="BB97" s="147"/>
      <c r="BC97" s="147"/>
      <c r="BD97" s="147"/>
      <c r="BE97" s="147"/>
    </row>
    <row r="98" spans="1:57" outlineLevel="3" x14ac:dyDescent="0.2">
      <c r="A98" s="154"/>
      <c r="B98" s="155"/>
      <c r="C98" s="186" t="s">
        <v>1247</v>
      </c>
      <c r="D98" s="158"/>
      <c r="E98" s="159">
        <v>3.1379999999999999</v>
      </c>
      <c r="F98" s="157"/>
      <c r="G98" s="157"/>
      <c r="H98" s="157"/>
      <c r="I98" s="157"/>
      <c r="J98" s="157"/>
      <c r="K98" s="157"/>
      <c r="L98" s="157"/>
      <c r="M98" s="157"/>
      <c r="N98" s="156"/>
      <c r="O98" s="156"/>
      <c r="P98" s="156"/>
      <c r="Q98" s="156"/>
      <c r="R98" s="157"/>
      <c r="S98" s="157"/>
      <c r="T98" s="157"/>
      <c r="U98" s="157"/>
      <c r="V98" s="157"/>
      <c r="W98" s="147"/>
      <c r="X98" s="147"/>
      <c r="Y98" s="147"/>
      <c r="Z98" s="147"/>
      <c r="AA98" s="147"/>
      <c r="AB98" s="147"/>
      <c r="AC98" s="147"/>
      <c r="AD98" s="147" t="s">
        <v>189</v>
      </c>
      <c r="AE98" s="147">
        <v>0</v>
      </c>
      <c r="AF98" s="147"/>
      <c r="AG98" s="147"/>
      <c r="AH98" s="147"/>
      <c r="AI98" s="147"/>
      <c r="AJ98" s="147"/>
      <c r="AK98" s="147"/>
      <c r="AL98" s="147"/>
      <c r="AM98" s="147"/>
      <c r="AN98" s="147"/>
      <c r="AO98" s="147"/>
      <c r="AP98" s="147"/>
      <c r="AQ98" s="147"/>
      <c r="AR98" s="147"/>
      <c r="AS98" s="147"/>
      <c r="AT98" s="147"/>
      <c r="AU98" s="147"/>
      <c r="AV98" s="147"/>
      <c r="AW98" s="147"/>
      <c r="AX98" s="147"/>
      <c r="AY98" s="147"/>
      <c r="AZ98" s="147"/>
      <c r="BA98" s="147"/>
      <c r="BB98" s="147"/>
      <c r="BC98" s="147"/>
      <c r="BD98" s="147"/>
      <c r="BE98" s="147"/>
    </row>
    <row r="99" spans="1:57" outlineLevel="3" x14ac:dyDescent="0.2">
      <c r="A99" s="154"/>
      <c r="B99" s="155"/>
      <c r="C99" s="187" t="s">
        <v>232</v>
      </c>
      <c r="D99" s="163"/>
      <c r="E99" s="164">
        <v>9.9702900000000003</v>
      </c>
      <c r="F99" s="157"/>
      <c r="G99" s="157"/>
      <c r="H99" s="157"/>
      <c r="I99" s="157"/>
      <c r="J99" s="157"/>
      <c r="K99" s="157"/>
      <c r="L99" s="157"/>
      <c r="M99" s="157"/>
      <c r="N99" s="156"/>
      <c r="O99" s="156"/>
      <c r="P99" s="156"/>
      <c r="Q99" s="156"/>
      <c r="R99" s="157"/>
      <c r="S99" s="157"/>
      <c r="T99" s="157"/>
      <c r="U99" s="157"/>
      <c r="V99" s="157"/>
      <c r="W99" s="147"/>
      <c r="X99" s="147"/>
      <c r="Y99" s="147"/>
      <c r="Z99" s="147"/>
      <c r="AA99" s="147"/>
      <c r="AB99" s="147"/>
      <c r="AC99" s="147"/>
      <c r="AD99" s="147" t="s">
        <v>189</v>
      </c>
      <c r="AE99" s="147">
        <v>1</v>
      </c>
      <c r="AF99" s="147"/>
      <c r="AG99" s="147"/>
      <c r="AH99" s="147"/>
      <c r="AI99" s="147"/>
      <c r="AJ99" s="147"/>
      <c r="AK99" s="147"/>
      <c r="AL99" s="147"/>
      <c r="AM99" s="147"/>
      <c r="AN99" s="147"/>
      <c r="AO99" s="147"/>
      <c r="AP99" s="147"/>
      <c r="AQ99" s="147"/>
      <c r="AR99" s="147"/>
      <c r="AS99" s="147"/>
      <c r="AT99" s="147"/>
      <c r="AU99" s="147"/>
      <c r="AV99" s="147"/>
      <c r="AW99" s="147"/>
      <c r="AX99" s="147"/>
      <c r="AY99" s="147"/>
      <c r="AZ99" s="147"/>
      <c r="BA99" s="147"/>
      <c r="BB99" s="147"/>
      <c r="BC99" s="147"/>
      <c r="BD99" s="147"/>
      <c r="BE99" s="147"/>
    </row>
    <row r="100" spans="1:57" outlineLevel="3" x14ac:dyDescent="0.2">
      <c r="A100" s="154"/>
      <c r="B100" s="155"/>
      <c r="C100" s="186" t="s">
        <v>1250</v>
      </c>
      <c r="D100" s="158"/>
      <c r="E100" s="159">
        <v>-4</v>
      </c>
      <c r="F100" s="157"/>
      <c r="G100" s="157"/>
      <c r="H100" s="157"/>
      <c r="I100" s="157"/>
      <c r="J100" s="157"/>
      <c r="K100" s="157"/>
      <c r="L100" s="157"/>
      <c r="M100" s="157"/>
      <c r="N100" s="156"/>
      <c r="O100" s="156"/>
      <c r="P100" s="156"/>
      <c r="Q100" s="156"/>
      <c r="R100" s="157"/>
      <c r="S100" s="157"/>
      <c r="T100" s="157"/>
      <c r="U100" s="157"/>
      <c r="V100" s="157"/>
      <c r="W100" s="147"/>
      <c r="X100" s="147"/>
      <c r="Y100" s="147"/>
      <c r="Z100" s="147"/>
      <c r="AA100" s="147"/>
      <c r="AB100" s="147"/>
      <c r="AC100" s="147"/>
      <c r="AD100" s="147" t="s">
        <v>189</v>
      </c>
      <c r="AE100" s="147">
        <v>0</v>
      </c>
      <c r="AF100" s="147"/>
      <c r="AG100" s="147"/>
      <c r="AH100" s="147"/>
      <c r="AI100" s="147"/>
      <c r="AJ100" s="147"/>
      <c r="AK100" s="147"/>
      <c r="AL100" s="147"/>
      <c r="AM100" s="147"/>
      <c r="AN100" s="147"/>
      <c r="AO100" s="147"/>
      <c r="AP100" s="147"/>
      <c r="AQ100" s="147"/>
      <c r="AR100" s="147"/>
      <c r="AS100" s="147"/>
      <c r="AT100" s="147"/>
      <c r="AU100" s="147"/>
      <c r="AV100" s="147"/>
      <c r="AW100" s="147"/>
      <c r="AX100" s="147"/>
      <c r="AY100" s="147"/>
      <c r="AZ100" s="147"/>
      <c r="BA100" s="147"/>
      <c r="BB100" s="147"/>
      <c r="BC100" s="147"/>
      <c r="BD100" s="147"/>
      <c r="BE100" s="147"/>
    </row>
    <row r="101" spans="1:57" outlineLevel="2" x14ac:dyDescent="0.2">
      <c r="A101" s="154"/>
      <c r="B101" s="155"/>
      <c r="C101" s="730"/>
      <c r="D101" s="731"/>
      <c r="E101" s="731"/>
      <c r="F101" s="731"/>
      <c r="G101" s="731"/>
      <c r="H101" s="157"/>
      <c r="I101" s="157"/>
      <c r="J101" s="157"/>
      <c r="K101" s="157"/>
      <c r="L101" s="157"/>
      <c r="M101" s="157"/>
      <c r="N101" s="156"/>
      <c r="O101" s="156"/>
      <c r="P101" s="156"/>
      <c r="Q101" s="156"/>
      <c r="R101" s="157"/>
      <c r="S101" s="157"/>
      <c r="T101" s="157"/>
      <c r="U101" s="157"/>
      <c r="V101" s="157"/>
      <c r="W101" s="147"/>
      <c r="X101" s="147"/>
      <c r="Y101" s="147"/>
      <c r="Z101" s="147"/>
      <c r="AA101" s="147"/>
      <c r="AB101" s="147"/>
      <c r="AC101" s="147"/>
      <c r="AD101" s="147" t="s">
        <v>190</v>
      </c>
      <c r="AE101" s="147"/>
      <c r="AF101" s="147"/>
      <c r="AG101" s="147"/>
      <c r="AH101" s="147"/>
      <c r="AI101" s="147"/>
      <c r="AJ101" s="147"/>
      <c r="AK101" s="147"/>
      <c r="AL101" s="147"/>
      <c r="AM101" s="147"/>
      <c r="AN101" s="147"/>
      <c r="AO101" s="147"/>
      <c r="AP101" s="147"/>
      <c r="AQ101" s="147"/>
      <c r="AR101" s="147"/>
      <c r="AS101" s="147"/>
      <c r="AT101" s="147"/>
      <c r="AU101" s="147"/>
      <c r="AV101" s="147"/>
      <c r="AW101" s="147"/>
      <c r="AX101" s="147"/>
      <c r="AY101" s="147"/>
      <c r="AZ101" s="147"/>
      <c r="BA101" s="147"/>
      <c r="BB101" s="147"/>
      <c r="BC101" s="147"/>
      <c r="BD101" s="147"/>
      <c r="BE101" s="147"/>
    </row>
    <row r="102" spans="1:57" ht="22.5" outlineLevel="1" x14ac:dyDescent="0.2">
      <c r="A102" s="177">
        <v>7</v>
      </c>
      <c r="B102" s="178" t="s">
        <v>267</v>
      </c>
      <c r="C102" s="185" t="s">
        <v>268</v>
      </c>
      <c r="D102" s="179" t="s">
        <v>220</v>
      </c>
      <c r="E102" s="180">
        <v>4</v>
      </c>
      <c r="F102" s="181"/>
      <c r="G102" s="182">
        <f>ROUND(E102*F102,2)</f>
        <v>0</v>
      </c>
      <c r="H102" s="181">
        <v>0</v>
      </c>
      <c r="I102" s="182">
        <f>ROUND(E102*H102,2)</f>
        <v>0</v>
      </c>
      <c r="J102" s="181">
        <v>636</v>
      </c>
      <c r="K102" s="182">
        <f>ROUND(E102*J102,2)</f>
        <v>2544</v>
      </c>
      <c r="L102" s="182">
        <v>21</v>
      </c>
      <c r="M102" s="182">
        <f>G102*(1+L102/100)</f>
        <v>0</v>
      </c>
      <c r="N102" s="180">
        <v>0</v>
      </c>
      <c r="O102" s="180">
        <f>ROUND(E102*N102,2)</f>
        <v>0</v>
      </c>
      <c r="P102" s="180">
        <v>0</v>
      </c>
      <c r="Q102" s="180">
        <f>ROUND(E102*P102,2)</f>
        <v>0</v>
      </c>
      <c r="R102" s="157">
        <v>1.1499999999999999</v>
      </c>
      <c r="S102" s="157">
        <f>ROUND(E102*R102,2)</f>
        <v>4.5999999999999996</v>
      </c>
      <c r="T102" s="157"/>
      <c r="U102" s="157" t="s">
        <v>183</v>
      </c>
      <c r="V102" s="157" t="s">
        <v>184</v>
      </c>
      <c r="W102" s="147"/>
      <c r="X102" s="147"/>
      <c r="Y102" s="147"/>
      <c r="Z102" s="147"/>
      <c r="AA102" s="147"/>
      <c r="AB102" s="147"/>
      <c r="AC102" s="147"/>
      <c r="AD102" s="147" t="s">
        <v>185</v>
      </c>
      <c r="AE102" s="147"/>
      <c r="AF102" s="147"/>
      <c r="AG102" s="147"/>
      <c r="AH102" s="147"/>
      <c r="AI102" s="147"/>
      <c r="AJ102" s="147"/>
      <c r="AK102" s="147"/>
      <c r="AL102" s="147"/>
      <c r="AM102" s="147"/>
      <c r="AN102" s="147"/>
      <c r="AO102" s="147"/>
      <c r="AP102" s="147"/>
      <c r="AQ102" s="147"/>
      <c r="AR102" s="147"/>
      <c r="AS102" s="147"/>
      <c r="AT102" s="147"/>
      <c r="AU102" s="147"/>
      <c r="AV102" s="147"/>
      <c r="AW102" s="147"/>
      <c r="AX102" s="147"/>
      <c r="AY102" s="147"/>
      <c r="AZ102" s="147"/>
      <c r="BA102" s="147"/>
      <c r="BB102" s="147"/>
      <c r="BC102" s="147"/>
      <c r="BD102" s="147"/>
      <c r="BE102" s="147"/>
    </row>
    <row r="103" spans="1:57" outlineLevel="2" x14ac:dyDescent="0.2">
      <c r="A103" s="154"/>
      <c r="B103" s="155"/>
      <c r="C103" s="732" t="s">
        <v>269</v>
      </c>
      <c r="D103" s="733"/>
      <c r="E103" s="733"/>
      <c r="F103" s="733"/>
      <c r="G103" s="733"/>
      <c r="H103" s="157"/>
      <c r="I103" s="157"/>
      <c r="J103" s="157"/>
      <c r="K103" s="157"/>
      <c r="L103" s="157"/>
      <c r="M103" s="157"/>
      <c r="N103" s="156"/>
      <c r="O103" s="156"/>
      <c r="P103" s="156"/>
      <c r="Q103" s="156"/>
      <c r="R103" s="157"/>
      <c r="S103" s="157"/>
      <c r="T103" s="157"/>
      <c r="U103" s="157"/>
      <c r="V103" s="157"/>
      <c r="W103" s="147"/>
      <c r="X103" s="147"/>
      <c r="Y103" s="147"/>
      <c r="Z103" s="147"/>
      <c r="AA103" s="147"/>
      <c r="AB103" s="147"/>
      <c r="AC103" s="147"/>
      <c r="AD103" s="147" t="s">
        <v>187</v>
      </c>
      <c r="AE103" s="147"/>
      <c r="AF103" s="147"/>
      <c r="AG103" s="147"/>
      <c r="AH103" s="147"/>
      <c r="AI103" s="147"/>
      <c r="AJ103" s="147"/>
      <c r="AK103" s="147"/>
      <c r="AL103" s="147"/>
      <c r="AM103" s="147"/>
      <c r="AN103" s="147"/>
      <c r="AO103" s="147"/>
      <c r="AP103" s="147"/>
      <c r="AQ103" s="147"/>
      <c r="AR103" s="147"/>
      <c r="AS103" s="147"/>
      <c r="AT103" s="147"/>
      <c r="AU103" s="147"/>
      <c r="AV103" s="147"/>
      <c r="AW103" s="147"/>
      <c r="AX103" s="147"/>
      <c r="AY103" s="147"/>
      <c r="AZ103" s="147"/>
      <c r="BA103" s="147"/>
      <c r="BB103" s="147"/>
      <c r="BC103" s="147"/>
      <c r="BD103" s="147"/>
      <c r="BE103" s="147"/>
    </row>
    <row r="104" spans="1:57" outlineLevel="2" x14ac:dyDescent="0.2">
      <c r="A104" s="154"/>
      <c r="B104" s="155"/>
      <c r="C104" s="186" t="s">
        <v>1270</v>
      </c>
      <c r="D104" s="158"/>
      <c r="E104" s="159">
        <v>4</v>
      </c>
      <c r="F104" s="157"/>
      <c r="G104" s="157"/>
      <c r="H104" s="157"/>
      <c r="I104" s="157"/>
      <c r="J104" s="157"/>
      <c r="K104" s="157"/>
      <c r="L104" s="157"/>
      <c r="M104" s="157"/>
      <c r="N104" s="156"/>
      <c r="O104" s="156"/>
      <c r="P104" s="156"/>
      <c r="Q104" s="156"/>
      <c r="R104" s="157"/>
      <c r="S104" s="157"/>
      <c r="T104" s="157"/>
      <c r="U104" s="157"/>
      <c r="V104" s="157"/>
      <c r="W104" s="147"/>
      <c r="X104" s="147"/>
      <c r="Y104" s="147"/>
      <c r="Z104" s="147"/>
      <c r="AA104" s="147"/>
      <c r="AB104" s="147"/>
      <c r="AC104" s="147"/>
      <c r="AD104" s="147" t="s">
        <v>189</v>
      </c>
      <c r="AE104" s="147">
        <v>0</v>
      </c>
      <c r="AF104" s="147"/>
      <c r="AG104" s="147"/>
      <c r="AH104" s="147"/>
      <c r="AI104" s="147"/>
      <c r="AJ104" s="147"/>
      <c r="AK104" s="147"/>
      <c r="AL104" s="147"/>
      <c r="AM104" s="147"/>
      <c r="AN104" s="147"/>
      <c r="AO104" s="147"/>
      <c r="AP104" s="147"/>
      <c r="AQ104" s="147"/>
      <c r="AR104" s="147"/>
      <c r="AS104" s="147"/>
      <c r="AT104" s="147"/>
      <c r="AU104" s="147"/>
      <c r="AV104" s="147"/>
      <c r="AW104" s="147"/>
      <c r="AX104" s="147"/>
      <c r="AY104" s="147"/>
      <c r="AZ104" s="147"/>
      <c r="BA104" s="147"/>
      <c r="BB104" s="147"/>
      <c r="BC104" s="147"/>
      <c r="BD104" s="147"/>
      <c r="BE104" s="147"/>
    </row>
    <row r="105" spans="1:57" outlineLevel="2" x14ac:dyDescent="0.2">
      <c r="A105" s="154"/>
      <c r="B105" s="155"/>
      <c r="C105" s="730"/>
      <c r="D105" s="731"/>
      <c r="E105" s="731"/>
      <c r="F105" s="731"/>
      <c r="G105" s="731"/>
      <c r="H105" s="157"/>
      <c r="I105" s="157"/>
      <c r="J105" s="157"/>
      <c r="K105" s="157"/>
      <c r="L105" s="157"/>
      <c r="M105" s="157"/>
      <c r="N105" s="156"/>
      <c r="O105" s="156"/>
      <c r="P105" s="156"/>
      <c r="Q105" s="156"/>
      <c r="R105" s="157"/>
      <c r="S105" s="157"/>
      <c r="T105" s="157"/>
      <c r="U105" s="157"/>
      <c r="V105" s="157"/>
      <c r="W105" s="147"/>
      <c r="X105" s="147"/>
      <c r="Y105" s="147"/>
      <c r="Z105" s="147"/>
      <c r="AA105" s="147"/>
      <c r="AB105" s="147"/>
      <c r="AC105" s="147"/>
      <c r="AD105" s="147" t="s">
        <v>190</v>
      </c>
      <c r="AE105" s="147"/>
      <c r="AF105" s="147"/>
      <c r="AG105" s="147"/>
      <c r="AH105" s="147"/>
      <c r="AI105" s="147"/>
      <c r="AJ105" s="147"/>
      <c r="AK105" s="147"/>
      <c r="AL105" s="147"/>
      <c r="AM105" s="147"/>
      <c r="AN105" s="147"/>
      <c r="AO105" s="147"/>
      <c r="AP105" s="147"/>
      <c r="AQ105" s="147"/>
      <c r="AR105" s="147"/>
      <c r="AS105" s="147"/>
      <c r="AT105" s="147"/>
      <c r="AU105" s="147"/>
      <c r="AV105" s="147"/>
      <c r="AW105" s="147"/>
      <c r="AX105" s="147"/>
      <c r="AY105" s="147"/>
      <c r="AZ105" s="147"/>
      <c r="BA105" s="147"/>
      <c r="BB105" s="147"/>
      <c r="BC105" s="147"/>
      <c r="BD105" s="147"/>
      <c r="BE105" s="147"/>
    </row>
    <row r="106" spans="1:57" outlineLevel="1" x14ac:dyDescent="0.2">
      <c r="A106" s="177">
        <v>8</v>
      </c>
      <c r="B106" s="178" t="s">
        <v>294</v>
      </c>
      <c r="C106" s="185" t="s">
        <v>295</v>
      </c>
      <c r="D106" s="179" t="s">
        <v>220</v>
      </c>
      <c r="E106" s="180">
        <v>5.9702900000000003</v>
      </c>
      <c r="F106" s="181"/>
      <c r="G106" s="182">
        <f>ROUND(E106*F106,2)</f>
        <v>0</v>
      </c>
      <c r="H106" s="181">
        <v>0</v>
      </c>
      <c r="I106" s="182">
        <f>ROUND(E106*H106,2)</f>
        <v>0</v>
      </c>
      <c r="J106" s="181">
        <v>604</v>
      </c>
      <c r="K106" s="182">
        <f>ROUND(E106*J106,2)</f>
        <v>3606.06</v>
      </c>
      <c r="L106" s="182">
        <v>21</v>
      </c>
      <c r="M106" s="182">
        <f>G106*(1+L106/100)</f>
        <v>0</v>
      </c>
      <c r="N106" s="180">
        <v>0</v>
      </c>
      <c r="O106" s="180">
        <f>ROUND(E106*N106,2)</f>
        <v>0</v>
      </c>
      <c r="P106" s="180">
        <v>0</v>
      </c>
      <c r="Q106" s="180">
        <f>ROUND(E106*P106,2)</f>
        <v>0</v>
      </c>
      <c r="R106" s="157">
        <v>0</v>
      </c>
      <c r="S106" s="157">
        <f>ROUND(E106*R106,2)</f>
        <v>0</v>
      </c>
      <c r="T106" s="157"/>
      <c r="U106" s="157" t="s">
        <v>183</v>
      </c>
      <c r="V106" s="157" t="s">
        <v>184</v>
      </c>
      <c r="W106" s="147"/>
      <c r="X106" s="147"/>
      <c r="Y106" s="147"/>
      <c r="Z106" s="147"/>
      <c r="AA106" s="147"/>
      <c r="AB106" s="147"/>
      <c r="AC106" s="147"/>
      <c r="AD106" s="147" t="s">
        <v>185</v>
      </c>
      <c r="AE106" s="147"/>
      <c r="AF106" s="147"/>
      <c r="AG106" s="147"/>
      <c r="AH106" s="147"/>
      <c r="AI106" s="147"/>
      <c r="AJ106" s="147"/>
      <c r="AK106" s="147"/>
      <c r="AL106" s="147"/>
      <c r="AM106" s="147"/>
      <c r="AN106" s="147"/>
      <c r="AO106" s="147"/>
      <c r="AP106" s="147"/>
      <c r="AQ106" s="147"/>
      <c r="AR106" s="147"/>
      <c r="AS106" s="147"/>
      <c r="AT106" s="147"/>
      <c r="AU106" s="147"/>
      <c r="AV106" s="147"/>
      <c r="AW106" s="147"/>
      <c r="AX106" s="147"/>
      <c r="AY106" s="147"/>
      <c r="AZ106" s="147"/>
      <c r="BA106" s="147"/>
      <c r="BB106" s="147"/>
      <c r="BC106" s="147"/>
      <c r="BD106" s="147"/>
      <c r="BE106" s="147"/>
    </row>
    <row r="107" spans="1:57" outlineLevel="2" x14ac:dyDescent="0.2">
      <c r="A107" s="154"/>
      <c r="B107" s="155"/>
      <c r="C107" s="728" t="s">
        <v>296</v>
      </c>
      <c r="D107" s="729"/>
      <c r="E107" s="729"/>
      <c r="F107" s="729"/>
      <c r="G107" s="729"/>
      <c r="H107" s="157"/>
      <c r="I107" s="157"/>
      <c r="J107" s="157"/>
      <c r="K107" s="157"/>
      <c r="L107" s="157"/>
      <c r="M107" s="157"/>
      <c r="N107" s="156"/>
      <c r="O107" s="156"/>
      <c r="P107" s="156"/>
      <c r="Q107" s="156"/>
      <c r="R107" s="157"/>
      <c r="S107" s="157"/>
      <c r="T107" s="157"/>
      <c r="U107" s="157"/>
      <c r="V107" s="157"/>
      <c r="W107" s="147"/>
      <c r="X107" s="147"/>
      <c r="Y107" s="147"/>
      <c r="Z107" s="147"/>
      <c r="AA107" s="147"/>
      <c r="AB107" s="147"/>
      <c r="AC107" s="147"/>
      <c r="AD107" s="147" t="s">
        <v>208</v>
      </c>
      <c r="AE107" s="147"/>
      <c r="AF107" s="147"/>
      <c r="AG107" s="147"/>
      <c r="AH107" s="147"/>
      <c r="AI107" s="147"/>
      <c r="AJ107" s="147"/>
      <c r="AK107" s="147"/>
      <c r="AL107" s="147"/>
      <c r="AM107" s="147"/>
      <c r="AN107" s="147"/>
      <c r="AO107" s="147"/>
      <c r="AP107" s="147"/>
      <c r="AQ107" s="147"/>
      <c r="AR107" s="147"/>
      <c r="AS107" s="147"/>
      <c r="AT107" s="147"/>
      <c r="AU107" s="147"/>
      <c r="AV107" s="147"/>
      <c r="AW107" s="147"/>
      <c r="AX107" s="147"/>
      <c r="AY107" s="147"/>
      <c r="AZ107" s="147"/>
      <c r="BA107" s="147"/>
      <c r="BB107" s="147"/>
      <c r="BC107" s="147"/>
      <c r="BD107" s="147"/>
      <c r="BE107" s="147"/>
    </row>
    <row r="108" spans="1:57" outlineLevel="2" x14ac:dyDescent="0.2">
      <c r="A108" s="154"/>
      <c r="B108" s="155"/>
      <c r="C108" s="186" t="s">
        <v>1248</v>
      </c>
      <c r="D108" s="158"/>
      <c r="E108" s="159"/>
      <c r="F108" s="157"/>
      <c r="G108" s="157"/>
      <c r="H108" s="157"/>
      <c r="I108" s="157"/>
      <c r="J108" s="157"/>
      <c r="K108" s="157"/>
      <c r="L108" s="157"/>
      <c r="M108" s="157"/>
      <c r="N108" s="156"/>
      <c r="O108" s="156"/>
      <c r="P108" s="156"/>
      <c r="Q108" s="156"/>
      <c r="R108" s="157"/>
      <c r="S108" s="157"/>
      <c r="T108" s="157"/>
      <c r="U108" s="157"/>
      <c r="V108" s="157"/>
      <c r="W108" s="147"/>
      <c r="X108" s="147"/>
      <c r="Y108" s="147"/>
      <c r="Z108" s="147"/>
      <c r="AA108" s="147"/>
      <c r="AB108" s="147"/>
      <c r="AC108" s="147"/>
      <c r="AD108" s="147" t="s">
        <v>189</v>
      </c>
      <c r="AE108" s="147">
        <v>0</v>
      </c>
      <c r="AF108" s="147"/>
      <c r="AG108" s="147"/>
      <c r="AH108" s="147"/>
      <c r="AI108" s="147"/>
      <c r="AJ108" s="147"/>
      <c r="AK108" s="147"/>
      <c r="AL108" s="147"/>
      <c r="AM108" s="147"/>
      <c r="AN108" s="147"/>
      <c r="AO108" s="147"/>
      <c r="AP108" s="147"/>
      <c r="AQ108" s="147"/>
      <c r="AR108" s="147"/>
      <c r="AS108" s="147"/>
      <c r="AT108" s="147"/>
      <c r="AU108" s="147"/>
      <c r="AV108" s="147"/>
      <c r="AW108" s="147"/>
      <c r="AX108" s="147"/>
      <c r="AY108" s="147"/>
      <c r="AZ108" s="147"/>
      <c r="BA108" s="147"/>
      <c r="BB108" s="147"/>
      <c r="BC108" s="147"/>
      <c r="BD108" s="147"/>
      <c r="BE108" s="147"/>
    </row>
    <row r="109" spans="1:57" ht="22.5" outlineLevel="3" x14ac:dyDescent="0.2">
      <c r="A109" s="154"/>
      <c r="B109" s="155"/>
      <c r="C109" s="186" t="s">
        <v>1237</v>
      </c>
      <c r="D109" s="158"/>
      <c r="E109" s="159">
        <v>0.89576999999999996</v>
      </c>
      <c r="F109" s="157"/>
      <c r="G109" s="157"/>
      <c r="H109" s="157"/>
      <c r="I109" s="157"/>
      <c r="J109" s="157"/>
      <c r="K109" s="157"/>
      <c r="L109" s="157"/>
      <c r="M109" s="157"/>
      <c r="N109" s="156"/>
      <c r="O109" s="156"/>
      <c r="P109" s="156"/>
      <c r="Q109" s="156"/>
      <c r="R109" s="157"/>
      <c r="S109" s="157"/>
      <c r="T109" s="157"/>
      <c r="U109" s="157"/>
      <c r="V109" s="157"/>
      <c r="W109" s="147"/>
      <c r="X109" s="147"/>
      <c r="Y109" s="147"/>
      <c r="Z109" s="147"/>
      <c r="AA109" s="147"/>
      <c r="AB109" s="147"/>
      <c r="AC109" s="147"/>
      <c r="AD109" s="147" t="s">
        <v>189</v>
      </c>
      <c r="AE109" s="147">
        <v>0</v>
      </c>
      <c r="AF109" s="147"/>
      <c r="AG109" s="147"/>
      <c r="AH109" s="147"/>
      <c r="AI109" s="147"/>
      <c r="AJ109" s="147"/>
      <c r="AK109" s="147"/>
      <c r="AL109" s="147"/>
      <c r="AM109" s="147"/>
      <c r="AN109" s="147"/>
      <c r="AO109" s="147"/>
      <c r="AP109" s="147"/>
      <c r="AQ109" s="147"/>
      <c r="AR109" s="147"/>
      <c r="AS109" s="147"/>
      <c r="AT109" s="147"/>
      <c r="AU109" s="147"/>
      <c r="AV109" s="147"/>
      <c r="AW109" s="147"/>
      <c r="AX109" s="147"/>
      <c r="AY109" s="147"/>
      <c r="AZ109" s="147"/>
      <c r="BA109" s="147"/>
      <c r="BB109" s="147"/>
      <c r="BC109" s="147"/>
      <c r="BD109" s="147"/>
      <c r="BE109" s="147"/>
    </row>
    <row r="110" spans="1:57" ht="22.5" outlineLevel="3" x14ac:dyDescent="0.2">
      <c r="A110" s="154"/>
      <c r="B110" s="155"/>
      <c r="C110" s="186" t="s">
        <v>1238</v>
      </c>
      <c r="D110" s="158"/>
      <c r="E110" s="159">
        <v>1.3529800000000001</v>
      </c>
      <c r="F110" s="157"/>
      <c r="G110" s="157"/>
      <c r="H110" s="157"/>
      <c r="I110" s="157"/>
      <c r="J110" s="157"/>
      <c r="K110" s="157"/>
      <c r="L110" s="157"/>
      <c r="M110" s="157"/>
      <c r="N110" s="156"/>
      <c r="O110" s="156"/>
      <c r="P110" s="156"/>
      <c r="Q110" s="156"/>
      <c r="R110" s="157"/>
      <c r="S110" s="157"/>
      <c r="T110" s="157"/>
      <c r="U110" s="157"/>
      <c r="V110" s="157"/>
      <c r="W110" s="147"/>
      <c r="X110" s="147"/>
      <c r="Y110" s="147"/>
      <c r="Z110" s="147"/>
      <c r="AA110" s="147"/>
      <c r="AB110" s="147"/>
      <c r="AC110" s="147"/>
      <c r="AD110" s="147" t="s">
        <v>189</v>
      </c>
      <c r="AE110" s="147">
        <v>0</v>
      </c>
      <c r="AF110" s="147"/>
      <c r="AG110" s="147"/>
      <c r="AH110" s="147"/>
      <c r="AI110" s="147"/>
      <c r="AJ110" s="147"/>
      <c r="AK110" s="147"/>
      <c r="AL110" s="147"/>
      <c r="AM110" s="147"/>
      <c r="AN110" s="147"/>
      <c r="AO110" s="147"/>
      <c r="AP110" s="147"/>
      <c r="AQ110" s="147"/>
      <c r="AR110" s="147"/>
      <c r="AS110" s="147"/>
      <c r="AT110" s="147"/>
      <c r="AU110" s="147"/>
      <c r="AV110" s="147"/>
      <c r="AW110" s="147"/>
      <c r="AX110" s="147"/>
      <c r="AY110" s="147"/>
      <c r="AZ110" s="147"/>
      <c r="BA110" s="147"/>
      <c r="BB110" s="147"/>
      <c r="BC110" s="147"/>
      <c r="BD110" s="147"/>
      <c r="BE110" s="147"/>
    </row>
    <row r="111" spans="1:57" ht="22.5" outlineLevel="3" x14ac:dyDescent="0.2">
      <c r="A111" s="154"/>
      <c r="B111" s="155"/>
      <c r="C111" s="186" t="s">
        <v>1239</v>
      </c>
      <c r="D111" s="158"/>
      <c r="E111" s="159">
        <v>0.96753999999999996</v>
      </c>
      <c r="F111" s="157"/>
      <c r="G111" s="157"/>
      <c r="H111" s="157"/>
      <c r="I111" s="157"/>
      <c r="J111" s="157"/>
      <c r="K111" s="157"/>
      <c r="L111" s="157"/>
      <c r="M111" s="157"/>
      <c r="N111" s="156"/>
      <c r="O111" s="156"/>
      <c r="P111" s="156"/>
      <c r="Q111" s="156"/>
      <c r="R111" s="157"/>
      <c r="S111" s="157"/>
      <c r="T111" s="157"/>
      <c r="U111" s="157"/>
      <c r="V111" s="157"/>
      <c r="W111" s="147"/>
      <c r="X111" s="147"/>
      <c r="Y111" s="147"/>
      <c r="Z111" s="147"/>
      <c r="AA111" s="147"/>
      <c r="AB111" s="147"/>
      <c r="AC111" s="147"/>
      <c r="AD111" s="147" t="s">
        <v>189</v>
      </c>
      <c r="AE111" s="147">
        <v>0</v>
      </c>
      <c r="AF111" s="147"/>
      <c r="AG111" s="147"/>
      <c r="AH111" s="147"/>
      <c r="AI111" s="147"/>
      <c r="AJ111" s="147"/>
      <c r="AK111" s="147"/>
      <c r="AL111" s="147"/>
      <c r="AM111" s="147"/>
      <c r="AN111" s="147"/>
      <c r="AO111" s="147"/>
      <c r="AP111" s="147"/>
      <c r="AQ111" s="147"/>
      <c r="AR111" s="147"/>
      <c r="AS111" s="147"/>
      <c r="AT111" s="147"/>
      <c r="AU111" s="147"/>
      <c r="AV111" s="147"/>
      <c r="AW111" s="147"/>
      <c r="AX111" s="147"/>
      <c r="AY111" s="147"/>
      <c r="AZ111" s="147"/>
      <c r="BA111" s="147"/>
      <c r="BB111" s="147"/>
      <c r="BC111" s="147"/>
      <c r="BD111" s="147"/>
      <c r="BE111" s="147"/>
    </row>
    <row r="112" spans="1:57" outlineLevel="3" x14ac:dyDescent="0.2">
      <c r="A112" s="154"/>
      <c r="B112" s="155"/>
      <c r="C112" s="186" t="s">
        <v>1249</v>
      </c>
      <c r="D112" s="158"/>
      <c r="E112" s="159"/>
      <c r="F112" s="157"/>
      <c r="G112" s="157"/>
      <c r="H112" s="157"/>
      <c r="I112" s="157"/>
      <c r="J112" s="157"/>
      <c r="K112" s="157"/>
      <c r="L112" s="157"/>
      <c r="M112" s="157"/>
      <c r="N112" s="156"/>
      <c r="O112" s="156"/>
      <c r="P112" s="156"/>
      <c r="Q112" s="156"/>
      <c r="R112" s="157"/>
      <c r="S112" s="157"/>
      <c r="T112" s="157"/>
      <c r="U112" s="157"/>
      <c r="V112" s="157"/>
      <c r="W112" s="147"/>
      <c r="X112" s="147"/>
      <c r="Y112" s="147"/>
      <c r="Z112" s="147"/>
      <c r="AA112" s="147"/>
      <c r="AB112" s="147"/>
      <c r="AC112" s="147"/>
      <c r="AD112" s="147" t="s">
        <v>189</v>
      </c>
      <c r="AE112" s="147">
        <v>0</v>
      </c>
      <c r="AF112" s="147"/>
      <c r="AG112" s="147"/>
      <c r="AH112" s="147"/>
      <c r="AI112" s="147"/>
      <c r="AJ112" s="147"/>
      <c r="AK112" s="147"/>
      <c r="AL112" s="147"/>
      <c r="AM112" s="147"/>
      <c r="AN112" s="147"/>
      <c r="AO112" s="147"/>
      <c r="AP112" s="147"/>
      <c r="AQ112" s="147"/>
      <c r="AR112" s="147"/>
      <c r="AS112" s="147"/>
      <c r="AT112" s="147"/>
      <c r="AU112" s="147"/>
      <c r="AV112" s="147"/>
      <c r="AW112" s="147"/>
      <c r="AX112" s="147"/>
      <c r="AY112" s="147"/>
      <c r="AZ112" s="147"/>
      <c r="BA112" s="147"/>
      <c r="BB112" s="147"/>
      <c r="BC112" s="147"/>
      <c r="BD112" s="147"/>
      <c r="BE112" s="147"/>
    </row>
    <row r="113" spans="1:57" outlineLevel="3" x14ac:dyDescent="0.2">
      <c r="A113" s="154"/>
      <c r="B113" s="155"/>
      <c r="C113" s="186" t="s">
        <v>1240</v>
      </c>
      <c r="D113" s="158"/>
      <c r="E113" s="159">
        <v>0.58799999999999997</v>
      </c>
      <c r="F113" s="157"/>
      <c r="G113" s="157"/>
      <c r="H113" s="157"/>
      <c r="I113" s="157"/>
      <c r="J113" s="157"/>
      <c r="K113" s="157"/>
      <c r="L113" s="157"/>
      <c r="M113" s="157"/>
      <c r="N113" s="156"/>
      <c r="O113" s="156"/>
      <c r="P113" s="156"/>
      <c r="Q113" s="156"/>
      <c r="R113" s="157"/>
      <c r="S113" s="157"/>
      <c r="T113" s="157"/>
      <c r="U113" s="157"/>
      <c r="V113" s="157"/>
      <c r="W113" s="147"/>
      <c r="X113" s="147"/>
      <c r="Y113" s="147"/>
      <c r="Z113" s="147"/>
      <c r="AA113" s="147"/>
      <c r="AB113" s="147"/>
      <c r="AC113" s="147"/>
      <c r="AD113" s="147" t="s">
        <v>189</v>
      </c>
      <c r="AE113" s="147">
        <v>0</v>
      </c>
      <c r="AF113" s="147"/>
      <c r="AG113" s="147"/>
      <c r="AH113" s="147"/>
      <c r="AI113" s="147"/>
      <c r="AJ113" s="147"/>
      <c r="AK113" s="147"/>
      <c r="AL113" s="147"/>
      <c r="AM113" s="147"/>
      <c r="AN113" s="147"/>
      <c r="AO113" s="147"/>
      <c r="AP113" s="147"/>
      <c r="AQ113" s="147"/>
      <c r="AR113" s="147"/>
      <c r="AS113" s="147"/>
      <c r="AT113" s="147"/>
      <c r="AU113" s="147"/>
      <c r="AV113" s="147"/>
      <c r="AW113" s="147"/>
      <c r="AX113" s="147"/>
      <c r="AY113" s="147"/>
      <c r="AZ113" s="147"/>
      <c r="BA113" s="147"/>
      <c r="BB113" s="147"/>
      <c r="BC113" s="147"/>
      <c r="BD113" s="147"/>
      <c r="BE113" s="147"/>
    </row>
    <row r="114" spans="1:57" outlineLevel="3" x14ac:dyDescent="0.2">
      <c r="A114" s="154"/>
      <c r="B114" s="155"/>
      <c r="C114" s="186" t="s">
        <v>1241</v>
      </c>
      <c r="D114" s="158"/>
      <c r="E114" s="159">
        <v>1.1200000000000001</v>
      </c>
      <c r="F114" s="157"/>
      <c r="G114" s="157"/>
      <c r="H114" s="157"/>
      <c r="I114" s="157"/>
      <c r="J114" s="157"/>
      <c r="K114" s="157"/>
      <c r="L114" s="157"/>
      <c r="M114" s="157"/>
      <c r="N114" s="156"/>
      <c r="O114" s="156"/>
      <c r="P114" s="156"/>
      <c r="Q114" s="156"/>
      <c r="R114" s="157"/>
      <c r="S114" s="157"/>
      <c r="T114" s="157"/>
      <c r="U114" s="157"/>
      <c r="V114" s="157"/>
      <c r="W114" s="147"/>
      <c r="X114" s="147"/>
      <c r="Y114" s="147"/>
      <c r="Z114" s="147"/>
      <c r="AA114" s="147"/>
      <c r="AB114" s="147"/>
      <c r="AC114" s="147"/>
      <c r="AD114" s="147" t="s">
        <v>189</v>
      </c>
      <c r="AE114" s="147">
        <v>0</v>
      </c>
      <c r="AF114" s="147"/>
      <c r="AG114" s="147"/>
      <c r="AH114" s="147"/>
      <c r="AI114" s="147"/>
      <c r="AJ114" s="147"/>
      <c r="AK114" s="147"/>
      <c r="AL114" s="147"/>
      <c r="AM114" s="147"/>
      <c r="AN114" s="147"/>
      <c r="AO114" s="147"/>
      <c r="AP114" s="147"/>
      <c r="AQ114" s="147"/>
      <c r="AR114" s="147"/>
      <c r="AS114" s="147"/>
      <c r="AT114" s="147"/>
      <c r="AU114" s="147"/>
      <c r="AV114" s="147"/>
      <c r="AW114" s="147"/>
      <c r="AX114" s="147"/>
      <c r="AY114" s="147"/>
      <c r="AZ114" s="147"/>
      <c r="BA114" s="147"/>
      <c r="BB114" s="147"/>
      <c r="BC114" s="147"/>
      <c r="BD114" s="147"/>
      <c r="BE114" s="147"/>
    </row>
    <row r="115" spans="1:57" outlineLevel="3" x14ac:dyDescent="0.2">
      <c r="A115" s="154"/>
      <c r="B115" s="155"/>
      <c r="C115" s="186" t="s">
        <v>1242</v>
      </c>
      <c r="D115" s="158"/>
      <c r="E115" s="159">
        <v>0.36</v>
      </c>
      <c r="F115" s="157"/>
      <c r="G115" s="157"/>
      <c r="H115" s="157"/>
      <c r="I115" s="157"/>
      <c r="J115" s="157"/>
      <c r="K115" s="157"/>
      <c r="L115" s="157"/>
      <c r="M115" s="157"/>
      <c r="N115" s="156"/>
      <c r="O115" s="156"/>
      <c r="P115" s="156"/>
      <c r="Q115" s="156"/>
      <c r="R115" s="157"/>
      <c r="S115" s="157"/>
      <c r="T115" s="157"/>
      <c r="U115" s="157"/>
      <c r="V115" s="157"/>
      <c r="W115" s="147"/>
      <c r="X115" s="147"/>
      <c r="Y115" s="147"/>
      <c r="Z115" s="147"/>
      <c r="AA115" s="147"/>
      <c r="AB115" s="147"/>
      <c r="AC115" s="147"/>
      <c r="AD115" s="147" t="s">
        <v>189</v>
      </c>
      <c r="AE115" s="147">
        <v>0</v>
      </c>
      <c r="AF115" s="147"/>
      <c r="AG115" s="147"/>
      <c r="AH115" s="147"/>
      <c r="AI115" s="147"/>
      <c r="AJ115" s="147"/>
      <c r="AK115" s="147"/>
      <c r="AL115" s="147"/>
      <c r="AM115" s="147"/>
      <c r="AN115" s="147"/>
      <c r="AO115" s="147"/>
      <c r="AP115" s="147"/>
      <c r="AQ115" s="147"/>
      <c r="AR115" s="147"/>
      <c r="AS115" s="147"/>
      <c r="AT115" s="147"/>
      <c r="AU115" s="147"/>
      <c r="AV115" s="147"/>
      <c r="AW115" s="147"/>
      <c r="AX115" s="147"/>
      <c r="AY115" s="147"/>
      <c r="AZ115" s="147"/>
      <c r="BA115" s="147"/>
      <c r="BB115" s="147"/>
      <c r="BC115" s="147"/>
      <c r="BD115" s="147"/>
      <c r="BE115" s="147"/>
    </row>
    <row r="116" spans="1:57" outlineLevel="3" x14ac:dyDescent="0.2">
      <c r="A116" s="154"/>
      <c r="B116" s="155"/>
      <c r="C116" s="186" t="s">
        <v>1243</v>
      </c>
      <c r="D116" s="158"/>
      <c r="E116" s="159">
        <v>0.6</v>
      </c>
      <c r="F116" s="157"/>
      <c r="G116" s="157"/>
      <c r="H116" s="157"/>
      <c r="I116" s="157"/>
      <c r="J116" s="157"/>
      <c r="K116" s="157"/>
      <c r="L116" s="157"/>
      <c r="M116" s="157"/>
      <c r="N116" s="156"/>
      <c r="O116" s="156"/>
      <c r="P116" s="156"/>
      <c r="Q116" s="156"/>
      <c r="R116" s="157"/>
      <c r="S116" s="157"/>
      <c r="T116" s="157"/>
      <c r="U116" s="157"/>
      <c r="V116" s="157"/>
      <c r="W116" s="147"/>
      <c r="X116" s="147"/>
      <c r="Y116" s="147"/>
      <c r="Z116" s="147"/>
      <c r="AA116" s="147"/>
      <c r="AB116" s="147"/>
      <c r="AC116" s="147"/>
      <c r="AD116" s="147" t="s">
        <v>189</v>
      </c>
      <c r="AE116" s="147">
        <v>0</v>
      </c>
      <c r="AF116" s="147"/>
      <c r="AG116" s="147"/>
      <c r="AH116" s="147"/>
      <c r="AI116" s="147"/>
      <c r="AJ116" s="147"/>
      <c r="AK116" s="147"/>
      <c r="AL116" s="147"/>
      <c r="AM116" s="147"/>
      <c r="AN116" s="147"/>
      <c r="AO116" s="147"/>
      <c r="AP116" s="147"/>
      <c r="AQ116" s="147"/>
      <c r="AR116" s="147"/>
      <c r="AS116" s="147"/>
      <c r="AT116" s="147"/>
      <c r="AU116" s="147"/>
      <c r="AV116" s="147"/>
      <c r="AW116" s="147"/>
      <c r="AX116" s="147"/>
      <c r="AY116" s="147"/>
      <c r="AZ116" s="147"/>
      <c r="BA116" s="147"/>
      <c r="BB116" s="147"/>
      <c r="BC116" s="147"/>
      <c r="BD116" s="147"/>
      <c r="BE116" s="147"/>
    </row>
    <row r="117" spans="1:57" outlineLevel="3" x14ac:dyDescent="0.2">
      <c r="A117" s="154"/>
      <c r="B117" s="155"/>
      <c r="C117" s="186" t="s">
        <v>1244</v>
      </c>
      <c r="D117" s="158"/>
      <c r="E117" s="159">
        <v>0.58799999999999997</v>
      </c>
      <c r="F117" s="157"/>
      <c r="G117" s="157"/>
      <c r="H117" s="157"/>
      <c r="I117" s="157"/>
      <c r="J117" s="157"/>
      <c r="K117" s="157"/>
      <c r="L117" s="157"/>
      <c r="M117" s="157"/>
      <c r="N117" s="156"/>
      <c r="O117" s="156"/>
      <c r="P117" s="156"/>
      <c r="Q117" s="156"/>
      <c r="R117" s="157"/>
      <c r="S117" s="157"/>
      <c r="T117" s="157"/>
      <c r="U117" s="157"/>
      <c r="V117" s="157"/>
      <c r="W117" s="147"/>
      <c r="X117" s="147"/>
      <c r="Y117" s="147"/>
      <c r="Z117" s="147"/>
      <c r="AA117" s="147"/>
      <c r="AB117" s="147"/>
      <c r="AC117" s="147"/>
      <c r="AD117" s="147" t="s">
        <v>189</v>
      </c>
      <c r="AE117" s="147">
        <v>0</v>
      </c>
      <c r="AF117" s="147"/>
      <c r="AG117" s="147"/>
      <c r="AH117" s="147"/>
      <c r="AI117" s="147"/>
      <c r="AJ117" s="147"/>
      <c r="AK117" s="147"/>
      <c r="AL117" s="147"/>
      <c r="AM117" s="147"/>
      <c r="AN117" s="147"/>
      <c r="AO117" s="147"/>
      <c r="AP117" s="147"/>
      <c r="AQ117" s="147"/>
      <c r="AR117" s="147"/>
      <c r="AS117" s="147"/>
      <c r="AT117" s="147"/>
      <c r="AU117" s="147"/>
      <c r="AV117" s="147"/>
      <c r="AW117" s="147"/>
      <c r="AX117" s="147"/>
      <c r="AY117" s="147"/>
      <c r="AZ117" s="147"/>
      <c r="BA117" s="147"/>
      <c r="BB117" s="147"/>
      <c r="BC117" s="147"/>
      <c r="BD117" s="147"/>
      <c r="BE117" s="147"/>
    </row>
    <row r="118" spans="1:57" outlineLevel="3" x14ac:dyDescent="0.2">
      <c r="A118" s="154"/>
      <c r="B118" s="155"/>
      <c r="C118" s="186" t="s">
        <v>1245</v>
      </c>
      <c r="D118" s="158"/>
      <c r="E118" s="159">
        <v>0.36</v>
      </c>
      <c r="F118" s="157"/>
      <c r="G118" s="157"/>
      <c r="H118" s="157"/>
      <c r="I118" s="157"/>
      <c r="J118" s="157"/>
      <c r="K118" s="157"/>
      <c r="L118" s="157"/>
      <c r="M118" s="157"/>
      <c r="N118" s="156"/>
      <c r="O118" s="156"/>
      <c r="P118" s="156"/>
      <c r="Q118" s="156"/>
      <c r="R118" s="157"/>
      <c r="S118" s="157"/>
      <c r="T118" s="157"/>
      <c r="U118" s="157"/>
      <c r="V118" s="157"/>
      <c r="W118" s="147"/>
      <c r="X118" s="147"/>
      <c r="Y118" s="147"/>
      <c r="Z118" s="147"/>
      <c r="AA118" s="147"/>
      <c r="AB118" s="147"/>
      <c r="AC118" s="147"/>
      <c r="AD118" s="147" t="s">
        <v>189</v>
      </c>
      <c r="AE118" s="147">
        <v>0</v>
      </c>
      <c r="AF118" s="147"/>
      <c r="AG118" s="147"/>
      <c r="AH118" s="147"/>
      <c r="AI118" s="147"/>
      <c r="AJ118" s="147"/>
      <c r="AK118" s="147"/>
      <c r="AL118" s="147"/>
      <c r="AM118" s="147"/>
      <c r="AN118" s="147"/>
      <c r="AO118" s="147"/>
      <c r="AP118" s="147"/>
      <c r="AQ118" s="147"/>
      <c r="AR118" s="147"/>
      <c r="AS118" s="147"/>
      <c r="AT118" s="147"/>
      <c r="AU118" s="147"/>
      <c r="AV118" s="147"/>
      <c r="AW118" s="147"/>
      <c r="AX118" s="147"/>
      <c r="AY118" s="147"/>
      <c r="AZ118" s="147"/>
      <c r="BA118" s="147"/>
      <c r="BB118" s="147"/>
      <c r="BC118" s="147"/>
      <c r="BD118" s="147"/>
      <c r="BE118" s="147"/>
    </row>
    <row r="119" spans="1:57" outlineLevel="3" x14ac:dyDescent="0.2">
      <c r="A119" s="154"/>
      <c r="B119" s="155"/>
      <c r="C119" s="186" t="s">
        <v>1246</v>
      </c>
      <c r="D119" s="158"/>
      <c r="E119" s="159"/>
      <c r="F119" s="157"/>
      <c r="G119" s="157"/>
      <c r="H119" s="157"/>
      <c r="I119" s="157"/>
      <c r="J119" s="157"/>
      <c r="K119" s="157"/>
      <c r="L119" s="157"/>
      <c r="M119" s="157"/>
      <c r="N119" s="156"/>
      <c r="O119" s="156"/>
      <c r="P119" s="156"/>
      <c r="Q119" s="156"/>
      <c r="R119" s="157"/>
      <c r="S119" s="157"/>
      <c r="T119" s="157"/>
      <c r="U119" s="157"/>
      <c r="V119" s="157"/>
      <c r="W119" s="147"/>
      <c r="X119" s="147"/>
      <c r="Y119" s="147"/>
      <c r="Z119" s="147"/>
      <c r="AA119" s="147"/>
      <c r="AB119" s="147"/>
      <c r="AC119" s="147"/>
      <c r="AD119" s="147" t="s">
        <v>189</v>
      </c>
      <c r="AE119" s="147">
        <v>0</v>
      </c>
      <c r="AF119" s="147"/>
      <c r="AG119" s="147"/>
      <c r="AH119" s="147"/>
      <c r="AI119" s="147"/>
      <c r="AJ119" s="147"/>
      <c r="AK119" s="147"/>
      <c r="AL119" s="147"/>
      <c r="AM119" s="147"/>
      <c r="AN119" s="147"/>
      <c r="AO119" s="147"/>
      <c r="AP119" s="147"/>
      <c r="AQ119" s="147"/>
      <c r="AR119" s="147"/>
      <c r="AS119" s="147"/>
      <c r="AT119" s="147"/>
      <c r="AU119" s="147"/>
      <c r="AV119" s="147"/>
      <c r="AW119" s="147"/>
      <c r="AX119" s="147"/>
      <c r="AY119" s="147"/>
      <c r="AZ119" s="147"/>
      <c r="BA119" s="147"/>
      <c r="BB119" s="147"/>
      <c r="BC119" s="147"/>
      <c r="BD119" s="147"/>
      <c r="BE119" s="147"/>
    </row>
    <row r="120" spans="1:57" outlineLevel="3" x14ac:dyDescent="0.2">
      <c r="A120" s="154"/>
      <c r="B120" s="155"/>
      <c r="C120" s="186" t="s">
        <v>1247</v>
      </c>
      <c r="D120" s="158"/>
      <c r="E120" s="159">
        <v>3.1379999999999999</v>
      </c>
      <c r="F120" s="157"/>
      <c r="G120" s="157"/>
      <c r="H120" s="157"/>
      <c r="I120" s="157"/>
      <c r="J120" s="157"/>
      <c r="K120" s="157"/>
      <c r="L120" s="157"/>
      <c r="M120" s="157"/>
      <c r="N120" s="156"/>
      <c r="O120" s="156"/>
      <c r="P120" s="156"/>
      <c r="Q120" s="156"/>
      <c r="R120" s="157"/>
      <c r="S120" s="157"/>
      <c r="T120" s="157"/>
      <c r="U120" s="157"/>
      <c r="V120" s="157"/>
      <c r="W120" s="147"/>
      <c r="X120" s="147"/>
      <c r="Y120" s="147"/>
      <c r="Z120" s="147"/>
      <c r="AA120" s="147"/>
      <c r="AB120" s="147"/>
      <c r="AC120" s="147"/>
      <c r="AD120" s="147" t="s">
        <v>189</v>
      </c>
      <c r="AE120" s="147">
        <v>0</v>
      </c>
      <c r="AF120" s="147"/>
      <c r="AG120" s="147"/>
      <c r="AH120" s="147"/>
      <c r="AI120" s="147"/>
      <c r="AJ120" s="147"/>
      <c r="AK120" s="147"/>
      <c r="AL120" s="147"/>
      <c r="AM120" s="147"/>
      <c r="AN120" s="147"/>
      <c r="AO120" s="147"/>
      <c r="AP120" s="147"/>
      <c r="AQ120" s="147"/>
      <c r="AR120" s="147"/>
      <c r="AS120" s="147"/>
      <c r="AT120" s="147"/>
      <c r="AU120" s="147"/>
      <c r="AV120" s="147"/>
      <c r="AW120" s="147"/>
      <c r="AX120" s="147"/>
      <c r="AY120" s="147"/>
      <c r="AZ120" s="147"/>
      <c r="BA120" s="147"/>
      <c r="BB120" s="147"/>
      <c r="BC120" s="147"/>
      <c r="BD120" s="147"/>
      <c r="BE120" s="147"/>
    </row>
    <row r="121" spans="1:57" outlineLevel="3" x14ac:dyDescent="0.2">
      <c r="A121" s="154"/>
      <c r="B121" s="155"/>
      <c r="C121" s="187" t="s">
        <v>232</v>
      </c>
      <c r="D121" s="163"/>
      <c r="E121" s="164">
        <v>9.9702900000000003</v>
      </c>
      <c r="F121" s="157"/>
      <c r="G121" s="157"/>
      <c r="H121" s="157"/>
      <c r="I121" s="157"/>
      <c r="J121" s="157"/>
      <c r="K121" s="157"/>
      <c r="L121" s="157"/>
      <c r="M121" s="157"/>
      <c r="N121" s="156"/>
      <c r="O121" s="156"/>
      <c r="P121" s="156"/>
      <c r="Q121" s="156"/>
      <c r="R121" s="157"/>
      <c r="S121" s="157"/>
      <c r="T121" s="157"/>
      <c r="U121" s="157"/>
      <c r="V121" s="157"/>
      <c r="W121" s="147"/>
      <c r="X121" s="147"/>
      <c r="Y121" s="147"/>
      <c r="Z121" s="147"/>
      <c r="AA121" s="147"/>
      <c r="AB121" s="147"/>
      <c r="AC121" s="147"/>
      <c r="AD121" s="147" t="s">
        <v>189</v>
      </c>
      <c r="AE121" s="147">
        <v>1</v>
      </c>
      <c r="AF121" s="147"/>
      <c r="AG121" s="147"/>
      <c r="AH121" s="147"/>
      <c r="AI121" s="147"/>
      <c r="AJ121" s="147"/>
      <c r="AK121" s="147"/>
      <c r="AL121" s="147"/>
      <c r="AM121" s="147"/>
      <c r="AN121" s="147"/>
      <c r="AO121" s="147"/>
      <c r="AP121" s="147"/>
      <c r="AQ121" s="147"/>
      <c r="AR121" s="147"/>
      <c r="AS121" s="147"/>
      <c r="AT121" s="147"/>
      <c r="AU121" s="147"/>
      <c r="AV121" s="147"/>
      <c r="AW121" s="147"/>
      <c r="AX121" s="147"/>
      <c r="AY121" s="147"/>
      <c r="AZ121" s="147"/>
      <c r="BA121" s="147"/>
      <c r="BB121" s="147"/>
      <c r="BC121" s="147"/>
      <c r="BD121" s="147"/>
      <c r="BE121" s="147"/>
    </row>
    <row r="122" spans="1:57" outlineLevel="3" x14ac:dyDescent="0.2">
      <c r="A122" s="154"/>
      <c r="B122" s="155"/>
      <c r="C122" s="186" t="s">
        <v>1250</v>
      </c>
      <c r="D122" s="158"/>
      <c r="E122" s="159">
        <v>-4</v>
      </c>
      <c r="F122" s="157"/>
      <c r="G122" s="157"/>
      <c r="H122" s="157"/>
      <c r="I122" s="157"/>
      <c r="J122" s="157"/>
      <c r="K122" s="157"/>
      <c r="L122" s="157"/>
      <c r="M122" s="157"/>
      <c r="N122" s="156"/>
      <c r="O122" s="156"/>
      <c r="P122" s="156"/>
      <c r="Q122" s="156"/>
      <c r="R122" s="157"/>
      <c r="S122" s="157"/>
      <c r="T122" s="157"/>
      <c r="U122" s="157"/>
      <c r="V122" s="157"/>
      <c r="W122" s="147"/>
      <c r="X122" s="147"/>
      <c r="Y122" s="147"/>
      <c r="Z122" s="147"/>
      <c r="AA122" s="147"/>
      <c r="AB122" s="147"/>
      <c r="AC122" s="147"/>
      <c r="AD122" s="147" t="s">
        <v>189</v>
      </c>
      <c r="AE122" s="147">
        <v>0</v>
      </c>
      <c r="AF122" s="147"/>
      <c r="AG122" s="147"/>
      <c r="AH122" s="147"/>
      <c r="AI122" s="147"/>
      <c r="AJ122" s="147"/>
      <c r="AK122" s="147"/>
      <c r="AL122" s="147"/>
      <c r="AM122" s="147"/>
      <c r="AN122" s="147"/>
      <c r="AO122" s="147"/>
      <c r="AP122" s="147"/>
      <c r="AQ122" s="147"/>
      <c r="AR122" s="147"/>
      <c r="AS122" s="147"/>
      <c r="AT122" s="147"/>
      <c r="AU122" s="147"/>
      <c r="AV122" s="147"/>
      <c r="AW122" s="147"/>
      <c r="AX122" s="147"/>
      <c r="AY122" s="147"/>
      <c r="AZ122" s="147"/>
      <c r="BA122" s="147"/>
      <c r="BB122" s="147"/>
      <c r="BC122" s="147"/>
      <c r="BD122" s="147"/>
      <c r="BE122" s="147"/>
    </row>
    <row r="123" spans="1:57" outlineLevel="2" x14ac:dyDescent="0.2">
      <c r="A123" s="154"/>
      <c r="B123" s="155"/>
      <c r="C123" s="730"/>
      <c r="D123" s="731"/>
      <c r="E123" s="731"/>
      <c r="F123" s="731"/>
      <c r="G123" s="731"/>
      <c r="H123" s="157"/>
      <c r="I123" s="157"/>
      <c r="J123" s="157"/>
      <c r="K123" s="157"/>
      <c r="L123" s="157"/>
      <c r="M123" s="157"/>
      <c r="N123" s="156"/>
      <c r="O123" s="156"/>
      <c r="P123" s="156"/>
      <c r="Q123" s="156"/>
      <c r="R123" s="157"/>
      <c r="S123" s="157"/>
      <c r="T123" s="157"/>
      <c r="U123" s="157"/>
      <c r="V123" s="157"/>
      <c r="W123" s="147"/>
      <c r="X123" s="147"/>
      <c r="Y123" s="147"/>
      <c r="Z123" s="147"/>
      <c r="AA123" s="147"/>
      <c r="AB123" s="147"/>
      <c r="AC123" s="147"/>
      <c r="AD123" s="147" t="s">
        <v>190</v>
      </c>
      <c r="AE123" s="147"/>
      <c r="AF123" s="147"/>
      <c r="AG123" s="147"/>
      <c r="AH123" s="147"/>
      <c r="AI123" s="147"/>
      <c r="AJ123" s="147"/>
      <c r="AK123" s="147"/>
      <c r="AL123" s="147"/>
      <c r="AM123" s="147"/>
      <c r="AN123" s="147"/>
      <c r="AO123" s="147"/>
      <c r="AP123" s="147"/>
      <c r="AQ123" s="147"/>
      <c r="AR123" s="147"/>
      <c r="AS123" s="147"/>
      <c r="AT123" s="147"/>
      <c r="AU123" s="147"/>
      <c r="AV123" s="147"/>
      <c r="AW123" s="147"/>
      <c r="AX123" s="147"/>
      <c r="AY123" s="147"/>
      <c r="AZ123" s="147"/>
      <c r="BA123" s="147"/>
      <c r="BB123" s="147"/>
      <c r="BC123" s="147"/>
      <c r="BD123" s="147"/>
      <c r="BE123" s="147"/>
    </row>
    <row r="124" spans="1:57" outlineLevel="1" x14ac:dyDescent="0.2">
      <c r="A124" s="177">
        <v>9</v>
      </c>
      <c r="B124" s="178" t="s">
        <v>1271</v>
      </c>
      <c r="C124" s="185" t="s">
        <v>1272</v>
      </c>
      <c r="D124" s="179" t="s">
        <v>182</v>
      </c>
      <c r="E124" s="180">
        <v>32.223840000000003</v>
      </c>
      <c r="F124" s="181"/>
      <c r="G124" s="182">
        <f>ROUND(E124*F124,2)</f>
        <v>0</v>
      </c>
      <c r="H124" s="181">
        <v>0</v>
      </c>
      <c r="I124" s="182">
        <f>ROUND(E124*H124,2)</f>
        <v>0</v>
      </c>
      <c r="J124" s="181">
        <v>120</v>
      </c>
      <c r="K124" s="182">
        <f>ROUND(E124*J124,2)</f>
        <v>3866.86</v>
      </c>
      <c r="L124" s="182">
        <v>21</v>
      </c>
      <c r="M124" s="182">
        <f>G124*(1+L124/100)</f>
        <v>0</v>
      </c>
      <c r="N124" s="180">
        <v>0</v>
      </c>
      <c r="O124" s="180">
        <f>ROUND(E124*N124,2)</f>
        <v>0</v>
      </c>
      <c r="P124" s="180">
        <v>0</v>
      </c>
      <c r="Q124" s="180">
        <f>ROUND(E124*P124,2)</f>
        <v>0</v>
      </c>
      <c r="R124" s="157">
        <v>9.6000000000000002E-2</v>
      </c>
      <c r="S124" s="157">
        <f>ROUND(E124*R124,2)</f>
        <v>3.09</v>
      </c>
      <c r="T124" s="157"/>
      <c r="U124" s="157" t="s">
        <v>183</v>
      </c>
      <c r="V124" s="157" t="s">
        <v>184</v>
      </c>
      <c r="W124" s="147"/>
      <c r="X124" s="147"/>
      <c r="Y124" s="147"/>
      <c r="Z124" s="147"/>
      <c r="AA124" s="147"/>
      <c r="AB124" s="147"/>
      <c r="AC124" s="147"/>
      <c r="AD124" s="147" t="s">
        <v>185</v>
      </c>
      <c r="AE124" s="147"/>
      <c r="AF124" s="147"/>
      <c r="AG124" s="147"/>
      <c r="AH124" s="147"/>
      <c r="AI124" s="147"/>
      <c r="AJ124" s="147"/>
      <c r="AK124" s="147"/>
      <c r="AL124" s="147"/>
      <c r="AM124" s="147"/>
      <c r="AN124" s="147"/>
      <c r="AO124" s="147"/>
      <c r="AP124" s="147"/>
      <c r="AQ124" s="147"/>
      <c r="AR124" s="147"/>
      <c r="AS124" s="147"/>
      <c r="AT124" s="147"/>
      <c r="AU124" s="147"/>
      <c r="AV124" s="147"/>
      <c r="AW124" s="147"/>
      <c r="AX124" s="147"/>
      <c r="AY124" s="147"/>
      <c r="AZ124" s="147"/>
      <c r="BA124" s="147"/>
      <c r="BB124" s="147"/>
      <c r="BC124" s="147"/>
      <c r="BD124" s="147"/>
      <c r="BE124" s="147"/>
    </row>
    <row r="125" spans="1:57" outlineLevel="2" x14ac:dyDescent="0.2">
      <c r="A125" s="154"/>
      <c r="B125" s="155"/>
      <c r="C125" s="186" t="s">
        <v>1273</v>
      </c>
      <c r="D125" s="158"/>
      <c r="E125" s="159">
        <v>32.223840000000003</v>
      </c>
      <c r="F125" s="157"/>
      <c r="G125" s="157"/>
      <c r="H125" s="157"/>
      <c r="I125" s="157"/>
      <c r="J125" s="157"/>
      <c r="K125" s="157"/>
      <c r="L125" s="157"/>
      <c r="M125" s="157"/>
      <c r="N125" s="156"/>
      <c r="O125" s="156"/>
      <c r="P125" s="156"/>
      <c r="Q125" s="156"/>
      <c r="R125" s="157"/>
      <c r="S125" s="157"/>
      <c r="T125" s="157"/>
      <c r="U125" s="157"/>
      <c r="V125" s="157"/>
      <c r="W125" s="147"/>
      <c r="X125" s="147"/>
      <c r="Y125" s="147"/>
      <c r="Z125" s="147"/>
      <c r="AA125" s="147"/>
      <c r="AB125" s="147"/>
      <c r="AC125" s="147"/>
      <c r="AD125" s="147" t="s">
        <v>189</v>
      </c>
      <c r="AE125" s="147">
        <v>0</v>
      </c>
      <c r="AF125" s="147"/>
      <c r="AG125" s="147"/>
      <c r="AH125" s="147"/>
      <c r="AI125" s="147"/>
      <c r="AJ125" s="147"/>
      <c r="AK125" s="147"/>
      <c r="AL125" s="147"/>
      <c r="AM125" s="147"/>
      <c r="AN125" s="147"/>
      <c r="AO125" s="147"/>
      <c r="AP125" s="147"/>
      <c r="AQ125" s="147"/>
      <c r="AR125" s="147"/>
      <c r="AS125" s="147"/>
      <c r="AT125" s="147"/>
      <c r="AU125" s="147"/>
      <c r="AV125" s="147"/>
      <c r="AW125" s="147"/>
      <c r="AX125" s="147"/>
      <c r="AY125" s="147"/>
      <c r="AZ125" s="147"/>
      <c r="BA125" s="147"/>
      <c r="BB125" s="147"/>
      <c r="BC125" s="147"/>
      <c r="BD125" s="147"/>
      <c r="BE125" s="147"/>
    </row>
    <row r="126" spans="1:57" outlineLevel="2" x14ac:dyDescent="0.2">
      <c r="A126" s="154"/>
      <c r="B126" s="155"/>
      <c r="C126" s="730"/>
      <c r="D126" s="731"/>
      <c r="E126" s="731"/>
      <c r="F126" s="731"/>
      <c r="G126" s="731"/>
      <c r="H126" s="157"/>
      <c r="I126" s="157"/>
      <c r="J126" s="157"/>
      <c r="K126" s="157"/>
      <c r="L126" s="157"/>
      <c r="M126" s="157"/>
      <c r="N126" s="156"/>
      <c r="O126" s="156"/>
      <c r="P126" s="156"/>
      <c r="Q126" s="156"/>
      <c r="R126" s="157"/>
      <c r="S126" s="157"/>
      <c r="T126" s="157"/>
      <c r="U126" s="157"/>
      <c r="V126" s="157"/>
      <c r="W126" s="147"/>
      <c r="X126" s="147"/>
      <c r="Y126" s="147"/>
      <c r="Z126" s="147"/>
      <c r="AA126" s="147"/>
      <c r="AB126" s="147"/>
      <c r="AC126" s="147"/>
      <c r="AD126" s="147" t="s">
        <v>190</v>
      </c>
      <c r="AE126" s="147"/>
      <c r="AF126" s="147"/>
      <c r="AG126" s="147"/>
      <c r="AH126" s="147"/>
      <c r="AI126" s="147"/>
      <c r="AJ126" s="147"/>
      <c r="AK126" s="147"/>
      <c r="AL126" s="147"/>
      <c r="AM126" s="147"/>
      <c r="AN126" s="147"/>
      <c r="AO126" s="147"/>
      <c r="AP126" s="147"/>
      <c r="AQ126" s="147"/>
      <c r="AR126" s="147"/>
      <c r="AS126" s="147"/>
      <c r="AT126" s="147"/>
      <c r="AU126" s="147"/>
      <c r="AV126" s="147"/>
      <c r="AW126" s="147"/>
      <c r="AX126" s="147"/>
      <c r="AY126" s="147"/>
      <c r="AZ126" s="147"/>
      <c r="BA126" s="147"/>
      <c r="BB126" s="147"/>
      <c r="BC126" s="147"/>
      <c r="BD126" s="147"/>
      <c r="BE126" s="147"/>
    </row>
    <row r="127" spans="1:57" x14ac:dyDescent="0.2">
      <c r="A127" s="168" t="s">
        <v>178</v>
      </c>
      <c r="B127" s="169" t="s">
        <v>85</v>
      </c>
      <c r="C127" s="184" t="s">
        <v>86</v>
      </c>
      <c r="D127" s="170"/>
      <c r="E127" s="171"/>
      <c r="F127" s="172"/>
      <c r="G127" s="172">
        <f>SUMIF(AD128:AD152,"&lt;&gt;NOR",G128:G152)</f>
        <v>0</v>
      </c>
      <c r="H127" s="172"/>
      <c r="I127" s="172">
        <f>SUM(I128:I152)</f>
        <v>27916.78</v>
      </c>
      <c r="J127" s="172"/>
      <c r="K127" s="172">
        <f>SUM(K128:K152)</f>
        <v>11394.62</v>
      </c>
      <c r="L127" s="172"/>
      <c r="M127" s="172">
        <f>SUM(M128:M152)</f>
        <v>0</v>
      </c>
      <c r="N127" s="171"/>
      <c r="O127" s="171">
        <f>SUM(O128:O152)</f>
        <v>9.1399999999999988</v>
      </c>
      <c r="P127" s="171"/>
      <c r="Q127" s="171">
        <f>SUM(Q128:Q152)</f>
        <v>0</v>
      </c>
      <c r="R127" s="167"/>
      <c r="S127" s="167">
        <f>SUM(S128:S152)</f>
        <v>17.670000000000002</v>
      </c>
      <c r="T127" s="167"/>
      <c r="U127" s="167"/>
      <c r="V127" s="167"/>
      <c r="AD127" t="s">
        <v>179</v>
      </c>
    </row>
    <row r="128" spans="1:57" outlineLevel="1" x14ac:dyDescent="0.2">
      <c r="A128" s="177">
        <v>10</v>
      </c>
      <c r="B128" s="178" t="s">
        <v>1274</v>
      </c>
      <c r="C128" s="185" t="s">
        <v>1275</v>
      </c>
      <c r="D128" s="179" t="s">
        <v>182</v>
      </c>
      <c r="E128" s="180">
        <v>1.8</v>
      </c>
      <c r="F128" s="181"/>
      <c r="G128" s="182">
        <f>ROUND(E128*F128,2)</f>
        <v>0</v>
      </c>
      <c r="H128" s="181">
        <v>1473.46</v>
      </c>
      <c r="I128" s="182">
        <f>ROUND(E128*H128,2)</f>
        <v>2652.23</v>
      </c>
      <c r="J128" s="181">
        <v>686.54</v>
      </c>
      <c r="K128" s="182">
        <f>ROUND(E128*J128,2)</f>
        <v>1235.77</v>
      </c>
      <c r="L128" s="182">
        <v>21</v>
      </c>
      <c r="M128" s="182">
        <f>G128*(1+L128/100)</f>
        <v>0</v>
      </c>
      <c r="N128" s="180">
        <v>0.75</v>
      </c>
      <c r="O128" s="180">
        <f>ROUND(E128*N128,2)</f>
        <v>1.35</v>
      </c>
      <c r="P128" s="180">
        <v>0</v>
      </c>
      <c r="Q128" s="180">
        <f>ROUND(E128*P128,2)</f>
        <v>0</v>
      </c>
      <c r="R128" s="157">
        <v>1.1000000000000001</v>
      </c>
      <c r="S128" s="157">
        <f>ROUND(E128*R128,2)</f>
        <v>1.98</v>
      </c>
      <c r="T128" s="157"/>
      <c r="U128" s="157" t="s">
        <v>183</v>
      </c>
      <c r="V128" s="157" t="s">
        <v>184</v>
      </c>
      <c r="W128" s="147"/>
      <c r="X128" s="147"/>
      <c r="Y128" s="147"/>
      <c r="Z128" s="147"/>
      <c r="AA128" s="147"/>
      <c r="AB128" s="147"/>
      <c r="AC128" s="147"/>
      <c r="AD128" s="147" t="s">
        <v>185</v>
      </c>
      <c r="AE128" s="147"/>
      <c r="AF128" s="147"/>
      <c r="AG128" s="147"/>
      <c r="AH128" s="147"/>
      <c r="AI128" s="147"/>
      <c r="AJ128" s="147"/>
      <c r="AK128" s="147"/>
      <c r="AL128" s="147"/>
      <c r="AM128" s="147"/>
      <c r="AN128" s="147"/>
      <c r="AO128" s="147"/>
      <c r="AP128" s="147"/>
      <c r="AQ128" s="147"/>
      <c r="AR128" s="147"/>
      <c r="AS128" s="147"/>
      <c r="AT128" s="147"/>
      <c r="AU128" s="147"/>
      <c r="AV128" s="147"/>
      <c r="AW128" s="147"/>
      <c r="AX128" s="147"/>
      <c r="AY128" s="147"/>
      <c r="AZ128" s="147"/>
      <c r="BA128" s="147"/>
      <c r="BB128" s="147"/>
      <c r="BC128" s="147"/>
      <c r="BD128" s="147"/>
      <c r="BE128" s="147"/>
    </row>
    <row r="129" spans="1:57" outlineLevel="2" x14ac:dyDescent="0.2">
      <c r="A129" s="154"/>
      <c r="B129" s="155"/>
      <c r="C129" s="732" t="s">
        <v>318</v>
      </c>
      <c r="D129" s="733"/>
      <c r="E129" s="733"/>
      <c r="F129" s="733"/>
      <c r="G129" s="733"/>
      <c r="H129" s="157"/>
      <c r="I129" s="157"/>
      <c r="J129" s="157"/>
      <c r="K129" s="157"/>
      <c r="L129" s="157"/>
      <c r="M129" s="157"/>
      <c r="N129" s="156"/>
      <c r="O129" s="156"/>
      <c r="P129" s="156"/>
      <c r="Q129" s="156"/>
      <c r="R129" s="157"/>
      <c r="S129" s="157"/>
      <c r="T129" s="157"/>
      <c r="U129" s="157"/>
      <c r="V129" s="157"/>
      <c r="W129" s="147"/>
      <c r="X129" s="147"/>
      <c r="Y129" s="147"/>
      <c r="Z129" s="147"/>
      <c r="AA129" s="147"/>
      <c r="AB129" s="147"/>
      <c r="AC129" s="147"/>
      <c r="AD129" s="147" t="s">
        <v>187</v>
      </c>
      <c r="AE129" s="147"/>
      <c r="AF129" s="147"/>
      <c r="AG129" s="147"/>
      <c r="AH129" s="147"/>
      <c r="AI129" s="147"/>
      <c r="AJ129" s="147"/>
      <c r="AK129" s="147"/>
      <c r="AL129" s="147"/>
      <c r="AM129" s="147"/>
      <c r="AN129" s="147"/>
      <c r="AO129" s="147"/>
      <c r="AP129" s="147"/>
      <c r="AQ129" s="147"/>
      <c r="AR129" s="147"/>
      <c r="AS129" s="147"/>
      <c r="AT129" s="147"/>
      <c r="AU129" s="147"/>
      <c r="AV129" s="147"/>
      <c r="AW129" s="147"/>
      <c r="AX129" s="147"/>
      <c r="AY129" s="147"/>
      <c r="AZ129" s="147"/>
      <c r="BA129" s="147"/>
      <c r="BB129" s="147"/>
      <c r="BC129" s="147"/>
      <c r="BD129" s="147"/>
      <c r="BE129" s="147"/>
    </row>
    <row r="130" spans="1:57" outlineLevel="2" x14ac:dyDescent="0.2">
      <c r="A130" s="154"/>
      <c r="B130" s="155"/>
      <c r="C130" s="186" t="s">
        <v>1276</v>
      </c>
      <c r="D130" s="158"/>
      <c r="E130" s="159">
        <v>0.9</v>
      </c>
      <c r="F130" s="157"/>
      <c r="G130" s="157"/>
      <c r="H130" s="157"/>
      <c r="I130" s="157"/>
      <c r="J130" s="157"/>
      <c r="K130" s="157"/>
      <c r="L130" s="157"/>
      <c r="M130" s="157"/>
      <c r="N130" s="156"/>
      <c r="O130" s="156"/>
      <c r="P130" s="156"/>
      <c r="Q130" s="156"/>
      <c r="R130" s="157"/>
      <c r="S130" s="157"/>
      <c r="T130" s="157"/>
      <c r="U130" s="157"/>
      <c r="V130" s="157"/>
      <c r="W130" s="147"/>
      <c r="X130" s="147"/>
      <c r="Y130" s="147"/>
      <c r="Z130" s="147"/>
      <c r="AA130" s="147"/>
      <c r="AB130" s="147"/>
      <c r="AC130" s="147"/>
      <c r="AD130" s="147" t="s">
        <v>189</v>
      </c>
      <c r="AE130" s="147">
        <v>0</v>
      </c>
      <c r="AF130" s="147"/>
      <c r="AG130" s="147"/>
      <c r="AH130" s="147"/>
      <c r="AI130" s="147"/>
      <c r="AJ130" s="147"/>
      <c r="AK130" s="147"/>
      <c r="AL130" s="147"/>
      <c r="AM130" s="147"/>
      <c r="AN130" s="147"/>
      <c r="AO130" s="147"/>
      <c r="AP130" s="147"/>
      <c r="AQ130" s="147"/>
      <c r="AR130" s="147"/>
      <c r="AS130" s="147"/>
      <c r="AT130" s="147"/>
      <c r="AU130" s="147"/>
      <c r="AV130" s="147"/>
      <c r="AW130" s="147"/>
      <c r="AX130" s="147"/>
      <c r="AY130" s="147"/>
      <c r="AZ130" s="147"/>
      <c r="BA130" s="147"/>
      <c r="BB130" s="147"/>
      <c r="BC130" s="147"/>
      <c r="BD130" s="147"/>
      <c r="BE130" s="147"/>
    </row>
    <row r="131" spans="1:57" outlineLevel="3" x14ac:dyDescent="0.2">
      <c r="A131" s="154"/>
      <c r="B131" s="155"/>
      <c r="C131" s="186" t="s">
        <v>1277</v>
      </c>
      <c r="D131" s="158"/>
      <c r="E131" s="159">
        <v>0.9</v>
      </c>
      <c r="F131" s="157"/>
      <c r="G131" s="157"/>
      <c r="H131" s="157"/>
      <c r="I131" s="157"/>
      <c r="J131" s="157"/>
      <c r="K131" s="157"/>
      <c r="L131" s="157"/>
      <c r="M131" s="157"/>
      <c r="N131" s="156"/>
      <c r="O131" s="156"/>
      <c r="P131" s="156"/>
      <c r="Q131" s="156"/>
      <c r="R131" s="157"/>
      <c r="S131" s="157"/>
      <c r="T131" s="157"/>
      <c r="U131" s="157"/>
      <c r="V131" s="157"/>
      <c r="W131" s="147"/>
      <c r="X131" s="147"/>
      <c r="Y131" s="147"/>
      <c r="Z131" s="147"/>
      <c r="AA131" s="147"/>
      <c r="AB131" s="147"/>
      <c r="AC131" s="147"/>
      <c r="AD131" s="147" t="s">
        <v>189</v>
      </c>
      <c r="AE131" s="147">
        <v>0</v>
      </c>
      <c r="AF131" s="147"/>
      <c r="AG131" s="147"/>
      <c r="AH131" s="147"/>
      <c r="AI131" s="147"/>
      <c r="AJ131" s="147"/>
      <c r="AK131" s="147"/>
      <c r="AL131" s="147"/>
      <c r="AM131" s="147"/>
      <c r="AN131" s="147"/>
      <c r="AO131" s="147"/>
      <c r="AP131" s="147"/>
      <c r="AQ131" s="147"/>
      <c r="AR131" s="147"/>
      <c r="AS131" s="147"/>
      <c r="AT131" s="147"/>
      <c r="AU131" s="147"/>
      <c r="AV131" s="147"/>
      <c r="AW131" s="147"/>
      <c r="AX131" s="147"/>
      <c r="AY131" s="147"/>
      <c r="AZ131" s="147"/>
      <c r="BA131" s="147"/>
      <c r="BB131" s="147"/>
      <c r="BC131" s="147"/>
      <c r="BD131" s="147"/>
      <c r="BE131" s="147"/>
    </row>
    <row r="132" spans="1:57" outlineLevel="2" x14ac:dyDescent="0.2">
      <c r="A132" s="154"/>
      <c r="B132" s="155"/>
      <c r="C132" s="730"/>
      <c r="D132" s="731"/>
      <c r="E132" s="731"/>
      <c r="F132" s="731"/>
      <c r="G132" s="731"/>
      <c r="H132" s="157"/>
      <c r="I132" s="157"/>
      <c r="J132" s="157"/>
      <c r="K132" s="157"/>
      <c r="L132" s="157"/>
      <c r="M132" s="157"/>
      <c r="N132" s="156"/>
      <c r="O132" s="156"/>
      <c r="P132" s="156"/>
      <c r="Q132" s="156"/>
      <c r="R132" s="157"/>
      <c r="S132" s="157"/>
      <c r="T132" s="157"/>
      <c r="U132" s="157"/>
      <c r="V132" s="157"/>
      <c r="W132" s="147"/>
      <c r="X132" s="147"/>
      <c r="Y132" s="147"/>
      <c r="Z132" s="147"/>
      <c r="AA132" s="147"/>
      <c r="AB132" s="147"/>
      <c r="AC132" s="147"/>
      <c r="AD132" s="147" t="s">
        <v>190</v>
      </c>
      <c r="AE132" s="147"/>
      <c r="AF132" s="147"/>
      <c r="AG132" s="147"/>
      <c r="AH132" s="147"/>
      <c r="AI132" s="147"/>
      <c r="AJ132" s="147"/>
      <c r="AK132" s="147"/>
      <c r="AL132" s="147"/>
      <c r="AM132" s="147"/>
      <c r="AN132" s="147"/>
      <c r="AO132" s="147"/>
      <c r="AP132" s="147"/>
      <c r="AQ132" s="147"/>
      <c r="AR132" s="147"/>
      <c r="AS132" s="147"/>
      <c r="AT132" s="147"/>
      <c r="AU132" s="147"/>
      <c r="AV132" s="147"/>
      <c r="AW132" s="147"/>
      <c r="AX132" s="147"/>
      <c r="AY132" s="147"/>
      <c r="AZ132" s="147"/>
      <c r="BA132" s="147"/>
      <c r="BB132" s="147"/>
      <c r="BC132" s="147"/>
      <c r="BD132" s="147"/>
      <c r="BE132" s="147"/>
    </row>
    <row r="133" spans="1:57" outlineLevel="1" x14ac:dyDescent="0.2">
      <c r="A133" s="177">
        <v>11</v>
      </c>
      <c r="B133" s="178" t="s">
        <v>1278</v>
      </c>
      <c r="C133" s="185" t="s">
        <v>1279</v>
      </c>
      <c r="D133" s="179" t="s">
        <v>182</v>
      </c>
      <c r="E133" s="180">
        <v>7.46</v>
      </c>
      <c r="F133" s="181"/>
      <c r="G133" s="182">
        <f>ROUND(E133*F133,2)</f>
        <v>0</v>
      </c>
      <c r="H133" s="181">
        <v>1807.89</v>
      </c>
      <c r="I133" s="182">
        <f>ROUND(E133*H133,2)</f>
        <v>13486.86</v>
      </c>
      <c r="J133" s="181">
        <v>762.11</v>
      </c>
      <c r="K133" s="182">
        <f>ROUND(E133*J133,2)</f>
        <v>5685.34</v>
      </c>
      <c r="L133" s="182">
        <v>21</v>
      </c>
      <c r="M133" s="182">
        <f>G133*(1+L133/100)</f>
        <v>0</v>
      </c>
      <c r="N133" s="180">
        <v>1.0049999999999999</v>
      </c>
      <c r="O133" s="180">
        <f>ROUND(E133*N133,2)</f>
        <v>7.5</v>
      </c>
      <c r="P133" s="180">
        <v>0</v>
      </c>
      <c r="Q133" s="180">
        <f>ROUND(E133*P133,2)</f>
        <v>0</v>
      </c>
      <c r="R133" s="157">
        <v>1.22</v>
      </c>
      <c r="S133" s="157">
        <f>ROUND(E133*R133,2)</f>
        <v>9.1</v>
      </c>
      <c r="T133" s="157"/>
      <c r="U133" s="157" t="s">
        <v>183</v>
      </c>
      <c r="V133" s="157" t="s">
        <v>184</v>
      </c>
      <c r="W133" s="147"/>
      <c r="X133" s="147"/>
      <c r="Y133" s="147"/>
      <c r="Z133" s="147"/>
      <c r="AA133" s="147"/>
      <c r="AB133" s="147"/>
      <c r="AC133" s="147"/>
      <c r="AD133" s="147" t="s">
        <v>185</v>
      </c>
      <c r="AE133" s="147"/>
      <c r="AF133" s="147"/>
      <c r="AG133" s="147"/>
      <c r="AH133" s="147"/>
      <c r="AI133" s="147"/>
      <c r="AJ133" s="147"/>
      <c r="AK133" s="147"/>
      <c r="AL133" s="147"/>
      <c r="AM133" s="147"/>
      <c r="AN133" s="147"/>
      <c r="AO133" s="147"/>
      <c r="AP133" s="147"/>
      <c r="AQ133" s="147"/>
      <c r="AR133" s="147"/>
      <c r="AS133" s="147"/>
      <c r="AT133" s="147"/>
      <c r="AU133" s="147"/>
      <c r="AV133" s="147"/>
      <c r="AW133" s="147"/>
      <c r="AX133" s="147"/>
      <c r="AY133" s="147"/>
      <c r="AZ133" s="147"/>
      <c r="BA133" s="147"/>
      <c r="BB133" s="147"/>
      <c r="BC133" s="147"/>
      <c r="BD133" s="147"/>
      <c r="BE133" s="147"/>
    </row>
    <row r="134" spans="1:57" outlineLevel="2" x14ac:dyDescent="0.2">
      <c r="A134" s="154"/>
      <c r="B134" s="155"/>
      <c r="C134" s="732" t="s">
        <v>318</v>
      </c>
      <c r="D134" s="733"/>
      <c r="E134" s="733"/>
      <c r="F134" s="733"/>
      <c r="G134" s="733"/>
      <c r="H134" s="157"/>
      <c r="I134" s="157"/>
      <c r="J134" s="157"/>
      <c r="K134" s="157"/>
      <c r="L134" s="157"/>
      <c r="M134" s="157"/>
      <c r="N134" s="156"/>
      <c r="O134" s="156"/>
      <c r="P134" s="156"/>
      <c r="Q134" s="156"/>
      <c r="R134" s="157"/>
      <c r="S134" s="157"/>
      <c r="T134" s="157"/>
      <c r="U134" s="157"/>
      <c r="V134" s="157"/>
      <c r="W134" s="147"/>
      <c r="X134" s="147"/>
      <c r="Y134" s="147"/>
      <c r="Z134" s="147"/>
      <c r="AA134" s="147"/>
      <c r="AB134" s="147"/>
      <c r="AC134" s="147"/>
      <c r="AD134" s="147" t="s">
        <v>187</v>
      </c>
      <c r="AE134" s="147"/>
      <c r="AF134" s="147"/>
      <c r="AG134" s="147"/>
      <c r="AH134" s="147"/>
      <c r="AI134" s="147"/>
      <c r="AJ134" s="147"/>
      <c r="AK134" s="147"/>
      <c r="AL134" s="147"/>
      <c r="AM134" s="147"/>
      <c r="AN134" s="147"/>
      <c r="AO134" s="147"/>
      <c r="AP134" s="147"/>
      <c r="AQ134" s="147"/>
      <c r="AR134" s="147"/>
      <c r="AS134" s="147"/>
      <c r="AT134" s="147"/>
      <c r="AU134" s="147"/>
      <c r="AV134" s="147"/>
      <c r="AW134" s="147"/>
      <c r="AX134" s="147"/>
      <c r="AY134" s="147"/>
      <c r="AZ134" s="147"/>
      <c r="BA134" s="147"/>
      <c r="BB134" s="147"/>
      <c r="BC134" s="147"/>
      <c r="BD134" s="147"/>
      <c r="BE134" s="147"/>
    </row>
    <row r="135" spans="1:57" outlineLevel="2" x14ac:dyDescent="0.2">
      <c r="A135" s="154"/>
      <c r="B135" s="155"/>
      <c r="C135" s="186" t="s">
        <v>1280</v>
      </c>
      <c r="D135" s="158"/>
      <c r="E135" s="159">
        <v>0.78</v>
      </c>
      <c r="F135" s="157"/>
      <c r="G135" s="157"/>
      <c r="H135" s="157"/>
      <c r="I135" s="157"/>
      <c r="J135" s="157"/>
      <c r="K135" s="157"/>
      <c r="L135" s="157"/>
      <c r="M135" s="157"/>
      <c r="N135" s="156"/>
      <c r="O135" s="156"/>
      <c r="P135" s="156"/>
      <c r="Q135" s="156"/>
      <c r="R135" s="157"/>
      <c r="S135" s="157"/>
      <c r="T135" s="157"/>
      <c r="U135" s="157"/>
      <c r="V135" s="157"/>
      <c r="W135" s="147"/>
      <c r="X135" s="147"/>
      <c r="Y135" s="147"/>
      <c r="Z135" s="147"/>
      <c r="AA135" s="147"/>
      <c r="AB135" s="147"/>
      <c r="AC135" s="147"/>
      <c r="AD135" s="147" t="s">
        <v>189</v>
      </c>
      <c r="AE135" s="147">
        <v>0</v>
      </c>
      <c r="AF135" s="147"/>
      <c r="AG135" s="147"/>
      <c r="AH135" s="147"/>
      <c r="AI135" s="147"/>
      <c r="AJ135" s="147"/>
      <c r="AK135" s="147"/>
      <c r="AL135" s="147"/>
      <c r="AM135" s="147"/>
      <c r="AN135" s="147"/>
      <c r="AO135" s="147"/>
      <c r="AP135" s="147"/>
      <c r="AQ135" s="147"/>
      <c r="AR135" s="147"/>
      <c r="AS135" s="147"/>
      <c r="AT135" s="147"/>
      <c r="AU135" s="147"/>
      <c r="AV135" s="147"/>
      <c r="AW135" s="147"/>
      <c r="AX135" s="147"/>
      <c r="AY135" s="147"/>
      <c r="AZ135" s="147"/>
      <c r="BA135" s="147"/>
      <c r="BB135" s="147"/>
      <c r="BC135" s="147"/>
      <c r="BD135" s="147"/>
      <c r="BE135" s="147"/>
    </row>
    <row r="136" spans="1:57" outlineLevel="3" x14ac:dyDescent="0.2">
      <c r="A136" s="154"/>
      <c r="B136" s="155"/>
      <c r="C136" s="186" t="s">
        <v>1281</v>
      </c>
      <c r="D136" s="158"/>
      <c r="E136" s="159">
        <v>2.6</v>
      </c>
      <c r="F136" s="157"/>
      <c r="G136" s="157"/>
      <c r="H136" s="157"/>
      <c r="I136" s="157"/>
      <c r="J136" s="157"/>
      <c r="K136" s="157"/>
      <c r="L136" s="157"/>
      <c r="M136" s="157"/>
      <c r="N136" s="156"/>
      <c r="O136" s="156"/>
      <c r="P136" s="156"/>
      <c r="Q136" s="156"/>
      <c r="R136" s="157"/>
      <c r="S136" s="157"/>
      <c r="T136" s="157"/>
      <c r="U136" s="157"/>
      <c r="V136" s="157"/>
      <c r="W136" s="147"/>
      <c r="X136" s="147"/>
      <c r="Y136" s="147"/>
      <c r="Z136" s="147"/>
      <c r="AA136" s="147"/>
      <c r="AB136" s="147"/>
      <c r="AC136" s="147"/>
      <c r="AD136" s="147" t="s">
        <v>189</v>
      </c>
      <c r="AE136" s="147">
        <v>0</v>
      </c>
      <c r="AF136" s="147"/>
      <c r="AG136" s="147"/>
      <c r="AH136" s="147"/>
      <c r="AI136" s="147"/>
      <c r="AJ136" s="147"/>
      <c r="AK136" s="147"/>
      <c r="AL136" s="147"/>
      <c r="AM136" s="147"/>
      <c r="AN136" s="147"/>
      <c r="AO136" s="147"/>
      <c r="AP136" s="147"/>
      <c r="AQ136" s="147"/>
      <c r="AR136" s="147"/>
      <c r="AS136" s="147"/>
      <c r="AT136" s="147"/>
      <c r="AU136" s="147"/>
      <c r="AV136" s="147"/>
      <c r="AW136" s="147"/>
      <c r="AX136" s="147"/>
      <c r="AY136" s="147"/>
      <c r="AZ136" s="147"/>
      <c r="BA136" s="147"/>
      <c r="BB136" s="147"/>
      <c r="BC136" s="147"/>
      <c r="BD136" s="147"/>
      <c r="BE136" s="147"/>
    </row>
    <row r="137" spans="1:57" outlineLevel="3" x14ac:dyDescent="0.2">
      <c r="A137" s="154"/>
      <c r="B137" s="155"/>
      <c r="C137" s="186" t="s">
        <v>1282</v>
      </c>
      <c r="D137" s="158"/>
      <c r="E137" s="159">
        <v>0.9</v>
      </c>
      <c r="F137" s="157"/>
      <c r="G137" s="157"/>
      <c r="H137" s="157"/>
      <c r="I137" s="157"/>
      <c r="J137" s="157"/>
      <c r="K137" s="157"/>
      <c r="L137" s="157"/>
      <c r="M137" s="157"/>
      <c r="N137" s="156"/>
      <c r="O137" s="156"/>
      <c r="P137" s="156"/>
      <c r="Q137" s="156"/>
      <c r="R137" s="157"/>
      <c r="S137" s="157"/>
      <c r="T137" s="157"/>
      <c r="U137" s="157"/>
      <c r="V137" s="157"/>
      <c r="W137" s="147"/>
      <c r="X137" s="147"/>
      <c r="Y137" s="147"/>
      <c r="Z137" s="147"/>
      <c r="AA137" s="147"/>
      <c r="AB137" s="147"/>
      <c r="AC137" s="147"/>
      <c r="AD137" s="147" t="s">
        <v>189</v>
      </c>
      <c r="AE137" s="147">
        <v>0</v>
      </c>
      <c r="AF137" s="147"/>
      <c r="AG137" s="147"/>
      <c r="AH137" s="147"/>
      <c r="AI137" s="147"/>
      <c r="AJ137" s="147"/>
      <c r="AK137" s="147"/>
      <c r="AL137" s="147"/>
      <c r="AM137" s="147"/>
      <c r="AN137" s="147"/>
      <c r="AO137" s="147"/>
      <c r="AP137" s="147"/>
      <c r="AQ137" s="147"/>
      <c r="AR137" s="147"/>
      <c r="AS137" s="147"/>
      <c r="AT137" s="147"/>
      <c r="AU137" s="147"/>
      <c r="AV137" s="147"/>
      <c r="AW137" s="147"/>
      <c r="AX137" s="147"/>
      <c r="AY137" s="147"/>
      <c r="AZ137" s="147"/>
      <c r="BA137" s="147"/>
      <c r="BB137" s="147"/>
      <c r="BC137" s="147"/>
      <c r="BD137" s="147"/>
      <c r="BE137" s="147"/>
    </row>
    <row r="138" spans="1:57" outlineLevel="3" x14ac:dyDescent="0.2">
      <c r="A138" s="154"/>
      <c r="B138" s="155"/>
      <c r="C138" s="186" t="s">
        <v>1283</v>
      </c>
      <c r="D138" s="158"/>
      <c r="E138" s="159">
        <v>1.5</v>
      </c>
      <c r="F138" s="157"/>
      <c r="G138" s="157"/>
      <c r="H138" s="157"/>
      <c r="I138" s="157"/>
      <c r="J138" s="157"/>
      <c r="K138" s="157"/>
      <c r="L138" s="157"/>
      <c r="M138" s="157"/>
      <c r="N138" s="156"/>
      <c r="O138" s="156"/>
      <c r="P138" s="156"/>
      <c r="Q138" s="156"/>
      <c r="R138" s="157"/>
      <c r="S138" s="157"/>
      <c r="T138" s="157"/>
      <c r="U138" s="157"/>
      <c r="V138" s="157"/>
      <c r="W138" s="147"/>
      <c r="X138" s="147"/>
      <c r="Y138" s="147"/>
      <c r="Z138" s="147"/>
      <c r="AA138" s="147"/>
      <c r="AB138" s="147"/>
      <c r="AC138" s="147"/>
      <c r="AD138" s="147" t="s">
        <v>189</v>
      </c>
      <c r="AE138" s="147">
        <v>0</v>
      </c>
      <c r="AF138" s="147"/>
      <c r="AG138" s="147"/>
      <c r="AH138" s="147"/>
      <c r="AI138" s="147"/>
      <c r="AJ138" s="147"/>
      <c r="AK138" s="147"/>
      <c r="AL138" s="147"/>
      <c r="AM138" s="147"/>
      <c r="AN138" s="147"/>
      <c r="AO138" s="147"/>
      <c r="AP138" s="147"/>
      <c r="AQ138" s="147"/>
      <c r="AR138" s="147"/>
      <c r="AS138" s="147"/>
      <c r="AT138" s="147"/>
      <c r="AU138" s="147"/>
      <c r="AV138" s="147"/>
      <c r="AW138" s="147"/>
      <c r="AX138" s="147"/>
      <c r="AY138" s="147"/>
      <c r="AZ138" s="147"/>
      <c r="BA138" s="147"/>
      <c r="BB138" s="147"/>
      <c r="BC138" s="147"/>
      <c r="BD138" s="147"/>
      <c r="BE138" s="147"/>
    </row>
    <row r="139" spans="1:57" outlineLevel="3" x14ac:dyDescent="0.2">
      <c r="A139" s="154"/>
      <c r="B139" s="155"/>
      <c r="C139" s="186" t="s">
        <v>1284</v>
      </c>
      <c r="D139" s="158"/>
      <c r="E139" s="159">
        <v>0.78</v>
      </c>
      <c r="F139" s="157"/>
      <c r="G139" s="157"/>
      <c r="H139" s="157"/>
      <c r="I139" s="157"/>
      <c r="J139" s="157"/>
      <c r="K139" s="157"/>
      <c r="L139" s="157"/>
      <c r="M139" s="157"/>
      <c r="N139" s="156"/>
      <c r="O139" s="156"/>
      <c r="P139" s="156"/>
      <c r="Q139" s="156"/>
      <c r="R139" s="157"/>
      <c r="S139" s="157"/>
      <c r="T139" s="157"/>
      <c r="U139" s="157"/>
      <c r="V139" s="157"/>
      <c r="W139" s="147"/>
      <c r="X139" s="147"/>
      <c r="Y139" s="147"/>
      <c r="Z139" s="147"/>
      <c r="AA139" s="147"/>
      <c r="AB139" s="147"/>
      <c r="AC139" s="147"/>
      <c r="AD139" s="147" t="s">
        <v>189</v>
      </c>
      <c r="AE139" s="147">
        <v>0</v>
      </c>
      <c r="AF139" s="147"/>
      <c r="AG139" s="147"/>
      <c r="AH139" s="147"/>
      <c r="AI139" s="147"/>
      <c r="AJ139" s="147"/>
      <c r="AK139" s="147"/>
      <c r="AL139" s="147"/>
      <c r="AM139" s="147"/>
      <c r="AN139" s="147"/>
      <c r="AO139" s="147"/>
      <c r="AP139" s="147"/>
      <c r="AQ139" s="147"/>
      <c r="AR139" s="147"/>
      <c r="AS139" s="147"/>
      <c r="AT139" s="147"/>
      <c r="AU139" s="147"/>
      <c r="AV139" s="147"/>
      <c r="AW139" s="147"/>
      <c r="AX139" s="147"/>
      <c r="AY139" s="147"/>
      <c r="AZ139" s="147"/>
      <c r="BA139" s="147"/>
      <c r="BB139" s="147"/>
      <c r="BC139" s="147"/>
      <c r="BD139" s="147"/>
      <c r="BE139" s="147"/>
    </row>
    <row r="140" spans="1:57" outlineLevel="3" x14ac:dyDescent="0.2">
      <c r="A140" s="154"/>
      <c r="B140" s="155"/>
      <c r="C140" s="186" t="s">
        <v>1285</v>
      </c>
      <c r="D140" s="158"/>
      <c r="E140" s="159">
        <v>0.9</v>
      </c>
      <c r="F140" s="157"/>
      <c r="G140" s="157"/>
      <c r="H140" s="157"/>
      <c r="I140" s="157"/>
      <c r="J140" s="157"/>
      <c r="K140" s="157"/>
      <c r="L140" s="157"/>
      <c r="M140" s="157"/>
      <c r="N140" s="156"/>
      <c r="O140" s="156"/>
      <c r="P140" s="156"/>
      <c r="Q140" s="156"/>
      <c r="R140" s="157"/>
      <c r="S140" s="157"/>
      <c r="T140" s="157"/>
      <c r="U140" s="157"/>
      <c r="V140" s="157"/>
      <c r="W140" s="147"/>
      <c r="X140" s="147"/>
      <c r="Y140" s="147"/>
      <c r="Z140" s="147"/>
      <c r="AA140" s="147"/>
      <c r="AB140" s="147"/>
      <c r="AC140" s="147"/>
      <c r="AD140" s="147" t="s">
        <v>189</v>
      </c>
      <c r="AE140" s="147">
        <v>0</v>
      </c>
      <c r="AF140" s="147"/>
      <c r="AG140" s="147"/>
      <c r="AH140" s="147"/>
      <c r="AI140" s="147"/>
      <c r="AJ140" s="147"/>
      <c r="AK140" s="147"/>
      <c r="AL140" s="147"/>
      <c r="AM140" s="147"/>
      <c r="AN140" s="147"/>
      <c r="AO140" s="147"/>
      <c r="AP140" s="147"/>
      <c r="AQ140" s="147"/>
      <c r="AR140" s="147"/>
      <c r="AS140" s="147"/>
      <c r="AT140" s="147"/>
      <c r="AU140" s="147"/>
      <c r="AV140" s="147"/>
      <c r="AW140" s="147"/>
      <c r="AX140" s="147"/>
      <c r="AY140" s="147"/>
      <c r="AZ140" s="147"/>
      <c r="BA140" s="147"/>
      <c r="BB140" s="147"/>
      <c r="BC140" s="147"/>
      <c r="BD140" s="147"/>
      <c r="BE140" s="147"/>
    </row>
    <row r="141" spans="1:57" outlineLevel="2" x14ac:dyDescent="0.2">
      <c r="A141" s="154"/>
      <c r="B141" s="155"/>
      <c r="C141" s="730"/>
      <c r="D141" s="731"/>
      <c r="E141" s="731"/>
      <c r="F141" s="731"/>
      <c r="G141" s="731"/>
      <c r="H141" s="157"/>
      <c r="I141" s="157"/>
      <c r="J141" s="157"/>
      <c r="K141" s="157"/>
      <c r="L141" s="157"/>
      <c r="M141" s="157"/>
      <c r="N141" s="156"/>
      <c r="O141" s="156"/>
      <c r="P141" s="156"/>
      <c r="Q141" s="156"/>
      <c r="R141" s="157"/>
      <c r="S141" s="157"/>
      <c r="T141" s="157"/>
      <c r="U141" s="157"/>
      <c r="V141" s="157"/>
      <c r="W141" s="147"/>
      <c r="X141" s="147"/>
      <c r="Y141" s="147"/>
      <c r="Z141" s="147"/>
      <c r="AA141" s="147"/>
      <c r="AB141" s="147"/>
      <c r="AC141" s="147"/>
      <c r="AD141" s="147" t="s">
        <v>190</v>
      </c>
      <c r="AE141" s="147"/>
      <c r="AF141" s="147"/>
      <c r="AG141" s="147"/>
      <c r="AH141" s="147"/>
      <c r="AI141" s="147"/>
      <c r="AJ141" s="147"/>
      <c r="AK141" s="147"/>
      <c r="AL141" s="147"/>
      <c r="AM141" s="147"/>
      <c r="AN141" s="147"/>
      <c r="AO141" s="147"/>
      <c r="AP141" s="147"/>
      <c r="AQ141" s="147"/>
      <c r="AR141" s="147"/>
      <c r="AS141" s="147"/>
      <c r="AT141" s="147"/>
      <c r="AU141" s="147"/>
      <c r="AV141" s="147"/>
      <c r="AW141" s="147"/>
      <c r="AX141" s="147"/>
      <c r="AY141" s="147"/>
      <c r="AZ141" s="147"/>
      <c r="BA141" s="147"/>
      <c r="BB141" s="147"/>
      <c r="BC141" s="147"/>
      <c r="BD141" s="147"/>
      <c r="BE141" s="147"/>
    </row>
    <row r="142" spans="1:57" ht="33.75" outlineLevel="1" x14ac:dyDescent="0.2">
      <c r="A142" s="177">
        <v>12</v>
      </c>
      <c r="B142" s="178" t="s">
        <v>1286</v>
      </c>
      <c r="C142" s="185" t="s">
        <v>1287</v>
      </c>
      <c r="D142" s="179" t="s">
        <v>307</v>
      </c>
      <c r="E142" s="180">
        <v>0.28000000000000003</v>
      </c>
      <c r="F142" s="181"/>
      <c r="G142" s="182">
        <f>ROUND(E142*F142,2)</f>
        <v>0</v>
      </c>
      <c r="H142" s="181">
        <v>42063.18</v>
      </c>
      <c r="I142" s="182">
        <f>ROUND(E142*H142,2)</f>
        <v>11777.69</v>
      </c>
      <c r="J142" s="181">
        <v>15976.82</v>
      </c>
      <c r="K142" s="182">
        <f>ROUND(E142*J142,2)</f>
        <v>4473.51</v>
      </c>
      <c r="L142" s="182">
        <v>21</v>
      </c>
      <c r="M142" s="182">
        <f>G142*(1+L142/100)</f>
        <v>0</v>
      </c>
      <c r="N142" s="180">
        <v>1.0249299999999999</v>
      </c>
      <c r="O142" s="180">
        <f>ROUND(E142*N142,2)</f>
        <v>0.28999999999999998</v>
      </c>
      <c r="P142" s="180">
        <v>0</v>
      </c>
      <c r="Q142" s="180">
        <f>ROUND(E142*P142,2)</f>
        <v>0</v>
      </c>
      <c r="R142" s="157">
        <v>23.530999999999999</v>
      </c>
      <c r="S142" s="157">
        <f>ROUND(E142*R142,2)</f>
        <v>6.59</v>
      </c>
      <c r="T142" s="157"/>
      <c r="U142" s="157" t="s">
        <v>183</v>
      </c>
      <c r="V142" s="157" t="s">
        <v>184</v>
      </c>
      <c r="W142" s="147"/>
      <c r="X142" s="147"/>
      <c r="Y142" s="147"/>
      <c r="Z142" s="147"/>
      <c r="AA142" s="147"/>
      <c r="AB142" s="147"/>
      <c r="AC142" s="147"/>
      <c r="AD142" s="147" t="s">
        <v>185</v>
      </c>
      <c r="AE142" s="147"/>
      <c r="AF142" s="147"/>
      <c r="AG142" s="147"/>
      <c r="AH142" s="147"/>
      <c r="AI142" s="147"/>
      <c r="AJ142" s="147"/>
      <c r="AK142" s="147"/>
      <c r="AL142" s="147"/>
      <c r="AM142" s="147"/>
      <c r="AN142" s="147"/>
      <c r="AO142" s="147"/>
      <c r="AP142" s="147"/>
      <c r="AQ142" s="147"/>
      <c r="AR142" s="147"/>
      <c r="AS142" s="147"/>
      <c r="AT142" s="147"/>
      <c r="AU142" s="147"/>
      <c r="AV142" s="147"/>
      <c r="AW142" s="147"/>
      <c r="AX142" s="147"/>
      <c r="AY142" s="147"/>
      <c r="AZ142" s="147"/>
      <c r="BA142" s="147"/>
      <c r="BB142" s="147"/>
      <c r="BC142" s="147"/>
      <c r="BD142" s="147"/>
      <c r="BE142" s="147"/>
    </row>
    <row r="143" spans="1:57" ht="22.5" outlineLevel="2" x14ac:dyDescent="0.2">
      <c r="A143" s="154"/>
      <c r="B143" s="155"/>
      <c r="C143" s="186" t="s">
        <v>1288</v>
      </c>
      <c r="D143" s="158"/>
      <c r="E143" s="159">
        <v>0.28000000000000003</v>
      </c>
      <c r="F143" s="157"/>
      <c r="G143" s="157"/>
      <c r="H143" s="157"/>
      <c r="I143" s="157"/>
      <c r="J143" s="157"/>
      <c r="K143" s="157"/>
      <c r="L143" s="157"/>
      <c r="M143" s="157"/>
      <c r="N143" s="156"/>
      <c r="O143" s="156"/>
      <c r="P143" s="156"/>
      <c r="Q143" s="156"/>
      <c r="R143" s="157"/>
      <c r="S143" s="157"/>
      <c r="T143" s="157"/>
      <c r="U143" s="157"/>
      <c r="V143" s="157"/>
      <c r="W143" s="147"/>
      <c r="X143" s="147"/>
      <c r="Y143" s="147"/>
      <c r="Z143" s="147"/>
      <c r="AA143" s="147"/>
      <c r="AB143" s="147"/>
      <c r="AC143" s="147"/>
      <c r="AD143" s="147" t="s">
        <v>189</v>
      </c>
      <c r="AE143" s="147">
        <v>0</v>
      </c>
      <c r="AF143" s="147"/>
      <c r="AG143" s="147"/>
      <c r="AH143" s="147"/>
      <c r="AI143" s="147"/>
      <c r="AJ143" s="147"/>
      <c r="AK143" s="147"/>
      <c r="AL143" s="147"/>
      <c r="AM143" s="147"/>
      <c r="AN143" s="147"/>
      <c r="AO143" s="147"/>
      <c r="AP143" s="147"/>
      <c r="AQ143" s="147"/>
      <c r="AR143" s="147"/>
      <c r="AS143" s="147"/>
      <c r="AT143" s="147"/>
      <c r="AU143" s="147"/>
      <c r="AV143" s="147"/>
      <c r="AW143" s="147"/>
      <c r="AX143" s="147"/>
      <c r="AY143" s="147"/>
      <c r="AZ143" s="147"/>
      <c r="BA143" s="147"/>
      <c r="BB143" s="147"/>
      <c r="BC143" s="147"/>
      <c r="BD143" s="147"/>
      <c r="BE143" s="147"/>
    </row>
    <row r="144" spans="1:57" outlineLevel="3" x14ac:dyDescent="0.2">
      <c r="A144" s="154"/>
      <c r="B144" s="155"/>
      <c r="C144" s="188" t="s">
        <v>367</v>
      </c>
      <c r="D144" s="165"/>
      <c r="E144" s="166"/>
      <c r="F144" s="157"/>
      <c r="G144" s="157"/>
      <c r="H144" s="157"/>
      <c r="I144" s="157"/>
      <c r="J144" s="157"/>
      <c r="K144" s="157"/>
      <c r="L144" s="157"/>
      <c r="M144" s="157"/>
      <c r="N144" s="156"/>
      <c r="O144" s="156"/>
      <c r="P144" s="156"/>
      <c r="Q144" s="156"/>
      <c r="R144" s="157"/>
      <c r="S144" s="157"/>
      <c r="T144" s="157"/>
      <c r="U144" s="157"/>
      <c r="V144" s="157"/>
      <c r="W144" s="147"/>
      <c r="X144" s="147"/>
      <c r="Y144" s="147"/>
      <c r="Z144" s="147"/>
      <c r="AA144" s="147"/>
      <c r="AB144" s="147"/>
      <c r="AC144" s="147"/>
      <c r="AD144" s="147" t="s">
        <v>189</v>
      </c>
      <c r="AE144" s="147"/>
      <c r="AF144" s="147"/>
      <c r="AG144" s="147"/>
      <c r="AH144" s="147"/>
      <c r="AI144" s="147"/>
      <c r="AJ144" s="147"/>
      <c r="AK144" s="147"/>
      <c r="AL144" s="147"/>
      <c r="AM144" s="147"/>
      <c r="AN144" s="147"/>
      <c r="AO144" s="147"/>
      <c r="AP144" s="147"/>
      <c r="AQ144" s="147"/>
      <c r="AR144" s="147"/>
      <c r="AS144" s="147"/>
      <c r="AT144" s="147"/>
      <c r="AU144" s="147"/>
      <c r="AV144" s="147"/>
      <c r="AW144" s="147"/>
      <c r="AX144" s="147"/>
      <c r="AY144" s="147"/>
      <c r="AZ144" s="147"/>
      <c r="BA144" s="147"/>
      <c r="BB144" s="147"/>
      <c r="BC144" s="147"/>
      <c r="BD144" s="147"/>
      <c r="BE144" s="147"/>
    </row>
    <row r="145" spans="1:57" outlineLevel="3" x14ac:dyDescent="0.2">
      <c r="A145" s="154"/>
      <c r="B145" s="155"/>
      <c r="C145" s="189" t="s">
        <v>1289</v>
      </c>
      <c r="D145" s="165"/>
      <c r="E145" s="166">
        <v>0.56340000000000001</v>
      </c>
      <c r="F145" s="157"/>
      <c r="G145" s="157"/>
      <c r="H145" s="157"/>
      <c r="I145" s="157"/>
      <c r="J145" s="157"/>
      <c r="K145" s="157"/>
      <c r="L145" s="157"/>
      <c r="M145" s="157"/>
      <c r="N145" s="156"/>
      <c r="O145" s="156"/>
      <c r="P145" s="156"/>
      <c r="Q145" s="156"/>
      <c r="R145" s="157"/>
      <c r="S145" s="157"/>
      <c r="T145" s="157"/>
      <c r="U145" s="157"/>
      <c r="V145" s="157"/>
      <c r="W145" s="147"/>
      <c r="X145" s="147"/>
      <c r="Y145" s="147"/>
      <c r="Z145" s="147"/>
      <c r="AA145" s="147"/>
      <c r="AB145" s="147"/>
      <c r="AC145" s="147"/>
      <c r="AD145" s="147" t="s">
        <v>189</v>
      </c>
      <c r="AE145" s="147">
        <v>2</v>
      </c>
      <c r="AF145" s="147"/>
      <c r="AG145" s="147"/>
      <c r="AH145" s="147"/>
      <c r="AI145" s="147"/>
      <c r="AJ145" s="147"/>
      <c r="AK145" s="147"/>
      <c r="AL145" s="147"/>
      <c r="AM145" s="147"/>
      <c r="AN145" s="147"/>
      <c r="AO145" s="147"/>
      <c r="AP145" s="147"/>
      <c r="AQ145" s="147"/>
      <c r="AR145" s="147"/>
      <c r="AS145" s="147"/>
      <c r="AT145" s="147"/>
      <c r="AU145" s="147"/>
      <c r="AV145" s="147"/>
      <c r="AW145" s="147"/>
      <c r="AX145" s="147"/>
      <c r="AY145" s="147"/>
      <c r="AZ145" s="147"/>
      <c r="BA145" s="147"/>
      <c r="BB145" s="147"/>
      <c r="BC145" s="147"/>
      <c r="BD145" s="147"/>
      <c r="BE145" s="147"/>
    </row>
    <row r="146" spans="1:57" outlineLevel="3" x14ac:dyDescent="0.2">
      <c r="A146" s="154"/>
      <c r="B146" s="155"/>
      <c r="C146" s="189" t="s">
        <v>1290</v>
      </c>
      <c r="D146" s="165"/>
      <c r="E146" s="166">
        <v>1.0589999999999999</v>
      </c>
      <c r="F146" s="157"/>
      <c r="G146" s="157"/>
      <c r="H146" s="157"/>
      <c r="I146" s="157"/>
      <c r="J146" s="157"/>
      <c r="K146" s="157"/>
      <c r="L146" s="157"/>
      <c r="M146" s="157"/>
      <c r="N146" s="156"/>
      <c r="O146" s="156"/>
      <c r="P146" s="156"/>
      <c r="Q146" s="156"/>
      <c r="R146" s="157"/>
      <c r="S146" s="157"/>
      <c r="T146" s="157"/>
      <c r="U146" s="157"/>
      <c r="V146" s="157"/>
      <c r="W146" s="147"/>
      <c r="X146" s="147"/>
      <c r="Y146" s="147"/>
      <c r="Z146" s="147"/>
      <c r="AA146" s="147"/>
      <c r="AB146" s="147"/>
      <c r="AC146" s="147"/>
      <c r="AD146" s="147" t="s">
        <v>189</v>
      </c>
      <c r="AE146" s="147">
        <v>2</v>
      </c>
      <c r="AF146" s="147"/>
      <c r="AG146" s="147"/>
      <c r="AH146" s="147"/>
      <c r="AI146" s="147"/>
      <c r="AJ146" s="147"/>
      <c r="AK146" s="147"/>
      <c r="AL146" s="147"/>
      <c r="AM146" s="147"/>
      <c r="AN146" s="147"/>
      <c r="AO146" s="147"/>
      <c r="AP146" s="147"/>
      <c r="AQ146" s="147"/>
      <c r="AR146" s="147"/>
      <c r="AS146" s="147"/>
      <c r="AT146" s="147"/>
      <c r="AU146" s="147"/>
      <c r="AV146" s="147"/>
      <c r="AW146" s="147"/>
      <c r="AX146" s="147"/>
      <c r="AY146" s="147"/>
      <c r="AZ146" s="147"/>
      <c r="BA146" s="147"/>
      <c r="BB146" s="147"/>
      <c r="BC146" s="147"/>
      <c r="BD146" s="147"/>
      <c r="BE146" s="147"/>
    </row>
    <row r="147" spans="1:57" outlineLevel="3" x14ac:dyDescent="0.2">
      <c r="A147" s="154"/>
      <c r="B147" s="155"/>
      <c r="C147" s="189" t="s">
        <v>1258</v>
      </c>
      <c r="D147" s="165"/>
      <c r="E147" s="166">
        <v>0.36</v>
      </c>
      <c r="F147" s="157"/>
      <c r="G147" s="157"/>
      <c r="H147" s="157"/>
      <c r="I147" s="157"/>
      <c r="J147" s="157"/>
      <c r="K147" s="157"/>
      <c r="L147" s="157"/>
      <c r="M147" s="157"/>
      <c r="N147" s="156"/>
      <c r="O147" s="156"/>
      <c r="P147" s="156"/>
      <c r="Q147" s="156"/>
      <c r="R147" s="157"/>
      <c r="S147" s="157"/>
      <c r="T147" s="157"/>
      <c r="U147" s="157"/>
      <c r="V147" s="157"/>
      <c r="W147" s="147"/>
      <c r="X147" s="147"/>
      <c r="Y147" s="147"/>
      <c r="Z147" s="147"/>
      <c r="AA147" s="147"/>
      <c r="AB147" s="147"/>
      <c r="AC147" s="147"/>
      <c r="AD147" s="147" t="s">
        <v>189</v>
      </c>
      <c r="AE147" s="147">
        <v>2</v>
      </c>
      <c r="AF147" s="147"/>
      <c r="AG147" s="147"/>
      <c r="AH147" s="147"/>
      <c r="AI147" s="147"/>
      <c r="AJ147" s="147"/>
      <c r="AK147" s="147"/>
      <c r="AL147" s="147"/>
      <c r="AM147" s="147"/>
      <c r="AN147" s="147"/>
      <c r="AO147" s="147"/>
      <c r="AP147" s="147"/>
      <c r="AQ147" s="147"/>
      <c r="AR147" s="147"/>
      <c r="AS147" s="147"/>
      <c r="AT147" s="147"/>
      <c r="AU147" s="147"/>
      <c r="AV147" s="147"/>
      <c r="AW147" s="147"/>
      <c r="AX147" s="147"/>
      <c r="AY147" s="147"/>
      <c r="AZ147" s="147"/>
      <c r="BA147" s="147"/>
      <c r="BB147" s="147"/>
      <c r="BC147" s="147"/>
      <c r="BD147" s="147"/>
      <c r="BE147" s="147"/>
    </row>
    <row r="148" spans="1:57" outlineLevel="3" x14ac:dyDescent="0.2">
      <c r="A148" s="154"/>
      <c r="B148" s="155"/>
      <c r="C148" s="189" t="s">
        <v>1259</v>
      </c>
      <c r="D148" s="165"/>
      <c r="E148" s="166">
        <v>0.6</v>
      </c>
      <c r="F148" s="157"/>
      <c r="G148" s="157"/>
      <c r="H148" s="157"/>
      <c r="I148" s="157"/>
      <c r="J148" s="157"/>
      <c r="K148" s="157"/>
      <c r="L148" s="157"/>
      <c r="M148" s="157"/>
      <c r="N148" s="156"/>
      <c r="O148" s="156"/>
      <c r="P148" s="156"/>
      <c r="Q148" s="156"/>
      <c r="R148" s="157"/>
      <c r="S148" s="157"/>
      <c r="T148" s="157"/>
      <c r="U148" s="157"/>
      <c r="V148" s="157"/>
      <c r="W148" s="147"/>
      <c r="X148" s="147"/>
      <c r="Y148" s="147"/>
      <c r="Z148" s="147"/>
      <c r="AA148" s="147"/>
      <c r="AB148" s="147"/>
      <c r="AC148" s="147"/>
      <c r="AD148" s="147" t="s">
        <v>189</v>
      </c>
      <c r="AE148" s="147">
        <v>2</v>
      </c>
      <c r="AF148" s="147"/>
      <c r="AG148" s="147"/>
      <c r="AH148" s="147"/>
      <c r="AI148" s="147"/>
      <c r="AJ148" s="147"/>
      <c r="AK148" s="147"/>
      <c r="AL148" s="147"/>
      <c r="AM148" s="147"/>
      <c r="AN148" s="147"/>
      <c r="AO148" s="147"/>
      <c r="AP148" s="147"/>
      <c r="AQ148" s="147"/>
      <c r="AR148" s="147"/>
      <c r="AS148" s="147"/>
      <c r="AT148" s="147"/>
      <c r="AU148" s="147"/>
      <c r="AV148" s="147"/>
      <c r="AW148" s="147"/>
      <c r="AX148" s="147"/>
      <c r="AY148" s="147"/>
      <c r="AZ148" s="147"/>
      <c r="BA148" s="147"/>
      <c r="BB148" s="147"/>
      <c r="BC148" s="147"/>
      <c r="BD148" s="147"/>
      <c r="BE148" s="147"/>
    </row>
    <row r="149" spans="1:57" outlineLevel="3" x14ac:dyDescent="0.2">
      <c r="A149" s="154"/>
      <c r="B149" s="155"/>
      <c r="C149" s="189" t="s">
        <v>1291</v>
      </c>
      <c r="D149" s="165"/>
      <c r="E149" s="166">
        <v>0.56340000000000001</v>
      </c>
      <c r="F149" s="157"/>
      <c r="G149" s="157"/>
      <c r="H149" s="157"/>
      <c r="I149" s="157"/>
      <c r="J149" s="157"/>
      <c r="K149" s="157"/>
      <c r="L149" s="157"/>
      <c r="M149" s="157"/>
      <c r="N149" s="156"/>
      <c r="O149" s="156"/>
      <c r="P149" s="156"/>
      <c r="Q149" s="156"/>
      <c r="R149" s="157"/>
      <c r="S149" s="157"/>
      <c r="T149" s="157"/>
      <c r="U149" s="157"/>
      <c r="V149" s="157"/>
      <c r="W149" s="147"/>
      <c r="X149" s="147"/>
      <c r="Y149" s="147"/>
      <c r="Z149" s="147"/>
      <c r="AA149" s="147"/>
      <c r="AB149" s="147"/>
      <c r="AC149" s="147"/>
      <c r="AD149" s="147" t="s">
        <v>189</v>
      </c>
      <c r="AE149" s="147">
        <v>2</v>
      </c>
      <c r="AF149" s="147"/>
      <c r="AG149" s="147"/>
      <c r="AH149" s="147"/>
      <c r="AI149" s="147"/>
      <c r="AJ149" s="147"/>
      <c r="AK149" s="147"/>
      <c r="AL149" s="147"/>
      <c r="AM149" s="147"/>
      <c r="AN149" s="147"/>
      <c r="AO149" s="147"/>
      <c r="AP149" s="147"/>
      <c r="AQ149" s="147"/>
      <c r="AR149" s="147"/>
      <c r="AS149" s="147"/>
      <c r="AT149" s="147"/>
      <c r="AU149" s="147"/>
      <c r="AV149" s="147"/>
      <c r="AW149" s="147"/>
      <c r="AX149" s="147"/>
      <c r="AY149" s="147"/>
      <c r="AZ149" s="147"/>
      <c r="BA149" s="147"/>
      <c r="BB149" s="147"/>
      <c r="BC149" s="147"/>
      <c r="BD149" s="147"/>
      <c r="BE149" s="147"/>
    </row>
    <row r="150" spans="1:57" outlineLevel="3" x14ac:dyDescent="0.2">
      <c r="A150" s="154"/>
      <c r="B150" s="155"/>
      <c r="C150" s="189" t="s">
        <v>1261</v>
      </c>
      <c r="D150" s="165"/>
      <c r="E150" s="166">
        <v>0.36</v>
      </c>
      <c r="F150" s="157"/>
      <c r="G150" s="157"/>
      <c r="H150" s="157"/>
      <c r="I150" s="157"/>
      <c r="J150" s="157"/>
      <c r="K150" s="157"/>
      <c r="L150" s="157"/>
      <c r="M150" s="157"/>
      <c r="N150" s="156"/>
      <c r="O150" s="156"/>
      <c r="P150" s="156"/>
      <c r="Q150" s="156"/>
      <c r="R150" s="157"/>
      <c r="S150" s="157"/>
      <c r="T150" s="157"/>
      <c r="U150" s="157"/>
      <c r="V150" s="157"/>
      <c r="W150" s="147"/>
      <c r="X150" s="147"/>
      <c r="Y150" s="147"/>
      <c r="Z150" s="147"/>
      <c r="AA150" s="147"/>
      <c r="AB150" s="147"/>
      <c r="AC150" s="147"/>
      <c r="AD150" s="147" t="s">
        <v>189</v>
      </c>
      <c r="AE150" s="147">
        <v>2</v>
      </c>
      <c r="AF150" s="147"/>
      <c r="AG150" s="147"/>
      <c r="AH150" s="147"/>
      <c r="AI150" s="147"/>
      <c r="AJ150" s="147"/>
      <c r="AK150" s="147"/>
      <c r="AL150" s="147"/>
      <c r="AM150" s="147"/>
      <c r="AN150" s="147"/>
      <c r="AO150" s="147"/>
      <c r="AP150" s="147"/>
      <c r="AQ150" s="147"/>
      <c r="AR150" s="147"/>
      <c r="AS150" s="147"/>
      <c r="AT150" s="147"/>
      <c r="AU150" s="147"/>
      <c r="AV150" s="147"/>
      <c r="AW150" s="147"/>
      <c r="AX150" s="147"/>
      <c r="AY150" s="147"/>
      <c r="AZ150" s="147"/>
      <c r="BA150" s="147"/>
      <c r="BB150" s="147"/>
      <c r="BC150" s="147"/>
      <c r="BD150" s="147"/>
      <c r="BE150" s="147"/>
    </row>
    <row r="151" spans="1:57" outlineLevel="3" x14ac:dyDescent="0.2">
      <c r="A151" s="154"/>
      <c r="B151" s="155"/>
      <c r="C151" s="188" t="s">
        <v>369</v>
      </c>
      <c r="D151" s="165"/>
      <c r="E151" s="166"/>
      <c r="F151" s="157"/>
      <c r="G151" s="157"/>
      <c r="H151" s="157"/>
      <c r="I151" s="157"/>
      <c r="J151" s="157"/>
      <c r="K151" s="157"/>
      <c r="L151" s="157"/>
      <c r="M151" s="157"/>
      <c r="N151" s="156"/>
      <c r="O151" s="156"/>
      <c r="P151" s="156"/>
      <c r="Q151" s="156"/>
      <c r="R151" s="157"/>
      <c r="S151" s="157"/>
      <c r="T151" s="157"/>
      <c r="U151" s="157"/>
      <c r="V151" s="157"/>
      <c r="W151" s="147"/>
      <c r="X151" s="147"/>
      <c r="Y151" s="147"/>
      <c r="Z151" s="147"/>
      <c r="AA151" s="147"/>
      <c r="AB151" s="147"/>
      <c r="AC151" s="147"/>
      <c r="AD151" s="147" t="s">
        <v>189</v>
      </c>
      <c r="AE151" s="147"/>
      <c r="AF151" s="147"/>
      <c r="AG151" s="147"/>
      <c r="AH151" s="147"/>
      <c r="AI151" s="147"/>
      <c r="AJ151" s="147"/>
      <c r="AK151" s="147"/>
      <c r="AL151" s="147"/>
      <c r="AM151" s="147"/>
      <c r="AN151" s="147"/>
      <c r="AO151" s="147"/>
      <c r="AP151" s="147"/>
      <c r="AQ151" s="147"/>
      <c r="AR151" s="147"/>
      <c r="AS151" s="147"/>
      <c r="AT151" s="147"/>
      <c r="AU151" s="147"/>
      <c r="AV151" s="147"/>
      <c r="AW151" s="147"/>
      <c r="AX151" s="147"/>
      <c r="AY151" s="147"/>
      <c r="AZ151" s="147"/>
      <c r="BA151" s="147"/>
      <c r="BB151" s="147"/>
      <c r="BC151" s="147"/>
      <c r="BD151" s="147"/>
      <c r="BE151" s="147"/>
    </row>
    <row r="152" spans="1:57" outlineLevel="2" x14ac:dyDescent="0.2">
      <c r="A152" s="154"/>
      <c r="B152" s="155"/>
      <c r="C152" s="730"/>
      <c r="D152" s="731"/>
      <c r="E152" s="731"/>
      <c r="F152" s="731"/>
      <c r="G152" s="731"/>
      <c r="H152" s="157"/>
      <c r="I152" s="157"/>
      <c r="J152" s="157"/>
      <c r="K152" s="157"/>
      <c r="L152" s="157"/>
      <c r="M152" s="157"/>
      <c r="N152" s="156"/>
      <c r="O152" s="156"/>
      <c r="P152" s="156"/>
      <c r="Q152" s="156"/>
      <c r="R152" s="157"/>
      <c r="S152" s="157"/>
      <c r="T152" s="157"/>
      <c r="U152" s="157"/>
      <c r="V152" s="157"/>
      <c r="W152" s="147"/>
      <c r="X152" s="147"/>
      <c r="Y152" s="147"/>
      <c r="Z152" s="147"/>
      <c r="AA152" s="147"/>
      <c r="AB152" s="147"/>
      <c r="AC152" s="147"/>
      <c r="AD152" s="147" t="s">
        <v>190</v>
      </c>
      <c r="AE152" s="147"/>
      <c r="AF152" s="147"/>
      <c r="AG152" s="147"/>
      <c r="AH152" s="147"/>
      <c r="AI152" s="147"/>
      <c r="AJ152" s="147"/>
      <c r="AK152" s="147"/>
      <c r="AL152" s="147"/>
      <c r="AM152" s="147"/>
      <c r="AN152" s="147"/>
      <c r="AO152" s="147"/>
      <c r="AP152" s="147"/>
      <c r="AQ152" s="147"/>
      <c r="AR152" s="147"/>
      <c r="AS152" s="147"/>
      <c r="AT152" s="147"/>
      <c r="AU152" s="147"/>
      <c r="AV152" s="147"/>
      <c r="AW152" s="147"/>
      <c r="AX152" s="147"/>
      <c r="AY152" s="147"/>
      <c r="AZ152" s="147"/>
      <c r="BA152" s="147"/>
      <c r="BB152" s="147"/>
      <c r="BC152" s="147"/>
      <c r="BD152" s="147"/>
      <c r="BE152" s="147"/>
    </row>
    <row r="153" spans="1:57" x14ac:dyDescent="0.2">
      <c r="A153" s="168" t="s">
        <v>178</v>
      </c>
      <c r="B153" s="169" t="s">
        <v>87</v>
      </c>
      <c r="C153" s="184" t="s">
        <v>88</v>
      </c>
      <c r="D153" s="170"/>
      <c r="E153" s="171"/>
      <c r="F153" s="172"/>
      <c r="G153" s="172">
        <f>SUMIF(AD154:AD164,"&lt;&gt;NOR",G154:G164)</f>
        <v>0</v>
      </c>
      <c r="H153" s="172"/>
      <c r="I153" s="172">
        <f>SUM(I154:I164)</f>
        <v>62466.57</v>
      </c>
      <c r="J153" s="172"/>
      <c r="K153" s="172">
        <f>SUM(K154:K164)</f>
        <v>32281.65</v>
      </c>
      <c r="L153" s="172"/>
      <c r="M153" s="172">
        <f>SUM(M154:M164)</f>
        <v>0</v>
      </c>
      <c r="N153" s="171"/>
      <c r="O153" s="171">
        <f>SUM(O154:O164)</f>
        <v>13.32</v>
      </c>
      <c r="P153" s="171"/>
      <c r="Q153" s="171">
        <f>SUM(Q154:Q164)</f>
        <v>0</v>
      </c>
      <c r="R153" s="167"/>
      <c r="S153" s="167">
        <f>SUM(S154:S164)</f>
        <v>64.28</v>
      </c>
      <c r="T153" s="167"/>
      <c r="U153" s="167"/>
      <c r="V153" s="167"/>
      <c r="AD153" t="s">
        <v>179</v>
      </c>
    </row>
    <row r="154" spans="1:57" outlineLevel="1" x14ac:dyDescent="0.2">
      <c r="A154" s="177">
        <v>13</v>
      </c>
      <c r="B154" s="178" t="s">
        <v>1292</v>
      </c>
      <c r="C154" s="185" t="s">
        <v>1293</v>
      </c>
      <c r="D154" s="179" t="s">
        <v>211</v>
      </c>
      <c r="E154" s="180">
        <v>20.92</v>
      </c>
      <c r="F154" s="181"/>
      <c r="G154" s="182">
        <f>ROUND(E154*F154,2)</f>
        <v>0</v>
      </c>
      <c r="H154" s="181">
        <v>392.9</v>
      </c>
      <c r="I154" s="182">
        <f>ROUND(E154*H154,2)</f>
        <v>8219.4699999999993</v>
      </c>
      <c r="J154" s="181">
        <v>1543.1</v>
      </c>
      <c r="K154" s="182">
        <f>ROUND(E154*J154,2)</f>
        <v>32281.65</v>
      </c>
      <c r="L154" s="182">
        <v>21</v>
      </c>
      <c r="M154" s="182">
        <f>G154*(1+L154/100)</f>
        <v>0</v>
      </c>
      <c r="N154" s="180">
        <v>0.26250000000000001</v>
      </c>
      <c r="O154" s="180">
        <f>ROUND(E154*N154,2)</f>
        <v>5.49</v>
      </c>
      <c r="P154" s="180">
        <v>0</v>
      </c>
      <c r="Q154" s="180">
        <f>ROUND(E154*P154,2)</f>
        <v>0</v>
      </c>
      <c r="R154" s="157">
        <v>3.0726</v>
      </c>
      <c r="S154" s="157">
        <f>ROUND(E154*R154,2)</f>
        <v>64.28</v>
      </c>
      <c r="T154" s="157"/>
      <c r="U154" s="157" t="s">
        <v>183</v>
      </c>
      <c r="V154" s="157" t="s">
        <v>184</v>
      </c>
      <c r="W154" s="147"/>
      <c r="X154" s="147"/>
      <c r="Y154" s="147"/>
      <c r="Z154" s="147"/>
      <c r="AA154" s="147"/>
      <c r="AB154" s="147"/>
      <c r="AC154" s="147"/>
      <c r="AD154" s="147" t="s">
        <v>185</v>
      </c>
      <c r="AE154" s="147"/>
      <c r="AF154" s="147"/>
      <c r="AG154" s="147"/>
      <c r="AH154" s="147"/>
      <c r="AI154" s="147"/>
      <c r="AJ154" s="147"/>
      <c r="AK154" s="147"/>
      <c r="AL154" s="147"/>
      <c r="AM154" s="147"/>
      <c r="AN154" s="147"/>
      <c r="AO154" s="147"/>
      <c r="AP154" s="147"/>
      <c r="AQ154" s="147"/>
      <c r="AR154" s="147"/>
      <c r="AS154" s="147"/>
      <c r="AT154" s="147"/>
      <c r="AU154" s="147"/>
      <c r="AV154" s="147"/>
      <c r="AW154" s="147"/>
      <c r="AX154" s="147"/>
      <c r="AY154" s="147"/>
      <c r="AZ154" s="147"/>
      <c r="BA154" s="147"/>
      <c r="BB154" s="147"/>
      <c r="BC154" s="147"/>
      <c r="BD154" s="147"/>
      <c r="BE154" s="147"/>
    </row>
    <row r="155" spans="1:57" outlineLevel="2" x14ac:dyDescent="0.2">
      <c r="A155" s="154"/>
      <c r="B155" s="155"/>
      <c r="C155" s="186" t="s">
        <v>1294</v>
      </c>
      <c r="D155" s="158"/>
      <c r="E155" s="159">
        <v>20.92</v>
      </c>
      <c r="F155" s="157"/>
      <c r="G155" s="157"/>
      <c r="H155" s="157"/>
      <c r="I155" s="157"/>
      <c r="J155" s="157"/>
      <c r="K155" s="157"/>
      <c r="L155" s="157"/>
      <c r="M155" s="157"/>
      <c r="N155" s="156"/>
      <c r="O155" s="156"/>
      <c r="P155" s="156"/>
      <c r="Q155" s="156"/>
      <c r="R155" s="157"/>
      <c r="S155" s="157"/>
      <c r="T155" s="157"/>
      <c r="U155" s="157"/>
      <c r="V155" s="157"/>
      <c r="W155" s="147"/>
      <c r="X155" s="147"/>
      <c r="Y155" s="147"/>
      <c r="Z155" s="147"/>
      <c r="AA155" s="147"/>
      <c r="AB155" s="147"/>
      <c r="AC155" s="147"/>
      <c r="AD155" s="147" t="s">
        <v>189</v>
      </c>
      <c r="AE155" s="147">
        <v>0</v>
      </c>
      <c r="AF155" s="147"/>
      <c r="AG155" s="147"/>
      <c r="AH155" s="147"/>
      <c r="AI155" s="147"/>
      <c r="AJ155" s="147"/>
      <c r="AK155" s="147"/>
      <c r="AL155" s="147"/>
      <c r="AM155" s="147"/>
      <c r="AN155" s="147"/>
      <c r="AO155" s="147"/>
      <c r="AP155" s="147"/>
      <c r="AQ155" s="147"/>
      <c r="AR155" s="147"/>
      <c r="AS155" s="147"/>
      <c r="AT155" s="147"/>
      <c r="AU155" s="147"/>
      <c r="AV155" s="147"/>
      <c r="AW155" s="147"/>
      <c r="AX155" s="147"/>
      <c r="AY155" s="147"/>
      <c r="AZ155" s="147"/>
      <c r="BA155" s="147"/>
      <c r="BB155" s="147"/>
      <c r="BC155" s="147"/>
      <c r="BD155" s="147"/>
      <c r="BE155" s="147"/>
    </row>
    <row r="156" spans="1:57" outlineLevel="2" x14ac:dyDescent="0.2">
      <c r="A156" s="154"/>
      <c r="B156" s="155"/>
      <c r="C156" s="730"/>
      <c r="D156" s="731"/>
      <c r="E156" s="731"/>
      <c r="F156" s="731"/>
      <c r="G156" s="731"/>
      <c r="H156" s="157"/>
      <c r="I156" s="157"/>
      <c r="J156" s="157"/>
      <c r="K156" s="157"/>
      <c r="L156" s="157"/>
      <c r="M156" s="157"/>
      <c r="N156" s="156"/>
      <c r="O156" s="156"/>
      <c r="P156" s="156"/>
      <c r="Q156" s="156"/>
      <c r="R156" s="157"/>
      <c r="S156" s="157"/>
      <c r="T156" s="157"/>
      <c r="U156" s="157"/>
      <c r="V156" s="157"/>
      <c r="W156" s="147"/>
      <c r="X156" s="147"/>
      <c r="Y156" s="147"/>
      <c r="Z156" s="147"/>
      <c r="AA156" s="147"/>
      <c r="AB156" s="147"/>
      <c r="AC156" s="147"/>
      <c r="AD156" s="147" t="s">
        <v>190</v>
      </c>
      <c r="AE156" s="147"/>
      <c r="AF156" s="147"/>
      <c r="AG156" s="147"/>
      <c r="AH156" s="147"/>
      <c r="AI156" s="147"/>
      <c r="AJ156" s="147"/>
      <c r="AK156" s="147"/>
      <c r="AL156" s="147"/>
      <c r="AM156" s="147"/>
      <c r="AN156" s="147"/>
      <c r="AO156" s="147"/>
      <c r="AP156" s="147"/>
      <c r="AQ156" s="147"/>
      <c r="AR156" s="147"/>
      <c r="AS156" s="147"/>
      <c r="AT156" s="147"/>
      <c r="AU156" s="147"/>
      <c r="AV156" s="147"/>
      <c r="AW156" s="147"/>
      <c r="AX156" s="147"/>
      <c r="AY156" s="147"/>
      <c r="AZ156" s="147"/>
      <c r="BA156" s="147"/>
      <c r="BB156" s="147"/>
      <c r="BC156" s="147"/>
      <c r="BD156" s="147"/>
      <c r="BE156" s="147"/>
    </row>
    <row r="157" spans="1:57" outlineLevel="1" x14ac:dyDescent="0.2">
      <c r="A157" s="177">
        <v>14</v>
      </c>
      <c r="B157" s="178" t="s">
        <v>1295</v>
      </c>
      <c r="C157" s="185" t="s">
        <v>1296</v>
      </c>
      <c r="D157" s="179" t="s">
        <v>358</v>
      </c>
      <c r="E157" s="180">
        <v>132.31</v>
      </c>
      <c r="F157" s="181"/>
      <c r="G157" s="182">
        <f>ROUND(E157*F157,2)</f>
        <v>0</v>
      </c>
      <c r="H157" s="181">
        <v>410</v>
      </c>
      <c r="I157" s="182">
        <f>ROUND(E157*H157,2)</f>
        <v>54247.1</v>
      </c>
      <c r="J157" s="181">
        <v>0</v>
      </c>
      <c r="K157" s="182">
        <f>ROUND(E157*J157,2)</f>
        <v>0</v>
      </c>
      <c r="L157" s="182">
        <v>21</v>
      </c>
      <c r="M157" s="182">
        <f>G157*(1+L157/100)</f>
        <v>0</v>
      </c>
      <c r="N157" s="180">
        <v>5.9200000000000003E-2</v>
      </c>
      <c r="O157" s="180">
        <f>ROUND(E157*N157,2)</f>
        <v>7.83</v>
      </c>
      <c r="P157" s="180">
        <v>0</v>
      </c>
      <c r="Q157" s="180">
        <f>ROUND(E157*P157,2)</f>
        <v>0</v>
      </c>
      <c r="R157" s="157">
        <v>0</v>
      </c>
      <c r="S157" s="157">
        <f>ROUND(E157*R157,2)</f>
        <v>0</v>
      </c>
      <c r="T157" s="157"/>
      <c r="U157" s="157" t="s">
        <v>308</v>
      </c>
      <c r="V157" s="157" t="s">
        <v>184</v>
      </c>
      <c r="W157" s="147"/>
      <c r="X157" s="147"/>
      <c r="Y157" s="147"/>
      <c r="Z157" s="147"/>
      <c r="AA157" s="147"/>
      <c r="AB157" s="147"/>
      <c r="AC157" s="147"/>
      <c r="AD157" s="147" t="s">
        <v>309</v>
      </c>
      <c r="AE157" s="147"/>
      <c r="AF157" s="147"/>
      <c r="AG157" s="147"/>
      <c r="AH157" s="147"/>
      <c r="AI157" s="147"/>
      <c r="AJ157" s="147"/>
      <c r="AK157" s="147"/>
      <c r="AL157" s="147"/>
      <c r="AM157" s="147"/>
      <c r="AN157" s="147"/>
      <c r="AO157" s="147"/>
      <c r="AP157" s="147"/>
      <c r="AQ157" s="147"/>
      <c r="AR157" s="147"/>
      <c r="AS157" s="147"/>
      <c r="AT157" s="147"/>
      <c r="AU157" s="147"/>
      <c r="AV157" s="147"/>
      <c r="AW157" s="147"/>
      <c r="AX157" s="147"/>
      <c r="AY157" s="147"/>
      <c r="AZ157" s="147"/>
      <c r="BA157" s="147"/>
      <c r="BB157" s="147"/>
      <c r="BC157" s="147"/>
      <c r="BD157" s="147"/>
      <c r="BE157" s="147"/>
    </row>
    <row r="158" spans="1:57" outlineLevel="2" x14ac:dyDescent="0.2">
      <c r="A158" s="154"/>
      <c r="B158" s="155"/>
      <c r="C158" s="728" t="s">
        <v>1297</v>
      </c>
      <c r="D158" s="729"/>
      <c r="E158" s="729"/>
      <c r="F158" s="729"/>
      <c r="G158" s="729"/>
      <c r="H158" s="157"/>
      <c r="I158" s="157"/>
      <c r="J158" s="157"/>
      <c r="K158" s="157"/>
      <c r="L158" s="157"/>
      <c r="M158" s="157"/>
      <c r="N158" s="156"/>
      <c r="O158" s="156"/>
      <c r="P158" s="156"/>
      <c r="Q158" s="156"/>
      <c r="R158" s="157"/>
      <c r="S158" s="157"/>
      <c r="T158" s="157"/>
      <c r="U158" s="157"/>
      <c r="V158" s="157"/>
      <c r="W158" s="147"/>
      <c r="X158" s="147"/>
      <c r="Y158" s="147"/>
      <c r="Z158" s="147"/>
      <c r="AA158" s="147"/>
      <c r="AB158" s="147"/>
      <c r="AC158" s="147"/>
      <c r="AD158" s="147" t="s">
        <v>208</v>
      </c>
      <c r="AE158" s="147"/>
      <c r="AF158" s="147"/>
      <c r="AG158" s="147"/>
      <c r="AH158" s="147"/>
      <c r="AI158" s="147"/>
      <c r="AJ158" s="147"/>
      <c r="AK158" s="147"/>
      <c r="AL158" s="147"/>
      <c r="AM158" s="147"/>
      <c r="AN158" s="147"/>
      <c r="AO158" s="147"/>
      <c r="AP158" s="147"/>
      <c r="AQ158" s="147"/>
      <c r="AR158" s="147"/>
      <c r="AS158" s="147"/>
      <c r="AT158" s="147"/>
      <c r="AU158" s="147"/>
      <c r="AV158" s="147"/>
      <c r="AW158" s="147"/>
      <c r="AX158" s="147"/>
      <c r="AY158" s="147"/>
      <c r="AZ158" s="147"/>
      <c r="BA158" s="147"/>
      <c r="BB158" s="147"/>
      <c r="BC158" s="147"/>
      <c r="BD158" s="147"/>
      <c r="BE158" s="147"/>
    </row>
    <row r="159" spans="1:57" outlineLevel="2" x14ac:dyDescent="0.2">
      <c r="A159" s="154"/>
      <c r="B159" s="155"/>
      <c r="C159" s="186" t="s">
        <v>1298</v>
      </c>
      <c r="D159" s="158"/>
      <c r="E159" s="159">
        <v>131</v>
      </c>
      <c r="F159" s="157"/>
      <c r="G159" s="157"/>
      <c r="H159" s="157"/>
      <c r="I159" s="157"/>
      <c r="J159" s="157"/>
      <c r="K159" s="157"/>
      <c r="L159" s="157"/>
      <c r="M159" s="157"/>
      <c r="N159" s="156"/>
      <c r="O159" s="156"/>
      <c r="P159" s="156"/>
      <c r="Q159" s="156"/>
      <c r="R159" s="157"/>
      <c r="S159" s="157"/>
      <c r="T159" s="157"/>
      <c r="U159" s="157"/>
      <c r="V159" s="157"/>
      <c r="W159" s="147"/>
      <c r="X159" s="147"/>
      <c r="Y159" s="147"/>
      <c r="Z159" s="147"/>
      <c r="AA159" s="147"/>
      <c r="AB159" s="147"/>
      <c r="AC159" s="147"/>
      <c r="AD159" s="147" t="s">
        <v>189</v>
      </c>
      <c r="AE159" s="147">
        <v>0</v>
      </c>
      <c r="AF159" s="147"/>
      <c r="AG159" s="147"/>
      <c r="AH159" s="147"/>
      <c r="AI159" s="147"/>
      <c r="AJ159" s="147"/>
      <c r="AK159" s="147"/>
      <c r="AL159" s="147"/>
      <c r="AM159" s="147"/>
      <c r="AN159" s="147"/>
      <c r="AO159" s="147"/>
      <c r="AP159" s="147"/>
      <c r="AQ159" s="147"/>
      <c r="AR159" s="147"/>
      <c r="AS159" s="147"/>
      <c r="AT159" s="147"/>
      <c r="AU159" s="147"/>
      <c r="AV159" s="147"/>
      <c r="AW159" s="147"/>
      <c r="AX159" s="147"/>
      <c r="AY159" s="147"/>
      <c r="AZ159" s="147"/>
      <c r="BA159" s="147"/>
      <c r="BB159" s="147"/>
      <c r="BC159" s="147"/>
      <c r="BD159" s="147"/>
      <c r="BE159" s="147"/>
    </row>
    <row r="160" spans="1:57" outlineLevel="3" x14ac:dyDescent="0.2">
      <c r="A160" s="154"/>
      <c r="B160" s="155"/>
      <c r="C160" s="188" t="s">
        <v>367</v>
      </c>
      <c r="D160" s="165"/>
      <c r="E160" s="166"/>
      <c r="F160" s="157"/>
      <c r="G160" s="157"/>
      <c r="H160" s="157"/>
      <c r="I160" s="157"/>
      <c r="J160" s="157"/>
      <c r="K160" s="157"/>
      <c r="L160" s="157"/>
      <c r="M160" s="157"/>
      <c r="N160" s="156"/>
      <c r="O160" s="156"/>
      <c r="P160" s="156"/>
      <c r="Q160" s="156"/>
      <c r="R160" s="157"/>
      <c r="S160" s="157"/>
      <c r="T160" s="157"/>
      <c r="U160" s="157"/>
      <c r="V160" s="157"/>
      <c r="W160" s="147"/>
      <c r="X160" s="147"/>
      <c r="Y160" s="147"/>
      <c r="Z160" s="147"/>
      <c r="AA160" s="147"/>
      <c r="AB160" s="147"/>
      <c r="AC160" s="147"/>
      <c r="AD160" s="147" t="s">
        <v>189</v>
      </c>
      <c r="AE160" s="147"/>
      <c r="AF160" s="147"/>
      <c r="AG160" s="147"/>
      <c r="AH160" s="147"/>
      <c r="AI160" s="147"/>
      <c r="AJ160" s="147"/>
      <c r="AK160" s="147"/>
      <c r="AL160" s="147"/>
      <c r="AM160" s="147"/>
      <c r="AN160" s="147"/>
      <c r="AO160" s="147"/>
      <c r="AP160" s="147"/>
      <c r="AQ160" s="147"/>
      <c r="AR160" s="147"/>
      <c r="AS160" s="147"/>
      <c r="AT160" s="147"/>
      <c r="AU160" s="147"/>
      <c r="AV160" s="147"/>
      <c r="AW160" s="147"/>
      <c r="AX160" s="147"/>
      <c r="AY160" s="147"/>
      <c r="AZ160" s="147"/>
      <c r="BA160" s="147"/>
      <c r="BB160" s="147"/>
      <c r="BC160" s="147"/>
      <c r="BD160" s="147"/>
      <c r="BE160" s="147"/>
    </row>
    <row r="161" spans="1:57" outlineLevel="3" x14ac:dyDescent="0.2">
      <c r="A161" s="154"/>
      <c r="B161" s="155"/>
      <c r="C161" s="189" t="s">
        <v>1299</v>
      </c>
      <c r="D161" s="165"/>
      <c r="E161" s="166">
        <v>130.75</v>
      </c>
      <c r="F161" s="157"/>
      <c r="G161" s="157"/>
      <c r="H161" s="157"/>
      <c r="I161" s="157"/>
      <c r="J161" s="157"/>
      <c r="K161" s="157"/>
      <c r="L161" s="157"/>
      <c r="M161" s="157"/>
      <c r="N161" s="156"/>
      <c r="O161" s="156"/>
      <c r="P161" s="156"/>
      <c r="Q161" s="156"/>
      <c r="R161" s="157"/>
      <c r="S161" s="157"/>
      <c r="T161" s="157"/>
      <c r="U161" s="157"/>
      <c r="V161" s="157"/>
      <c r="W161" s="147"/>
      <c r="X161" s="147"/>
      <c r="Y161" s="147"/>
      <c r="Z161" s="147"/>
      <c r="AA161" s="147"/>
      <c r="AB161" s="147"/>
      <c r="AC161" s="147"/>
      <c r="AD161" s="147" t="s">
        <v>189</v>
      </c>
      <c r="AE161" s="147">
        <v>2</v>
      </c>
      <c r="AF161" s="147"/>
      <c r="AG161" s="147"/>
      <c r="AH161" s="147"/>
      <c r="AI161" s="147"/>
      <c r="AJ161" s="147"/>
      <c r="AK161" s="147"/>
      <c r="AL161" s="147"/>
      <c r="AM161" s="147"/>
      <c r="AN161" s="147"/>
      <c r="AO161" s="147"/>
      <c r="AP161" s="147"/>
      <c r="AQ161" s="147"/>
      <c r="AR161" s="147"/>
      <c r="AS161" s="147"/>
      <c r="AT161" s="147"/>
      <c r="AU161" s="147"/>
      <c r="AV161" s="147"/>
      <c r="AW161" s="147"/>
      <c r="AX161" s="147"/>
      <c r="AY161" s="147"/>
      <c r="AZ161" s="147"/>
      <c r="BA161" s="147"/>
      <c r="BB161" s="147"/>
      <c r="BC161" s="147"/>
      <c r="BD161" s="147"/>
      <c r="BE161" s="147"/>
    </row>
    <row r="162" spans="1:57" outlineLevel="3" x14ac:dyDescent="0.2">
      <c r="A162" s="154"/>
      <c r="B162" s="155"/>
      <c r="C162" s="188" t="s">
        <v>369</v>
      </c>
      <c r="D162" s="165"/>
      <c r="E162" s="166"/>
      <c r="F162" s="157"/>
      <c r="G162" s="157"/>
      <c r="H162" s="157"/>
      <c r="I162" s="157"/>
      <c r="J162" s="157"/>
      <c r="K162" s="157"/>
      <c r="L162" s="157"/>
      <c r="M162" s="157"/>
      <c r="N162" s="156"/>
      <c r="O162" s="156"/>
      <c r="P162" s="156"/>
      <c r="Q162" s="156"/>
      <c r="R162" s="157"/>
      <c r="S162" s="157"/>
      <c r="T162" s="157"/>
      <c r="U162" s="157"/>
      <c r="V162" s="157"/>
      <c r="W162" s="147"/>
      <c r="X162" s="147"/>
      <c r="Y162" s="147"/>
      <c r="Z162" s="147"/>
      <c r="AA162" s="147"/>
      <c r="AB162" s="147"/>
      <c r="AC162" s="147"/>
      <c r="AD162" s="147" t="s">
        <v>189</v>
      </c>
      <c r="AE162" s="147"/>
      <c r="AF162" s="147"/>
      <c r="AG162" s="147"/>
      <c r="AH162" s="147"/>
      <c r="AI162" s="147"/>
      <c r="AJ162" s="147"/>
      <c r="AK162" s="147"/>
      <c r="AL162" s="147"/>
      <c r="AM162" s="147"/>
      <c r="AN162" s="147"/>
      <c r="AO162" s="147"/>
      <c r="AP162" s="147"/>
      <c r="AQ162" s="147"/>
      <c r="AR162" s="147"/>
      <c r="AS162" s="147"/>
      <c r="AT162" s="147"/>
      <c r="AU162" s="147"/>
      <c r="AV162" s="147"/>
      <c r="AW162" s="147"/>
      <c r="AX162" s="147"/>
      <c r="AY162" s="147"/>
      <c r="AZ162" s="147"/>
      <c r="BA162" s="147"/>
      <c r="BB162" s="147"/>
      <c r="BC162" s="147"/>
      <c r="BD162" s="147"/>
      <c r="BE162" s="147"/>
    </row>
    <row r="163" spans="1:57" outlineLevel="3" x14ac:dyDescent="0.2">
      <c r="A163" s="154"/>
      <c r="B163" s="155"/>
      <c r="C163" s="186" t="s">
        <v>1300</v>
      </c>
      <c r="D163" s="158"/>
      <c r="E163" s="159">
        <v>1.31</v>
      </c>
      <c r="F163" s="157"/>
      <c r="G163" s="157"/>
      <c r="H163" s="157"/>
      <c r="I163" s="157"/>
      <c r="J163" s="157"/>
      <c r="K163" s="157"/>
      <c r="L163" s="157"/>
      <c r="M163" s="157"/>
      <c r="N163" s="156"/>
      <c r="O163" s="156"/>
      <c r="P163" s="156"/>
      <c r="Q163" s="156"/>
      <c r="R163" s="157"/>
      <c r="S163" s="157"/>
      <c r="T163" s="157"/>
      <c r="U163" s="157"/>
      <c r="V163" s="157"/>
      <c r="W163" s="147"/>
      <c r="X163" s="147"/>
      <c r="Y163" s="147"/>
      <c r="Z163" s="147"/>
      <c r="AA163" s="147"/>
      <c r="AB163" s="147"/>
      <c r="AC163" s="147"/>
      <c r="AD163" s="147" t="s">
        <v>189</v>
      </c>
      <c r="AE163" s="147">
        <v>0</v>
      </c>
      <c r="AF163" s="147"/>
      <c r="AG163" s="147"/>
      <c r="AH163" s="147"/>
      <c r="AI163" s="147"/>
      <c r="AJ163" s="147"/>
      <c r="AK163" s="147"/>
      <c r="AL163" s="147"/>
      <c r="AM163" s="147"/>
      <c r="AN163" s="147"/>
      <c r="AO163" s="147"/>
      <c r="AP163" s="147"/>
      <c r="AQ163" s="147"/>
      <c r="AR163" s="147"/>
      <c r="AS163" s="147"/>
      <c r="AT163" s="147"/>
      <c r="AU163" s="147"/>
      <c r="AV163" s="147"/>
      <c r="AW163" s="147"/>
      <c r="AX163" s="147"/>
      <c r="AY163" s="147"/>
      <c r="AZ163" s="147"/>
      <c r="BA163" s="147"/>
      <c r="BB163" s="147"/>
      <c r="BC163" s="147"/>
      <c r="BD163" s="147"/>
      <c r="BE163" s="147"/>
    </row>
    <row r="164" spans="1:57" outlineLevel="2" x14ac:dyDescent="0.2">
      <c r="A164" s="154"/>
      <c r="B164" s="155"/>
      <c r="C164" s="730"/>
      <c r="D164" s="731"/>
      <c r="E164" s="731"/>
      <c r="F164" s="731"/>
      <c r="G164" s="731"/>
      <c r="H164" s="157"/>
      <c r="I164" s="157"/>
      <c r="J164" s="157"/>
      <c r="K164" s="157"/>
      <c r="L164" s="157"/>
      <c r="M164" s="157"/>
      <c r="N164" s="156"/>
      <c r="O164" s="156"/>
      <c r="P164" s="156"/>
      <c r="Q164" s="156"/>
      <c r="R164" s="157"/>
      <c r="S164" s="157"/>
      <c r="T164" s="157"/>
      <c r="U164" s="157"/>
      <c r="V164" s="157"/>
      <c r="W164" s="147"/>
      <c r="X164" s="147"/>
      <c r="Y164" s="147"/>
      <c r="Z164" s="147"/>
      <c r="AA164" s="147"/>
      <c r="AB164" s="147"/>
      <c r="AC164" s="147"/>
      <c r="AD164" s="147" t="s">
        <v>190</v>
      </c>
      <c r="AE164" s="147"/>
      <c r="AF164" s="147"/>
      <c r="AG164" s="147"/>
      <c r="AH164" s="147"/>
      <c r="AI164" s="147"/>
      <c r="AJ164" s="147"/>
      <c r="AK164" s="147"/>
      <c r="AL164" s="147"/>
      <c r="AM164" s="147"/>
      <c r="AN164" s="147"/>
      <c r="AO164" s="147"/>
      <c r="AP164" s="147"/>
      <c r="AQ164" s="147"/>
      <c r="AR164" s="147"/>
      <c r="AS164" s="147"/>
      <c r="AT164" s="147"/>
      <c r="AU164" s="147"/>
      <c r="AV164" s="147"/>
      <c r="AW164" s="147"/>
      <c r="AX164" s="147"/>
      <c r="AY164" s="147"/>
      <c r="AZ164" s="147"/>
      <c r="BA164" s="147"/>
      <c r="BB164" s="147"/>
      <c r="BC164" s="147"/>
      <c r="BD164" s="147"/>
      <c r="BE164" s="147"/>
    </row>
    <row r="165" spans="1:57" x14ac:dyDescent="0.2">
      <c r="A165" s="150" t="s">
        <v>178</v>
      </c>
      <c r="B165" s="151" t="s">
        <v>93</v>
      </c>
      <c r="C165" s="190" t="s">
        <v>65</v>
      </c>
      <c r="D165" s="173"/>
      <c r="E165" s="174"/>
      <c r="F165" s="175"/>
      <c r="G165" s="175">
        <f>SUMIF(AD166:AD213,"&lt;&gt;NOR",G166:G213)</f>
        <v>0</v>
      </c>
      <c r="H165" s="175"/>
      <c r="I165" s="175">
        <f>SUM(I166:I213)</f>
        <v>160406.56</v>
      </c>
      <c r="J165" s="175"/>
      <c r="K165" s="175">
        <f>SUM(K166:K213)</f>
        <v>63917.24</v>
      </c>
      <c r="L165" s="175"/>
      <c r="M165" s="175">
        <f>SUM(M166:M213)</f>
        <v>0</v>
      </c>
      <c r="N165" s="174"/>
      <c r="O165" s="174">
        <f>SUM(O166:O213)</f>
        <v>24.25</v>
      </c>
      <c r="P165" s="174"/>
      <c r="Q165" s="174">
        <f>SUM(Q166:Q213)</f>
        <v>0</v>
      </c>
      <c r="R165" s="167"/>
      <c r="S165" s="167">
        <f>SUM(S166:S213)</f>
        <v>46.25</v>
      </c>
      <c r="T165" s="167"/>
      <c r="U165" s="167"/>
      <c r="V165" s="167"/>
      <c r="AD165" t="s">
        <v>179</v>
      </c>
    </row>
    <row r="166" spans="1:57" outlineLevel="1" x14ac:dyDescent="0.2">
      <c r="A166" s="154"/>
      <c r="B166" s="155"/>
      <c r="C166" s="728" t="s">
        <v>1301</v>
      </c>
      <c r="D166" s="729"/>
      <c r="E166" s="729"/>
      <c r="F166" s="729"/>
      <c r="G166" s="729"/>
      <c r="H166" s="157"/>
      <c r="I166" s="157"/>
      <c r="J166" s="157"/>
      <c r="K166" s="157"/>
      <c r="L166" s="157"/>
      <c r="M166" s="157"/>
      <c r="N166" s="156"/>
      <c r="O166" s="156"/>
      <c r="P166" s="156"/>
      <c r="Q166" s="156"/>
      <c r="R166" s="157"/>
      <c r="S166" s="157"/>
      <c r="T166" s="157"/>
      <c r="U166" s="157"/>
      <c r="V166" s="157"/>
      <c r="W166" s="147"/>
      <c r="X166" s="147"/>
      <c r="Y166" s="147"/>
      <c r="Z166" s="147"/>
      <c r="AA166" s="147"/>
      <c r="AB166" s="147"/>
      <c r="AC166" s="147"/>
      <c r="AD166" s="147" t="s">
        <v>208</v>
      </c>
      <c r="AE166" s="147"/>
      <c r="AF166" s="147"/>
      <c r="AG166" s="147"/>
      <c r="AH166" s="147"/>
      <c r="AI166" s="147"/>
      <c r="AJ166" s="147"/>
      <c r="AK166" s="147"/>
      <c r="AL166" s="147"/>
      <c r="AM166" s="147"/>
      <c r="AN166" s="147"/>
      <c r="AO166" s="147"/>
      <c r="AP166" s="147"/>
      <c r="AQ166" s="147"/>
      <c r="AR166" s="147"/>
      <c r="AS166" s="147"/>
      <c r="AT166" s="147"/>
      <c r="AU166" s="147"/>
      <c r="AV166" s="147"/>
      <c r="AW166" s="147"/>
      <c r="AX166" s="147"/>
      <c r="AY166" s="147"/>
      <c r="AZ166" s="147"/>
      <c r="BA166" s="147"/>
      <c r="BB166" s="147"/>
      <c r="BC166" s="147"/>
      <c r="BD166" s="147"/>
      <c r="BE166" s="147"/>
    </row>
    <row r="167" spans="1:57" ht="22.5" outlineLevel="1" x14ac:dyDescent="0.2">
      <c r="A167" s="177">
        <v>15</v>
      </c>
      <c r="B167" s="178" t="s">
        <v>1302</v>
      </c>
      <c r="C167" s="185" t="s">
        <v>1303</v>
      </c>
      <c r="D167" s="179" t="s">
        <v>211</v>
      </c>
      <c r="E167" s="180">
        <v>28.8</v>
      </c>
      <c r="F167" s="181"/>
      <c r="G167" s="182">
        <f>ROUND(E167*F167,2)</f>
        <v>0</v>
      </c>
      <c r="H167" s="181">
        <v>114.5</v>
      </c>
      <c r="I167" s="182">
        <f>ROUND(E167*H167,2)</f>
        <v>3297.6</v>
      </c>
      <c r="J167" s="181">
        <v>718.5</v>
      </c>
      <c r="K167" s="182">
        <f>ROUND(E167*J167,2)</f>
        <v>20692.8</v>
      </c>
      <c r="L167" s="182">
        <v>21</v>
      </c>
      <c r="M167" s="182">
        <f>G167*(1+L167/100)</f>
        <v>0</v>
      </c>
      <c r="N167" s="180">
        <v>3.4610000000000002E-2</v>
      </c>
      <c r="O167" s="180">
        <f>ROUND(E167*N167,2)</f>
        <v>1</v>
      </c>
      <c r="P167" s="180">
        <v>0</v>
      </c>
      <c r="Q167" s="180">
        <f>ROUND(E167*P167,2)</f>
        <v>0</v>
      </c>
      <c r="R167" s="157">
        <v>1.2170000000000001</v>
      </c>
      <c r="S167" s="157">
        <f>ROUND(E167*R167,2)</f>
        <v>35.049999999999997</v>
      </c>
      <c r="T167" s="157"/>
      <c r="U167" s="157" t="s">
        <v>183</v>
      </c>
      <c r="V167" s="157" t="s">
        <v>184</v>
      </c>
      <c r="W167" s="147"/>
      <c r="X167" s="147"/>
      <c r="Y167" s="147"/>
      <c r="Z167" s="147"/>
      <c r="AA167" s="147"/>
      <c r="AB167" s="147"/>
      <c r="AC167" s="147"/>
      <c r="AD167" s="147" t="s">
        <v>185</v>
      </c>
      <c r="AE167" s="147"/>
      <c r="AF167" s="147"/>
      <c r="AG167" s="147"/>
      <c r="AH167" s="147"/>
      <c r="AI167" s="147"/>
      <c r="AJ167" s="147"/>
      <c r="AK167" s="147"/>
      <c r="AL167" s="147"/>
      <c r="AM167" s="147"/>
      <c r="AN167" s="147"/>
      <c r="AO167" s="147"/>
      <c r="AP167" s="147"/>
      <c r="AQ167" s="147"/>
      <c r="AR167" s="147"/>
      <c r="AS167" s="147"/>
      <c r="AT167" s="147"/>
      <c r="AU167" s="147"/>
      <c r="AV167" s="147"/>
      <c r="AW167" s="147"/>
      <c r="AX167" s="147"/>
      <c r="AY167" s="147"/>
      <c r="AZ167" s="147"/>
      <c r="BA167" s="147"/>
      <c r="BB167" s="147"/>
      <c r="BC167" s="147"/>
      <c r="BD167" s="147"/>
      <c r="BE167" s="147"/>
    </row>
    <row r="168" spans="1:57" outlineLevel="2" x14ac:dyDescent="0.2">
      <c r="A168" s="154"/>
      <c r="B168" s="155"/>
      <c r="C168" s="732" t="s">
        <v>1304</v>
      </c>
      <c r="D168" s="733"/>
      <c r="E168" s="733"/>
      <c r="F168" s="733"/>
      <c r="G168" s="733"/>
      <c r="H168" s="157"/>
      <c r="I168" s="157"/>
      <c r="J168" s="157"/>
      <c r="K168" s="157"/>
      <c r="L168" s="157"/>
      <c r="M168" s="157"/>
      <c r="N168" s="156"/>
      <c r="O168" s="156"/>
      <c r="P168" s="156"/>
      <c r="Q168" s="156"/>
      <c r="R168" s="157"/>
      <c r="S168" s="157"/>
      <c r="T168" s="157"/>
      <c r="U168" s="157"/>
      <c r="V168" s="157"/>
      <c r="W168" s="147"/>
      <c r="X168" s="147"/>
      <c r="Y168" s="147"/>
      <c r="Z168" s="147"/>
      <c r="AA168" s="147"/>
      <c r="AB168" s="147"/>
      <c r="AC168" s="147"/>
      <c r="AD168" s="147" t="s">
        <v>187</v>
      </c>
      <c r="AE168" s="147"/>
      <c r="AF168" s="147"/>
      <c r="AG168" s="147"/>
      <c r="AH168" s="147"/>
      <c r="AI168" s="147"/>
      <c r="AJ168" s="147"/>
      <c r="AK168" s="147"/>
      <c r="AL168" s="147"/>
      <c r="AM168" s="147"/>
      <c r="AN168" s="147"/>
      <c r="AO168" s="147"/>
      <c r="AP168" s="147"/>
      <c r="AQ168" s="147"/>
      <c r="AR168" s="147"/>
      <c r="AS168" s="147"/>
      <c r="AT168" s="147"/>
      <c r="AU168" s="147"/>
      <c r="AV168" s="147"/>
      <c r="AW168" s="147"/>
      <c r="AX168" s="147"/>
      <c r="AY168" s="147"/>
      <c r="AZ168" s="147"/>
      <c r="BA168" s="147"/>
      <c r="BB168" s="147"/>
      <c r="BC168" s="147"/>
      <c r="BD168" s="147"/>
      <c r="BE168" s="147"/>
    </row>
    <row r="169" spans="1:57" outlineLevel="2" x14ac:dyDescent="0.2">
      <c r="A169" s="154"/>
      <c r="B169" s="155"/>
      <c r="C169" s="186" t="s">
        <v>1305</v>
      </c>
      <c r="D169" s="158"/>
      <c r="E169" s="159">
        <v>28.8</v>
      </c>
      <c r="F169" s="157"/>
      <c r="G169" s="157"/>
      <c r="H169" s="157"/>
      <c r="I169" s="157"/>
      <c r="J169" s="157"/>
      <c r="K169" s="157"/>
      <c r="L169" s="157"/>
      <c r="M169" s="157"/>
      <c r="N169" s="156"/>
      <c r="O169" s="156"/>
      <c r="P169" s="156"/>
      <c r="Q169" s="156"/>
      <c r="R169" s="157"/>
      <c r="S169" s="157"/>
      <c r="T169" s="157"/>
      <c r="U169" s="157"/>
      <c r="V169" s="157"/>
      <c r="W169" s="147"/>
      <c r="X169" s="147"/>
      <c r="Y169" s="147"/>
      <c r="Z169" s="147"/>
      <c r="AA169" s="147"/>
      <c r="AB169" s="147"/>
      <c r="AC169" s="147"/>
      <c r="AD169" s="147" t="s">
        <v>189</v>
      </c>
      <c r="AE169" s="147">
        <v>0</v>
      </c>
      <c r="AF169" s="147"/>
      <c r="AG169" s="147"/>
      <c r="AH169" s="147"/>
      <c r="AI169" s="147"/>
      <c r="AJ169" s="147"/>
      <c r="AK169" s="147"/>
      <c r="AL169" s="147"/>
      <c r="AM169" s="147"/>
      <c r="AN169" s="147"/>
      <c r="AO169" s="147"/>
      <c r="AP169" s="147"/>
      <c r="AQ169" s="147"/>
      <c r="AR169" s="147"/>
      <c r="AS169" s="147"/>
      <c r="AT169" s="147"/>
      <c r="AU169" s="147"/>
      <c r="AV169" s="147"/>
      <c r="AW169" s="147"/>
      <c r="AX169" s="147"/>
      <c r="AY169" s="147"/>
      <c r="AZ169" s="147"/>
      <c r="BA169" s="147"/>
      <c r="BB169" s="147"/>
      <c r="BC169" s="147"/>
      <c r="BD169" s="147"/>
      <c r="BE169" s="147"/>
    </row>
    <row r="170" spans="1:57" outlineLevel="2" x14ac:dyDescent="0.2">
      <c r="A170" s="154"/>
      <c r="B170" s="155"/>
      <c r="C170" s="730"/>
      <c r="D170" s="731"/>
      <c r="E170" s="731"/>
      <c r="F170" s="731"/>
      <c r="G170" s="731"/>
      <c r="H170" s="157"/>
      <c r="I170" s="157"/>
      <c r="J170" s="157"/>
      <c r="K170" s="157"/>
      <c r="L170" s="157"/>
      <c r="M170" s="157"/>
      <c r="N170" s="156"/>
      <c r="O170" s="156"/>
      <c r="P170" s="156"/>
      <c r="Q170" s="156"/>
      <c r="R170" s="157"/>
      <c r="S170" s="157"/>
      <c r="T170" s="157"/>
      <c r="U170" s="157"/>
      <c r="V170" s="157"/>
      <c r="W170" s="147"/>
      <c r="X170" s="147"/>
      <c r="Y170" s="147"/>
      <c r="Z170" s="147"/>
      <c r="AA170" s="147"/>
      <c r="AB170" s="147"/>
      <c r="AC170" s="147"/>
      <c r="AD170" s="147" t="s">
        <v>190</v>
      </c>
      <c r="AE170" s="147"/>
      <c r="AF170" s="147"/>
      <c r="AG170" s="147"/>
      <c r="AH170" s="147"/>
      <c r="AI170" s="147"/>
      <c r="AJ170" s="147"/>
      <c r="AK170" s="147"/>
      <c r="AL170" s="147"/>
      <c r="AM170" s="147"/>
      <c r="AN170" s="147"/>
      <c r="AO170" s="147"/>
      <c r="AP170" s="147"/>
      <c r="AQ170" s="147"/>
      <c r="AR170" s="147"/>
      <c r="AS170" s="147"/>
      <c r="AT170" s="147"/>
      <c r="AU170" s="147"/>
      <c r="AV170" s="147"/>
      <c r="AW170" s="147"/>
      <c r="AX170" s="147"/>
      <c r="AY170" s="147"/>
      <c r="AZ170" s="147"/>
      <c r="BA170" s="147"/>
      <c r="BB170" s="147"/>
      <c r="BC170" s="147"/>
      <c r="BD170" s="147"/>
      <c r="BE170" s="147"/>
    </row>
    <row r="171" spans="1:57" outlineLevel="1" x14ac:dyDescent="0.2">
      <c r="A171" s="177">
        <v>16</v>
      </c>
      <c r="B171" s="178" t="s">
        <v>1306</v>
      </c>
      <c r="C171" s="185" t="s">
        <v>1307</v>
      </c>
      <c r="D171" s="179" t="s">
        <v>358</v>
      </c>
      <c r="E171" s="180">
        <v>6</v>
      </c>
      <c r="F171" s="181"/>
      <c r="G171" s="182">
        <f>ROUND(E171*F171,2)</f>
        <v>0</v>
      </c>
      <c r="H171" s="181">
        <v>66.260000000000005</v>
      </c>
      <c r="I171" s="182">
        <f>ROUND(E171*H171,2)</f>
        <v>397.56</v>
      </c>
      <c r="J171" s="181">
        <v>1885.74</v>
      </c>
      <c r="K171" s="182">
        <f>ROUND(E171*J171,2)</f>
        <v>11314.44</v>
      </c>
      <c r="L171" s="182">
        <v>21</v>
      </c>
      <c r="M171" s="182">
        <f>G171*(1+L171/100)</f>
        <v>0</v>
      </c>
      <c r="N171" s="180">
        <v>3.4569999999999997E-2</v>
      </c>
      <c r="O171" s="180">
        <f>ROUND(E171*N171,2)</f>
        <v>0.21</v>
      </c>
      <c r="P171" s="180">
        <v>0</v>
      </c>
      <c r="Q171" s="180">
        <f>ROUND(E171*P171,2)</f>
        <v>0</v>
      </c>
      <c r="R171" s="157">
        <v>1.6919999999999999</v>
      </c>
      <c r="S171" s="157">
        <f>ROUND(E171*R171,2)</f>
        <v>10.15</v>
      </c>
      <c r="T171" s="157"/>
      <c r="U171" s="157" t="s">
        <v>183</v>
      </c>
      <c r="V171" s="157" t="s">
        <v>184</v>
      </c>
      <c r="W171" s="147"/>
      <c r="X171" s="147"/>
      <c r="Y171" s="147"/>
      <c r="Z171" s="147"/>
      <c r="AA171" s="147"/>
      <c r="AB171" s="147"/>
      <c r="AC171" s="147"/>
      <c r="AD171" s="147" t="s">
        <v>185</v>
      </c>
      <c r="AE171" s="147"/>
      <c r="AF171" s="147"/>
      <c r="AG171" s="147"/>
      <c r="AH171" s="147"/>
      <c r="AI171" s="147"/>
      <c r="AJ171" s="147"/>
      <c r="AK171" s="147"/>
      <c r="AL171" s="147"/>
      <c r="AM171" s="147"/>
      <c r="AN171" s="147"/>
      <c r="AO171" s="147"/>
      <c r="AP171" s="147"/>
      <c r="AQ171" s="147"/>
      <c r="AR171" s="147"/>
      <c r="AS171" s="147"/>
      <c r="AT171" s="147"/>
      <c r="AU171" s="147"/>
      <c r="AV171" s="147"/>
      <c r="AW171" s="147"/>
      <c r="AX171" s="147"/>
      <c r="AY171" s="147"/>
      <c r="AZ171" s="147"/>
      <c r="BA171" s="147"/>
      <c r="BB171" s="147"/>
      <c r="BC171" s="147"/>
      <c r="BD171" s="147"/>
      <c r="BE171" s="147"/>
    </row>
    <row r="172" spans="1:57" outlineLevel="2" x14ac:dyDescent="0.2">
      <c r="A172" s="154"/>
      <c r="B172" s="155"/>
      <c r="C172" s="186" t="s">
        <v>1308</v>
      </c>
      <c r="D172" s="158"/>
      <c r="E172" s="159">
        <v>4</v>
      </c>
      <c r="F172" s="157"/>
      <c r="G172" s="157"/>
      <c r="H172" s="157"/>
      <c r="I172" s="157"/>
      <c r="J172" s="157"/>
      <c r="K172" s="157"/>
      <c r="L172" s="157"/>
      <c r="M172" s="157"/>
      <c r="N172" s="156"/>
      <c r="O172" s="156"/>
      <c r="P172" s="156"/>
      <c r="Q172" s="156"/>
      <c r="R172" s="157"/>
      <c r="S172" s="157"/>
      <c r="T172" s="157"/>
      <c r="U172" s="157"/>
      <c r="V172" s="157"/>
      <c r="W172" s="147"/>
      <c r="X172" s="147"/>
      <c r="Y172" s="147"/>
      <c r="Z172" s="147"/>
      <c r="AA172" s="147"/>
      <c r="AB172" s="147"/>
      <c r="AC172" s="147"/>
      <c r="AD172" s="147" t="s">
        <v>189</v>
      </c>
      <c r="AE172" s="147">
        <v>0</v>
      </c>
      <c r="AF172" s="147"/>
      <c r="AG172" s="147"/>
      <c r="AH172" s="147"/>
      <c r="AI172" s="147"/>
      <c r="AJ172" s="147"/>
      <c r="AK172" s="147"/>
      <c r="AL172" s="147"/>
      <c r="AM172" s="147"/>
      <c r="AN172" s="147"/>
      <c r="AO172" s="147"/>
      <c r="AP172" s="147"/>
      <c r="AQ172" s="147"/>
      <c r="AR172" s="147"/>
      <c r="AS172" s="147"/>
      <c r="AT172" s="147"/>
      <c r="AU172" s="147"/>
      <c r="AV172" s="147"/>
      <c r="AW172" s="147"/>
      <c r="AX172" s="147"/>
      <c r="AY172" s="147"/>
      <c r="AZ172" s="147"/>
      <c r="BA172" s="147"/>
      <c r="BB172" s="147"/>
      <c r="BC172" s="147"/>
      <c r="BD172" s="147"/>
      <c r="BE172" s="147"/>
    </row>
    <row r="173" spans="1:57" outlineLevel="3" x14ac:dyDescent="0.2">
      <c r="A173" s="154"/>
      <c r="B173" s="155"/>
      <c r="C173" s="186" t="s">
        <v>1309</v>
      </c>
      <c r="D173" s="158"/>
      <c r="E173" s="159">
        <v>2</v>
      </c>
      <c r="F173" s="157"/>
      <c r="G173" s="157"/>
      <c r="H173" s="157"/>
      <c r="I173" s="157"/>
      <c r="J173" s="157"/>
      <c r="K173" s="157"/>
      <c r="L173" s="157"/>
      <c r="M173" s="157"/>
      <c r="N173" s="156"/>
      <c r="O173" s="156"/>
      <c r="P173" s="156"/>
      <c r="Q173" s="156"/>
      <c r="R173" s="157"/>
      <c r="S173" s="157"/>
      <c r="T173" s="157"/>
      <c r="U173" s="157"/>
      <c r="V173" s="157"/>
      <c r="W173" s="147"/>
      <c r="X173" s="147"/>
      <c r="Y173" s="147"/>
      <c r="Z173" s="147"/>
      <c r="AA173" s="147"/>
      <c r="AB173" s="147"/>
      <c r="AC173" s="147"/>
      <c r="AD173" s="147" t="s">
        <v>189</v>
      </c>
      <c r="AE173" s="147">
        <v>0</v>
      </c>
      <c r="AF173" s="147"/>
      <c r="AG173" s="147"/>
      <c r="AH173" s="147"/>
      <c r="AI173" s="147"/>
      <c r="AJ173" s="147"/>
      <c r="AK173" s="147"/>
      <c r="AL173" s="147"/>
      <c r="AM173" s="147"/>
      <c r="AN173" s="147"/>
      <c r="AO173" s="147"/>
      <c r="AP173" s="147"/>
      <c r="AQ173" s="147"/>
      <c r="AR173" s="147"/>
      <c r="AS173" s="147"/>
      <c r="AT173" s="147"/>
      <c r="AU173" s="147"/>
      <c r="AV173" s="147"/>
      <c r="AW173" s="147"/>
      <c r="AX173" s="147"/>
      <c r="AY173" s="147"/>
      <c r="AZ173" s="147"/>
      <c r="BA173" s="147"/>
      <c r="BB173" s="147"/>
      <c r="BC173" s="147"/>
      <c r="BD173" s="147"/>
      <c r="BE173" s="147"/>
    </row>
    <row r="174" spans="1:57" outlineLevel="2" x14ac:dyDescent="0.2">
      <c r="A174" s="154"/>
      <c r="B174" s="155"/>
      <c r="C174" s="730"/>
      <c r="D174" s="731"/>
      <c r="E174" s="731"/>
      <c r="F174" s="731"/>
      <c r="G174" s="731"/>
      <c r="H174" s="157"/>
      <c r="I174" s="157"/>
      <c r="J174" s="157"/>
      <c r="K174" s="157"/>
      <c r="L174" s="157"/>
      <c r="M174" s="157"/>
      <c r="N174" s="156"/>
      <c r="O174" s="156"/>
      <c r="P174" s="156"/>
      <c r="Q174" s="156"/>
      <c r="R174" s="157"/>
      <c r="S174" s="157"/>
      <c r="T174" s="157"/>
      <c r="U174" s="157"/>
      <c r="V174" s="157"/>
      <c r="W174" s="147"/>
      <c r="X174" s="147"/>
      <c r="Y174" s="147"/>
      <c r="Z174" s="147"/>
      <c r="AA174" s="147"/>
      <c r="AB174" s="147"/>
      <c r="AC174" s="147"/>
      <c r="AD174" s="147" t="s">
        <v>190</v>
      </c>
      <c r="AE174" s="147"/>
      <c r="AF174" s="147"/>
      <c r="AG174" s="147"/>
      <c r="AH174" s="147"/>
      <c r="AI174" s="147"/>
      <c r="AJ174" s="147"/>
      <c r="AK174" s="147"/>
      <c r="AL174" s="147"/>
      <c r="AM174" s="147"/>
      <c r="AN174" s="147"/>
      <c r="AO174" s="147"/>
      <c r="AP174" s="147"/>
      <c r="AQ174" s="147"/>
      <c r="AR174" s="147"/>
      <c r="AS174" s="147"/>
      <c r="AT174" s="147"/>
      <c r="AU174" s="147"/>
      <c r="AV174" s="147"/>
      <c r="AW174" s="147"/>
      <c r="AX174" s="147"/>
      <c r="AY174" s="147"/>
      <c r="AZ174" s="147"/>
      <c r="BA174" s="147"/>
      <c r="BB174" s="147"/>
      <c r="BC174" s="147"/>
      <c r="BD174" s="147"/>
      <c r="BE174" s="147"/>
    </row>
    <row r="175" spans="1:57" outlineLevel="1" x14ac:dyDescent="0.2">
      <c r="A175" s="177">
        <v>17</v>
      </c>
      <c r="B175" s="178" t="s">
        <v>1310</v>
      </c>
      <c r="C175" s="185" t="s">
        <v>1311</v>
      </c>
      <c r="D175" s="179" t="s">
        <v>358</v>
      </c>
      <c r="E175" s="180">
        <v>1</v>
      </c>
      <c r="F175" s="181"/>
      <c r="G175" s="182">
        <f>ROUND(E175*F175,2)</f>
        <v>0</v>
      </c>
      <c r="H175" s="181">
        <v>0</v>
      </c>
      <c r="I175" s="182">
        <f>ROUND(E175*H175,2)</f>
        <v>0</v>
      </c>
      <c r="J175" s="181">
        <v>1230</v>
      </c>
      <c r="K175" s="182">
        <f>ROUND(E175*J175,2)</f>
        <v>1230</v>
      </c>
      <c r="L175" s="182">
        <v>21</v>
      </c>
      <c r="M175" s="182">
        <f>G175*(1+L175/100)</f>
        <v>0</v>
      </c>
      <c r="N175" s="180">
        <v>1.2E-2</v>
      </c>
      <c r="O175" s="180">
        <f>ROUND(E175*N175,2)</f>
        <v>0.01</v>
      </c>
      <c r="P175" s="180">
        <v>0</v>
      </c>
      <c r="Q175" s="180">
        <f>ROUND(E175*P175,2)</f>
        <v>0</v>
      </c>
      <c r="R175" s="157">
        <v>0.35</v>
      </c>
      <c r="S175" s="157">
        <f>ROUND(E175*R175,2)</f>
        <v>0.35</v>
      </c>
      <c r="T175" s="157"/>
      <c r="U175" s="157" t="s">
        <v>183</v>
      </c>
      <c r="V175" s="157" t="s">
        <v>184</v>
      </c>
      <c r="W175" s="147"/>
      <c r="X175" s="147"/>
      <c r="Y175" s="147"/>
      <c r="Z175" s="147"/>
      <c r="AA175" s="147"/>
      <c r="AB175" s="147"/>
      <c r="AC175" s="147"/>
      <c r="AD175" s="147" t="s">
        <v>185</v>
      </c>
      <c r="AE175" s="147"/>
      <c r="AF175" s="147"/>
      <c r="AG175" s="147"/>
      <c r="AH175" s="147"/>
      <c r="AI175" s="147"/>
      <c r="AJ175" s="147"/>
      <c r="AK175" s="147"/>
      <c r="AL175" s="147"/>
      <c r="AM175" s="147"/>
      <c r="AN175" s="147"/>
      <c r="AO175" s="147"/>
      <c r="AP175" s="147"/>
      <c r="AQ175" s="147"/>
      <c r="AR175" s="147"/>
      <c r="AS175" s="147"/>
      <c r="AT175" s="147"/>
      <c r="AU175" s="147"/>
      <c r="AV175" s="147"/>
      <c r="AW175" s="147"/>
      <c r="AX175" s="147"/>
      <c r="AY175" s="147"/>
      <c r="AZ175" s="147"/>
      <c r="BA175" s="147"/>
      <c r="BB175" s="147"/>
      <c r="BC175" s="147"/>
      <c r="BD175" s="147"/>
      <c r="BE175" s="147"/>
    </row>
    <row r="176" spans="1:57" outlineLevel="2" x14ac:dyDescent="0.2">
      <c r="A176" s="154"/>
      <c r="B176" s="155"/>
      <c r="C176" s="186" t="s">
        <v>1312</v>
      </c>
      <c r="D176" s="158"/>
      <c r="E176" s="159">
        <v>1</v>
      </c>
      <c r="F176" s="157"/>
      <c r="G176" s="157"/>
      <c r="H176" s="157"/>
      <c r="I176" s="157"/>
      <c r="J176" s="157"/>
      <c r="K176" s="157"/>
      <c r="L176" s="157"/>
      <c r="M176" s="157"/>
      <c r="N176" s="156"/>
      <c r="O176" s="156"/>
      <c r="P176" s="156"/>
      <c r="Q176" s="156"/>
      <c r="R176" s="157"/>
      <c r="S176" s="157"/>
      <c r="T176" s="157"/>
      <c r="U176" s="157"/>
      <c r="V176" s="157"/>
      <c r="W176" s="147"/>
      <c r="X176" s="147"/>
      <c r="Y176" s="147"/>
      <c r="Z176" s="147"/>
      <c r="AA176" s="147"/>
      <c r="AB176" s="147"/>
      <c r="AC176" s="147"/>
      <c r="AD176" s="147" t="s">
        <v>189</v>
      </c>
      <c r="AE176" s="147">
        <v>0</v>
      </c>
      <c r="AF176" s="147"/>
      <c r="AG176" s="147"/>
      <c r="AH176" s="147"/>
      <c r="AI176" s="147"/>
      <c r="AJ176" s="147"/>
      <c r="AK176" s="147"/>
      <c r="AL176" s="147"/>
      <c r="AM176" s="147"/>
      <c r="AN176" s="147"/>
      <c r="AO176" s="147"/>
      <c r="AP176" s="147"/>
      <c r="AQ176" s="147"/>
      <c r="AR176" s="147"/>
      <c r="AS176" s="147"/>
      <c r="AT176" s="147"/>
      <c r="AU176" s="147"/>
      <c r="AV176" s="147"/>
      <c r="AW176" s="147"/>
      <c r="AX176" s="147"/>
      <c r="AY176" s="147"/>
      <c r="AZ176" s="147"/>
      <c r="BA176" s="147"/>
      <c r="BB176" s="147"/>
      <c r="BC176" s="147"/>
      <c r="BD176" s="147"/>
      <c r="BE176" s="147"/>
    </row>
    <row r="177" spans="1:57" outlineLevel="3" x14ac:dyDescent="0.2">
      <c r="A177" s="154"/>
      <c r="B177" s="155"/>
      <c r="C177" s="188" t="s">
        <v>367</v>
      </c>
      <c r="D177" s="165"/>
      <c r="E177" s="166"/>
      <c r="F177" s="157"/>
      <c r="G177" s="157"/>
      <c r="H177" s="157"/>
      <c r="I177" s="157"/>
      <c r="J177" s="157"/>
      <c r="K177" s="157"/>
      <c r="L177" s="157"/>
      <c r="M177" s="157"/>
      <c r="N177" s="156"/>
      <c r="O177" s="156"/>
      <c r="P177" s="156"/>
      <c r="Q177" s="156"/>
      <c r="R177" s="157"/>
      <c r="S177" s="157"/>
      <c r="T177" s="157"/>
      <c r="U177" s="157"/>
      <c r="V177" s="157"/>
      <c r="W177" s="147"/>
      <c r="X177" s="147"/>
      <c r="Y177" s="147"/>
      <c r="Z177" s="147"/>
      <c r="AA177" s="147"/>
      <c r="AB177" s="147"/>
      <c r="AC177" s="147"/>
      <c r="AD177" s="147" t="s">
        <v>189</v>
      </c>
      <c r="AE177" s="147"/>
      <c r="AF177" s="147"/>
      <c r="AG177" s="147"/>
      <c r="AH177" s="147"/>
      <c r="AI177" s="147"/>
      <c r="AJ177" s="147"/>
      <c r="AK177" s="147"/>
      <c r="AL177" s="147"/>
      <c r="AM177" s="147"/>
      <c r="AN177" s="147"/>
      <c r="AO177" s="147"/>
      <c r="AP177" s="147"/>
      <c r="AQ177" s="147"/>
      <c r="AR177" s="147"/>
      <c r="AS177" s="147"/>
      <c r="AT177" s="147"/>
      <c r="AU177" s="147"/>
      <c r="AV177" s="147"/>
      <c r="AW177" s="147"/>
      <c r="AX177" s="147"/>
      <c r="AY177" s="147"/>
      <c r="AZ177" s="147"/>
      <c r="BA177" s="147"/>
      <c r="BB177" s="147"/>
      <c r="BC177" s="147"/>
      <c r="BD177" s="147"/>
      <c r="BE177" s="147"/>
    </row>
    <row r="178" spans="1:57" outlineLevel="3" x14ac:dyDescent="0.2">
      <c r="A178" s="154"/>
      <c r="B178" s="155"/>
      <c r="C178" s="189" t="s">
        <v>1313</v>
      </c>
      <c r="D178" s="165"/>
      <c r="E178" s="166">
        <v>0.68400000000000005</v>
      </c>
      <c r="F178" s="157"/>
      <c r="G178" s="157"/>
      <c r="H178" s="157"/>
      <c r="I178" s="157"/>
      <c r="J178" s="157"/>
      <c r="K178" s="157"/>
      <c r="L178" s="157"/>
      <c r="M178" s="157"/>
      <c r="N178" s="156"/>
      <c r="O178" s="156"/>
      <c r="P178" s="156"/>
      <c r="Q178" s="156"/>
      <c r="R178" s="157"/>
      <c r="S178" s="157"/>
      <c r="T178" s="157"/>
      <c r="U178" s="157"/>
      <c r="V178" s="157"/>
      <c r="W178" s="147"/>
      <c r="X178" s="147"/>
      <c r="Y178" s="147"/>
      <c r="Z178" s="147"/>
      <c r="AA178" s="147"/>
      <c r="AB178" s="147"/>
      <c r="AC178" s="147"/>
      <c r="AD178" s="147" t="s">
        <v>189</v>
      </c>
      <c r="AE178" s="147">
        <v>2</v>
      </c>
      <c r="AF178" s="147"/>
      <c r="AG178" s="147"/>
      <c r="AH178" s="147"/>
      <c r="AI178" s="147"/>
      <c r="AJ178" s="147"/>
      <c r="AK178" s="147"/>
      <c r="AL178" s="147"/>
      <c r="AM178" s="147"/>
      <c r="AN178" s="147"/>
      <c r="AO178" s="147"/>
      <c r="AP178" s="147"/>
      <c r="AQ178" s="147"/>
      <c r="AR178" s="147"/>
      <c r="AS178" s="147"/>
      <c r="AT178" s="147"/>
      <c r="AU178" s="147"/>
      <c r="AV178" s="147"/>
      <c r="AW178" s="147"/>
      <c r="AX178" s="147"/>
      <c r="AY178" s="147"/>
      <c r="AZ178" s="147"/>
      <c r="BA178" s="147"/>
      <c r="BB178" s="147"/>
      <c r="BC178" s="147"/>
      <c r="BD178" s="147"/>
      <c r="BE178" s="147"/>
    </row>
    <row r="179" spans="1:57" outlineLevel="3" x14ac:dyDescent="0.2">
      <c r="A179" s="154"/>
      <c r="B179" s="155"/>
      <c r="C179" s="188" t="s">
        <v>369</v>
      </c>
      <c r="D179" s="165"/>
      <c r="E179" s="166"/>
      <c r="F179" s="157"/>
      <c r="G179" s="157"/>
      <c r="H179" s="157"/>
      <c r="I179" s="157"/>
      <c r="J179" s="157"/>
      <c r="K179" s="157"/>
      <c r="L179" s="157"/>
      <c r="M179" s="157"/>
      <c r="N179" s="156"/>
      <c r="O179" s="156"/>
      <c r="P179" s="156"/>
      <c r="Q179" s="156"/>
      <c r="R179" s="157"/>
      <c r="S179" s="157"/>
      <c r="T179" s="157"/>
      <c r="U179" s="157"/>
      <c r="V179" s="157"/>
      <c r="W179" s="147"/>
      <c r="X179" s="147"/>
      <c r="Y179" s="147"/>
      <c r="Z179" s="147"/>
      <c r="AA179" s="147"/>
      <c r="AB179" s="147"/>
      <c r="AC179" s="147"/>
      <c r="AD179" s="147" t="s">
        <v>189</v>
      </c>
      <c r="AE179" s="147"/>
      <c r="AF179" s="147"/>
      <c r="AG179" s="147"/>
      <c r="AH179" s="147"/>
      <c r="AI179" s="147"/>
      <c r="AJ179" s="147"/>
      <c r="AK179" s="147"/>
      <c r="AL179" s="147"/>
      <c r="AM179" s="147"/>
      <c r="AN179" s="147"/>
      <c r="AO179" s="147"/>
      <c r="AP179" s="147"/>
      <c r="AQ179" s="147"/>
      <c r="AR179" s="147"/>
      <c r="AS179" s="147"/>
      <c r="AT179" s="147"/>
      <c r="AU179" s="147"/>
      <c r="AV179" s="147"/>
      <c r="AW179" s="147"/>
      <c r="AX179" s="147"/>
      <c r="AY179" s="147"/>
      <c r="AZ179" s="147"/>
      <c r="BA179" s="147"/>
      <c r="BB179" s="147"/>
      <c r="BC179" s="147"/>
      <c r="BD179" s="147"/>
      <c r="BE179" s="147"/>
    </row>
    <row r="180" spans="1:57" outlineLevel="2" x14ac:dyDescent="0.2">
      <c r="A180" s="154"/>
      <c r="B180" s="155"/>
      <c r="C180" s="730"/>
      <c r="D180" s="731"/>
      <c r="E180" s="731"/>
      <c r="F180" s="731"/>
      <c r="G180" s="731"/>
      <c r="H180" s="157"/>
      <c r="I180" s="157"/>
      <c r="J180" s="157"/>
      <c r="K180" s="157"/>
      <c r="L180" s="157"/>
      <c r="M180" s="157"/>
      <c r="N180" s="156"/>
      <c r="O180" s="156"/>
      <c r="P180" s="156"/>
      <c r="Q180" s="156"/>
      <c r="R180" s="157"/>
      <c r="S180" s="157"/>
      <c r="T180" s="157"/>
      <c r="U180" s="157"/>
      <c r="V180" s="157"/>
      <c r="W180" s="147"/>
      <c r="X180" s="147"/>
      <c r="Y180" s="147"/>
      <c r="Z180" s="147"/>
      <c r="AA180" s="147"/>
      <c r="AB180" s="147"/>
      <c r="AC180" s="147"/>
      <c r="AD180" s="147" t="s">
        <v>190</v>
      </c>
      <c r="AE180" s="147"/>
      <c r="AF180" s="147"/>
      <c r="AG180" s="147"/>
      <c r="AH180" s="147"/>
      <c r="AI180" s="147"/>
      <c r="AJ180" s="147"/>
      <c r="AK180" s="147"/>
      <c r="AL180" s="147"/>
      <c r="AM180" s="147"/>
      <c r="AN180" s="147"/>
      <c r="AO180" s="147"/>
      <c r="AP180" s="147"/>
      <c r="AQ180" s="147"/>
      <c r="AR180" s="147"/>
      <c r="AS180" s="147"/>
      <c r="AT180" s="147"/>
      <c r="AU180" s="147"/>
      <c r="AV180" s="147"/>
      <c r="AW180" s="147"/>
      <c r="AX180" s="147"/>
      <c r="AY180" s="147"/>
      <c r="AZ180" s="147"/>
      <c r="BA180" s="147"/>
      <c r="BB180" s="147"/>
      <c r="BC180" s="147"/>
      <c r="BD180" s="147"/>
      <c r="BE180" s="147"/>
    </row>
    <row r="181" spans="1:57" outlineLevel="1" x14ac:dyDescent="0.2">
      <c r="A181" s="177">
        <v>18</v>
      </c>
      <c r="B181" s="178" t="s">
        <v>1314</v>
      </c>
      <c r="C181" s="185" t="s">
        <v>1315</v>
      </c>
      <c r="D181" s="179" t="s">
        <v>358</v>
      </c>
      <c r="E181" s="180">
        <v>1</v>
      </c>
      <c r="F181" s="181"/>
      <c r="G181" s="182">
        <f>ROUND(E181*F181,2)</f>
        <v>0</v>
      </c>
      <c r="H181" s="181">
        <v>0</v>
      </c>
      <c r="I181" s="182">
        <f>ROUND(E181*H181,2)</f>
        <v>0</v>
      </c>
      <c r="J181" s="181">
        <v>680</v>
      </c>
      <c r="K181" s="182">
        <f>ROUND(E181*J181,2)</f>
        <v>680</v>
      </c>
      <c r="L181" s="182">
        <v>21</v>
      </c>
      <c r="M181" s="182">
        <f>G181*(1+L181/100)</f>
        <v>0</v>
      </c>
      <c r="N181" s="180">
        <v>8.0000000000000002E-3</v>
      </c>
      <c r="O181" s="180">
        <f>ROUND(E181*N181,2)</f>
        <v>0.01</v>
      </c>
      <c r="P181" s="180">
        <v>0</v>
      </c>
      <c r="Q181" s="180">
        <f>ROUND(E181*P181,2)</f>
        <v>0</v>
      </c>
      <c r="R181" s="157">
        <v>0.35</v>
      </c>
      <c r="S181" s="157">
        <f>ROUND(E181*R181,2)</f>
        <v>0.35</v>
      </c>
      <c r="T181" s="157"/>
      <c r="U181" s="157" t="s">
        <v>183</v>
      </c>
      <c r="V181" s="157" t="s">
        <v>184</v>
      </c>
      <c r="W181" s="147"/>
      <c r="X181" s="147"/>
      <c r="Y181" s="147"/>
      <c r="Z181" s="147"/>
      <c r="AA181" s="147"/>
      <c r="AB181" s="147"/>
      <c r="AC181" s="147"/>
      <c r="AD181" s="147" t="s">
        <v>185</v>
      </c>
      <c r="AE181" s="147"/>
      <c r="AF181" s="147"/>
      <c r="AG181" s="147"/>
      <c r="AH181" s="147"/>
      <c r="AI181" s="147"/>
      <c r="AJ181" s="147"/>
      <c r="AK181" s="147"/>
      <c r="AL181" s="147"/>
      <c r="AM181" s="147"/>
      <c r="AN181" s="147"/>
      <c r="AO181" s="147"/>
      <c r="AP181" s="147"/>
      <c r="AQ181" s="147"/>
      <c r="AR181" s="147"/>
      <c r="AS181" s="147"/>
      <c r="AT181" s="147"/>
      <c r="AU181" s="147"/>
      <c r="AV181" s="147"/>
      <c r="AW181" s="147"/>
      <c r="AX181" s="147"/>
      <c r="AY181" s="147"/>
      <c r="AZ181" s="147"/>
      <c r="BA181" s="147"/>
      <c r="BB181" s="147"/>
      <c r="BC181" s="147"/>
      <c r="BD181" s="147"/>
      <c r="BE181" s="147"/>
    </row>
    <row r="182" spans="1:57" outlineLevel="2" x14ac:dyDescent="0.2">
      <c r="A182" s="154"/>
      <c r="B182" s="155"/>
      <c r="C182" s="186" t="s">
        <v>1312</v>
      </c>
      <c r="D182" s="158"/>
      <c r="E182" s="159">
        <v>1</v>
      </c>
      <c r="F182" s="157"/>
      <c r="G182" s="157"/>
      <c r="H182" s="157"/>
      <c r="I182" s="157"/>
      <c r="J182" s="157"/>
      <c r="K182" s="157"/>
      <c r="L182" s="157"/>
      <c r="M182" s="157"/>
      <c r="N182" s="156"/>
      <c r="O182" s="156"/>
      <c r="P182" s="156"/>
      <c r="Q182" s="156"/>
      <c r="R182" s="157"/>
      <c r="S182" s="157"/>
      <c r="T182" s="157"/>
      <c r="U182" s="157"/>
      <c r="V182" s="157"/>
      <c r="W182" s="147"/>
      <c r="X182" s="147"/>
      <c r="Y182" s="147"/>
      <c r="Z182" s="147"/>
      <c r="AA182" s="147"/>
      <c r="AB182" s="147"/>
      <c r="AC182" s="147"/>
      <c r="AD182" s="147" t="s">
        <v>189</v>
      </c>
      <c r="AE182" s="147">
        <v>0</v>
      </c>
      <c r="AF182" s="147"/>
      <c r="AG182" s="147"/>
      <c r="AH182" s="147"/>
      <c r="AI182" s="147"/>
      <c r="AJ182" s="147"/>
      <c r="AK182" s="147"/>
      <c r="AL182" s="147"/>
      <c r="AM182" s="147"/>
      <c r="AN182" s="147"/>
      <c r="AO182" s="147"/>
      <c r="AP182" s="147"/>
      <c r="AQ182" s="147"/>
      <c r="AR182" s="147"/>
      <c r="AS182" s="147"/>
      <c r="AT182" s="147"/>
      <c r="AU182" s="147"/>
      <c r="AV182" s="147"/>
      <c r="AW182" s="147"/>
      <c r="AX182" s="147"/>
      <c r="AY182" s="147"/>
      <c r="AZ182" s="147"/>
      <c r="BA182" s="147"/>
      <c r="BB182" s="147"/>
      <c r="BC182" s="147"/>
      <c r="BD182" s="147"/>
      <c r="BE182" s="147"/>
    </row>
    <row r="183" spans="1:57" outlineLevel="3" x14ac:dyDescent="0.2">
      <c r="A183" s="154"/>
      <c r="B183" s="155"/>
      <c r="C183" s="188" t="s">
        <v>367</v>
      </c>
      <c r="D183" s="165"/>
      <c r="E183" s="166"/>
      <c r="F183" s="157"/>
      <c r="G183" s="157"/>
      <c r="H183" s="157"/>
      <c r="I183" s="157"/>
      <c r="J183" s="157"/>
      <c r="K183" s="157"/>
      <c r="L183" s="157"/>
      <c r="M183" s="157"/>
      <c r="N183" s="156"/>
      <c r="O183" s="156"/>
      <c r="P183" s="156"/>
      <c r="Q183" s="156"/>
      <c r="R183" s="157"/>
      <c r="S183" s="157"/>
      <c r="T183" s="157"/>
      <c r="U183" s="157"/>
      <c r="V183" s="157"/>
      <c r="W183" s="147"/>
      <c r="X183" s="147"/>
      <c r="Y183" s="147"/>
      <c r="Z183" s="147"/>
      <c r="AA183" s="147"/>
      <c r="AB183" s="147"/>
      <c r="AC183" s="147"/>
      <c r="AD183" s="147" t="s">
        <v>189</v>
      </c>
      <c r="AE183" s="147"/>
      <c r="AF183" s="147"/>
      <c r="AG183" s="147"/>
      <c r="AH183" s="147"/>
      <c r="AI183" s="147"/>
      <c r="AJ183" s="147"/>
      <c r="AK183" s="147"/>
      <c r="AL183" s="147"/>
      <c r="AM183" s="147"/>
      <c r="AN183" s="147"/>
      <c r="AO183" s="147"/>
      <c r="AP183" s="147"/>
      <c r="AQ183" s="147"/>
      <c r="AR183" s="147"/>
      <c r="AS183" s="147"/>
      <c r="AT183" s="147"/>
      <c r="AU183" s="147"/>
      <c r="AV183" s="147"/>
      <c r="AW183" s="147"/>
      <c r="AX183" s="147"/>
      <c r="AY183" s="147"/>
      <c r="AZ183" s="147"/>
      <c r="BA183" s="147"/>
      <c r="BB183" s="147"/>
      <c r="BC183" s="147"/>
      <c r="BD183" s="147"/>
      <c r="BE183" s="147"/>
    </row>
    <row r="184" spans="1:57" outlineLevel="3" x14ac:dyDescent="0.2">
      <c r="A184" s="154"/>
      <c r="B184" s="155"/>
      <c r="C184" s="189" t="s">
        <v>1316</v>
      </c>
      <c r="D184" s="165"/>
      <c r="E184" s="166">
        <v>0.315</v>
      </c>
      <c r="F184" s="157"/>
      <c r="G184" s="157"/>
      <c r="H184" s="157"/>
      <c r="I184" s="157"/>
      <c r="J184" s="157"/>
      <c r="K184" s="157"/>
      <c r="L184" s="157"/>
      <c r="M184" s="157"/>
      <c r="N184" s="156"/>
      <c r="O184" s="156"/>
      <c r="P184" s="156"/>
      <c r="Q184" s="156"/>
      <c r="R184" s="157"/>
      <c r="S184" s="157"/>
      <c r="T184" s="157"/>
      <c r="U184" s="157"/>
      <c r="V184" s="157"/>
      <c r="W184" s="147"/>
      <c r="X184" s="147"/>
      <c r="Y184" s="147"/>
      <c r="Z184" s="147"/>
      <c r="AA184" s="147"/>
      <c r="AB184" s="147"/>
      <c r="AC184" s="147"/>
      <c r="AD184" s="147" t="s">
        <v>189</v>
      </c>
      <c r="AE184" s="147">
        <v>2</v>
      </c>
      <c r="AF184" s="147"/>
      <c r="AG184" s="147"/>
      <c r="AH184" s="147"/>
      <c r="AI184" s="147"/>
      <c r="AJ184" s="147"/>
      <c r="AK184" s="147"/>
      <c r="AL184" s="147"/>
      <c r="AM184" s="147"/>
      <c r="AN184" s="147"/>
      <c r="AO184" s="147"/>
      <c r="AP184" s="147"/>
      <c r="AQ184" s="147"/>
      <c r="AR184" s="147"/>
      <c r="AS184" s="147"/>
      <c r="AT184" s="147"/>
      <c r="AU184" s="147"/>
      <c r="AV184" s="147"/>
      <c r="AW184" s="147"/>
      <c r="AX184" s="147"/>
      <c r="AY184" s="147"/>
      <c r="AZ184" s="147"/>
      <c r="BA184" s="147"/>
      <c r="BB184" s="147"/>
      <c r="BC184" s="147"/>
      <c r="BD184" s="147"/>
      <c r="BE184" s="147"/>
    </row>
    <row r="185" spans="1:57" outlineLevel="3" x14ac:dyDescent="0.2">
      <c r="A185" s="154"/>
      <c r="B185" s="155"/>
      <c r="C185" s="188" t="s">
        <v>369</v>
      </c>
      <c r="D185" s="165"/>
      <c r="E185" s="166"/>
      <c r="F185" s="157"/>
      <c r="G185" s="157"/>
      <c r="H185" s="157"/>
      <c r="I185" s="157"/>
      <c r="J185" s="157"/>
      <c r="K185" s="157"/>
      <c r="L185" s="157"/>
      <c r="M185" s="157"/>
      <c r="N185" s="156"/>
      <c r="O185" s="156"/>
      <c r="P185" s="156"/>
      <c r="Q185" s="156"/>
      <c r="R185" s="157"/>
      <c r="S185" s="157"/>
      <c r="T185" s="157"/>
      <c r="U185" s="157"/>
      <c r="V185" s="157"/>
      <c r="W185" s="147"/>
      <c r="X185" s="147"/>
      <c r="Y185" s="147"/>
      <c r="Z185" s="147"/>
      <c r="AA185" s="147"/>
      <c r="AB185" s="147"/>
      <c r="AC185" s="147"/>
      <c r="AD185" s="147" t="s">
        <v>189</v>
      </c>
      <c r="AE185" s="147"/>
      <c r="AF185" s="147"/>
      <c r="AG185" s="147"/>
      <c r="AH185" s="147"/>
      <c r="AI185" s="147"/>
      <c r="AJ185" s="147"/>
      <c r="AK185" s="147"/>
      <c r="AL185" s="147"/>
      <c r="AM185" s="147"/>
      <c r="AN185" s="147"/>
      <c r="AO185" s="147"/>
      <c r="AP185" s="147"/>
      <c r="AQ185" s="147"/>
      <c r="AR185" s="147"/>
      <c r="AS185" s="147"/>
      <c r="AT185" s="147"/>
      <c r="AU185" s="147"/>
      <c r="AV185" s="147"/>
      <c r="AW185" s="147"/>
      <c r="AX185" s="147"/>
      <c r="AY185" s="147"/>
      <c r="AZ185" s="147"/>
      <c r="BA185" s="147"/>
      <c r="BB185" s="147"/>
      <c r="BC185" s="147"/>
      <c r="BD185" s="147"/>
      <c r="BE185" s="147"/>
    </row>
    <row r="186" spans="1:57" outlineLevel="2" x14ac:dyDescent="0.2">
      <c r="A186" s="154"/>
      <c r="B186" s="155"/>
      <c r="C186" s="730"/>
      <c r="D186" s="731"/>
      <c r="E186" s="731"/>
      <c r="F186" s="731"/>
      <c r="G186" s="731"/>
      <c r="H186" s="157"/>
      <c r="I186" s="157"/>
      <c r="J186" s="157"/>
      <c r="K186" s="157"/>
      <c r="L186" s="157"/>
      <c r="M186" s="157"/>
      <c r="N186" s="156"/>
      <c r="O186" s="156"/>
      <c r="P186" s="156"/>
      <c r="Q186" s="156"/>
      <c r="R186" s="157"/>
      <c r="S186" s="157"/>
      <c r="T186" s="157"/>
      <c r="U186" s="157"/>
      <c r="V186" s="157"/>
      <c r="W186" s="147"/>
      <c r="X186" s="147"/>
      <c r="Y186" s="147"/>
      <c r="Z186" s="147"/>
      <c r="AA186" s="147"/>
      <c r="AB186" s="147"/>
      <c r="AC186" s="147"/>
      <c r="AD186" s="147" t="s">
        <v>190</v>
      </c>
      <c r="AE186" s="147"/>
      <c r="AF186" s="147"/>
      <c r="AG186" s="147"/>
      <c r="AH186" s="147"/>
      <c r="AI186" s="147"/>
      <c r="AJ186" s="147"/>
      <c r="AK186" s="147"/>
      <c r="AL186" s="147"/>
      <c r="AM186" s="147"/>
      <c r="AN186" s="147"/>
      <c r="AO186" s="147"/>
      <c r="AP186" s="147"/>
      <c r="AQ186" s="147"/>
      <c r="AR186" s="147"/>
      <c r="AS186" s="147"/>
      <c r="AT186" s="147"/>
      <c r="AU186" s="147"/>
      <c r="AV186" s="147"/>
      <c r="AW186" s="147"/>
      <c r="AX186" s="147"/>
      <c r="AY186" s="147"/>
      <c r="AZ186" s="147"/>
      <c r="BA186" s="147"/>
      <c r="BB186" s="147"/>
      <c r="BC186" s="147"/>
      <c r="BD186" s="147"/>
      <c r="BE186" s="147"/>
    </row>
    <row r="187" spans="1:57" outlineLevel="1" x14ac:dyDescent="0.2">
      <c r="A187" s="177">
        <v>19</v>
      </c>
      <c r="B187" s="178" t="s">
        <v>1317</v>
      </c>
      <c r="C187" s="185" t="s">
        <v>1318</v>
      </c>
      <c r="D187" s="179" t="s">
        <v>358</v>
      </c>
      <c r="E187" s="180">
        <v>24.24</v>
      </c>
      <c r="F187" s="181"/>
      <c r="G187" s="182">
        <f>ROUND(E187*F187,2)</f>
        <v>0</v>
      </c>
      <c r="H187" s="181">
        <v>860</v>
      </c>
      <c r="I187" s="182">
        <f>ROUND(E187*H187,2)</f>
        <v>20846.400000000001</v>
      </c>
      <c r="J187" s="181">
        <v>0</v>
      </c>
      <c r="K187" s="182">
        <f>ROUND(E187*J187,2)</f>
        <v>0</v>
      </c>
      <c r="L187" s="182">
        <v>21</v>
      </c>
      <c r="M187" s="182">
        <f>G187*(1+L187/100)</f>
        <v>0</v>
      </c>
      <c r="N187" s="180">
        <v>0.14499999999999999</v>
      </c>
      <c r="O187" s="180">
        <f>ROUND(E187*N187,2)</f>
        <v>3.51</v>
      </c>
      <c r="P187" s="180">
        <v>0</v>
      </c>
      <c r="Q187" s="180">
        <f>ROUND(E187*P187,2)</f>
        <v>0</v>
      </c>
      <c r="R187" s="157">
        <v>0</v>
      </c>
      <c r="S187" s="157">
        <f>ROUND(E187*R187,2)</f>
        <v>0</v>
      </c>
      <c r="T187" s="157"/>
      <c r="U187" s="157" t="s">
        <v>308</v>
      </c>
      <c r="V187" s="157" t="s">
        <v>184</v>
      </c>
      <c r="W187" s="147"/>
      <c r="X187" s="147"/>
      <c r="Y187" s="147"/>
      <c r="Z187" s="147"/>
      <c r="AA187" s="147"/>
      <c r="AB187" s="147"/>
      <c r="AC187" s="147"/>
      <c r="AD187" s="147" t="s">
        <v>309</v>
      </c>
      <c r="AE187" s="147"/>
      <c r="AF187" s="147"/>
      <c r="AG187" s="147"/>
      <c r="AH187" s="147"/>
      <c r="AI187" s="147"/>
      <c r="AJ187" s="147"/>
      <c r="AK187" s="147"/>
      <c r="AL187" s="147"/>
      <c r="AM187" s="147"/>
      <c r="AN187" s="147"/>
      <c r="AO187" s="147"/>
      <c r="AP187" s="147"/>
      <c r="AQ187" s="147"/>
      <c r="AR187" s="147"/>
      <c r="AS187" s="147"/>
      <c r="AT187" s="147"/>
      <c r="AU187" s="147"/>
      <c r="AV187" s="147"/>
      <c r="AW187" s="147"/>
      <c r="AX187" s="147"/>
      <c r="AY187" s="147"/>
      <c r="AZ187" s="147"/>
      <c r="BA187" s="147"/>
      <c r="BB187" s="147"/>
      <c r="BC187" s="147"/>
      <c r="BD187" s="147"/>
      <c r="BE187" s="147"/>
    </row>
    <row r="188" spans="1:57" outlineLevel="2" x14ac:dyDescent="0.2">
      <c r="A188" s="154"/>
      <c r="B188" s="155"/>
      <c r="C188" s="186" t="s">
        <v>1319</v>
      </c>
      <c r="D188" s="158"/>
      <c r="E188" s="159">
        <v>24</v>
      </c>
      <c r="F188" s="157"/>
      <c r="G188" s="157"/>
      <c r="H188" s="157"/>
      <c r="I188" s="157"/>
      <c r="J188" s="157"/>
      <c r="K188" s="157"/>
      <c r="L188" s="157"/>
      <c r="M188" s="157"/>
      <c r="N188" s="156"/>
      <c r="O188" s="156"/>
      <c r="P188" s="156"/>
      <c r="Q188" s="156"/>
      <c r="R188" s="157"/>
      <c r="S188" s="157"/>
      <c r="T188" s="157"/>
      <c r="U188" s="157"/>
      <c r="V188" s="157"/>
      <c r="W188" s="147"/>
      <c r="X188" s="147"/>
      <c r="Y188" s="147"/>
      <c r="Z188" s="147"/>
      <c r="AA188" s="147"/>
      <c r="AB188" s="147"/>
      <c r="AC188" s="147"/>
      <c r="AD188" s="147" t="s">
        <v>189</v>
      </c>
      <c r="AE188" s="147">
        <v>0</v>
      </c>
      <c r="AF188" s="147"/>
      <c r="AG188" s="147"/>
      <c r="AH188" s="147"/>
      <c r="AI188" s="147"/>
      <c r="AJ188" s="147"/>
      <c r="AK188" s="147"/>
      <c r="AL188" s="147"/>
      <c r="AM188" s="147"/>
      <c r="AN188" s="147"/>
      <c r="AO188" s="147"/>
      <c r="AP188" s="147"/>
      <c r="AQ188" s="147"/>
      <c r="AR188" s="147"/>
      <c r="AS188" s="147"/>
      <c r="AT188" s="147"/>
      <c r="AU188" s="147"/>
      <c r="AV188" s="147"/>
      <c r="AW188" s="147"/>
      <c r="AX188" s="147"/>
      <c r="AY188" s="147"/>
      <c r="AZ188" s="147"/>
      <c r="BA188" s="147"/>
      <c r="BB188" s="147"/>
      <c r="BC188" s="147"/>
      <c r="BD188" s="147"/>
      <c r="BE188" s="147"/>
    </row>
    <row r="189" spans="1:57" outlineLevel="3" x14ac:dyDescent="0.2">
      <c r="A189" s="154"/>
      <c r="B189" s="155"/>
      <c r="C189" s="186" t="s">
        <v>1320</v>
      </c>
      <c r="D189" s="158"/>
      <c r="E189" s="159">
        <v>0.24</v>
      </c>
      <c r="F189" s="157"/>
      <c r="G189" s="157"/>
      <c r="H189" s="157"/>
      <c r="I189" s="157"/>
      <c r="J189" s="157"/>
      <c r="K189" s="157"/>
      <c r="L189" s="157"/>
      <c r="M189" s="157"/>
      <c r="N189" s="156"/>
      <c r="O189" s="156"/>
      <c r="P189" s="156"/>
      <c r="Q189" s="156"/>
      <c r="R189" s="157"/>
      <c r="S189" s="157"/>
      <c r="T189" s="157"/>
      <c r="U189" s="157"/>
      <c r="V189" s="157"/>
      <c r="W189" s="147"/>
      <c r="X189" s="147"/>
      <c r="Y189" s="147"/>
      <c r="Z189" s="147"/>
      <c r="AA189" s="147"/>
      <c r="AB189" s="147"/>
      <c r="AC189" s="147"/>
      <c r="AD189" s="147" t="s">
        <v>189</v>
      </c>
      <c r="AE189" s="147">
        <v>0</v>
      </c>
      <c r="AF189" s="147"/>
      <c r="AG189" s="147"/>
      <c r="AH189" s="147"/>
      <c r="AI189" s="147"/>
      <c r="AJ189" s="147"/>
      <c r="AK189" s="147"/>
      <c r="AL189" s="147"/>
      <c r="AM189" s="147"/>
      <c r="AN189" s="147"/>
      <c r="AO189" s="147"/>
      <c r="AP189" s="147"/>
      <c r="AQ189" s="147"/>
      <c r="AR189" s="147"/>
      <c r="AS189" s="147"/>
      <c r="AT189" s="147"/>
      <c r="AU189" s="147"/>
      <c r="AV189" s="147"/>
      <c r="AW189" s="147"/>
      <c r="AX189" s="147"/>
      <c r="AY189" s="147"/>
      <c r="AZ189" s="147"/>
      <c r="BA189" s="147"/>
      <c r="BB189" s="147"/>
      <c r="BC189" s="147"/>
      <c r="BD189" s="147"/>
      <c r="BE189" s="147"/>
    </row>
    <row r="190" spans="1:57" outlineLevel="2" x14ac:dyDescent="0.2">
      <c r="A190" s="154"/>
      <c r="B190" s="155"/>
      <c r="C190" s="730"/>
      <c r="D190" s="731"/>
      <c r="E190" s="731"/>
      <c r="F190" s="731"/>
      <c r="G190" s="731"/>
      <c r="H190" s="157"/>
      <c r="I190" s="157"/>
      <c r="J190" s="157"/>
      <c r="K190" s="157"/>
      <c r="L190" s="157"/>
      <c r="M190" s="157"/>
      <c r="N190" s="156"/>
      <c r="O190" s="156"/>
      <c r="P190" s="156"/>
      <c r="Q190" s="156"/>
      <c r="R190" s="157"/>
      <c r="S190" s="157"/>
      <c r="T190" s="157"/>
      <c r="U190" s="157"/>
      <c r="V190" s="157"/>
      <c r="W190" s="147"/>
      <c r="X190" s="147"/>
      <c r="Y190" s="147"/>
      <c r="Z190" s="147"/>
      <c r="AA190" s="147"/>
      <c r="AB190" s="147"/>
      <c r="AC190" s="147"/>
      <c r="AD190" s="147" t="s">
        <v>190</v>
      </c>
      <c r="AE190" s="147"/>
      <c r="AF190" s="147"/>
      <c r="AG190" s="147"/>
      <c r="AH190" s="147"/>
      <c r="AI190" s="147"/>
      <c r="AJ190" s="147"/>
      <c r="AK190" s="147"/>
      <c r="AL190" s="147"/>
      <c r="AM190" s="147"/>
      <c r="AN190" s="147"/>
      <c r="AO190" s="147"/>
      <c r="AP190" s="147"/>
      <c r="AQ190" s="147"/>
      <c r="AR190" s="147"/>
      <c r="AS190" s="147"/>
      <c r="AT190" s="147"/>
      <c r="AU190" s="147"/>
      <c r="AV190" s="147"/>
      <c r="AW190" s="147"/>
      <c r="AX190" s="147"/>
      <c r="AY190" s="147"/>
      <c r="AZ190" s="147"/>
      <c r="BA190" s="147"/>
      <c r="BB190" s="147"/>
      <c r="BC190" s="147"/>
      <c r="BD190" s="147"/>
      <c r="BE190" s="147"/>
    </row>
    <row r="191" spans="1:57" outlineLevel="1" x14ac:dyDescent="0.2">
      <c r="A191" s="177">
        <v>20</v>
      </c>
      <c r="B191" s="178" t="s">
        <v>1321</v>
      </c>
      <c r="C191" s="185" t="s">
        <v>1322</v>
      </c>
      <c r="D191" s="179" t="s">
        <v>358</v>
      </c>
      <c r="E191" s="180">
        <v>2</v>
      </c>
      <c r="F191" s="181"/>
      <c r="G191" s="182">
        <f>ROUND(E191*F191,2)</f>
        <v>0</v>
      </c>
      <c r="H191" s="181">
        <v>20000</v>
      </c>
      <c r="I191" s="182">
        <f>ROUND(E191*H191,2)</f>
        <v>40000</v>
      </c>
      <c r="J191" s="181">
        <v>0</v>
      </c>
      <c r="K191" s="182">
        <f>ROUND(E191*J191,2)</f>
        <v>0</v>
      </c>
      <c r="L191" s="182">
        <v>21</v>
      </c>
      <c r="M191" s="182">
        <f>G191*(1+L191/100)</f>
        <v>0</v>
      </c>
      <c r="N191" s="180">
        <v>4.0551000000000004</v>
      </c>
      <c r="O191" s="180">
        <f>ROUND(E191*N191,2)</f>
        <v>8.11</v>
      </c>
      <c r="P191" s="180">
        <v>0</v>
      </c>
      <c r="Q191" s="180">
        <f>ROUND(E191*P191,2)</f>
        <v>0</v>
      </c>
      <c r="R191" s="157">
        <v>0</v>
      </c>
      <c r="S191" s="157">
        <f>ROUND(E191*R191,2)</f>
        <v>0</v>
      </c>
      <c r="T191" s="157"/>
      <c r="U191" s="157" t="s">
        <v>308</v>
      </c>
      <c r="V191" s="157" t="s">
        <v>184</v>
      </c>
      <c r="W191" s="147"/>
      <c r="X191" s="147"/>
      <c r="Y191" s="147"/>
      <c r="Z191" s="147"/>
      <c r="AA191" s="147"/>
      <c r="AB191" s="147"/>
      <c r="AC191" s="147"/>
      <c r="AD191" s="147" t="s">
        <v>309</v>
      </c>
      <c r="AE191" s="147"/>
      <c r="AF191" s="147"/>
      <c r="AG191" s="147"/>
      <c r="AH191" s="147"/>
      <c r="AI191" s="147"/>
      <c r="AJ191" s="147"/>
      <c r="AK191" s="147"/>
      <c r="AL191" s="147"/>
      <c r="AM191" s="147"/>
      <c r="AN191" s="147"/>
      <c r="AO191" s="147"/>
      <c r="AP191" s="147"/>
      <c r="AQ191" s="147"/>
      <c r="AR191" s="147"/>
      <c r="AS191" s="147"/>
      <c r="AT191" s="147"/>
      <c r="AU191" s="147"/>
      <c r="AV191" s="147"/>
      <c r="AW191" s="147"/>
      <c r="AX191" s="147"/>
      <c r="AY191" s="147"/>
      <c r="AZ191" s="147"/>
      <c r="BA191" s="147"/>
      <c r="BB191" s="147"/>
      <c r="BC191" s="147"/>
      <c r="BD191" s="147"/>
      <c r="BE191" s="147"/>
    </row>
    <row r="192" spans="1:57" outlineLevel="2" x14ac:dyDescent="0.2">
      <c r="A192" s="154"/>
      <c r="B192" s="155"/>
      <c r="C192" s="186" t="s">
        <v>1323</v>
      </c>
      <c r="D192" s="158"/>
      <c r="E192" s="159">
        <v>2</v>
      </c>
      <c r="F192" s="157"/>
      <c r="G192" s="157"/>
      <c r="H192" s="157"/>
      <c r="I192" s="157"/>
      <c r="J192" s="157"/>
      <c r="K192" s="157"/>
      <c r="L192" s="157"/>
      <c r="M192" s="157"/>
      <c r="N192" s="156"/>
      <c r="O192" s="156"/>
      <c r="P192" s="156"/>
      <c r="Q192" s="156"/>
      <c r="R192" s="157"/>
      <c r="S192" s="157"/>
      <c r="T192" s="157"/>
      <c r="U192" s="157"/>
      <c r="V192" s="157"/>
      <c r="W192" s="147"/>
      <c r="X192" s="147"/>
      <c r="Y192" s="147"/>
      <c r="Z192" s="147"/>
      <c r="AA192" s="147"/>
      <c r="AB192" s="147"/>
      <c r="AC192" s="147"/>
      <c r="AD192" s="147" t="s">
        <v>189</v>
      </c>
      <c r="AE192" s="147">
        <v>0</v>
      </c>
      <c r="AF192" s="147"/>
      <c r="AG192" s="147"/>
      <c r="AH192" s="147"/>
      <c r="AI192" s="147"/>
      <c r="AJ192" s="147"/>
      <c r="AK192" s="147"/>
      <c r="AL192" s="147"/>
      <c r="AM192" s="147"/>
      <c r="AN192" s="147"/>
      <c r="AO192" s="147"/>
      <c r="AP192" s="147"/>
      <c r="AQ192" s="147"/>
      <c r="AR192" s="147"/>
      <c r="AS192" s="147"/>
      <c r="AT192" s="147"/>
      <c r="AU192" s="147"/>
      <c r="AV192" s="147"/>
      <c r="AW192" s="147"/>
      <c r="AX192" s="147"/>
      <c r="AY192" s="147"/>
      <c r="AZ192" s="147"/>
      <c r="BA192" s="147"/>
      <c r="BB192" s="147"/>
      <c r="BC192" s="147"/>
      <c r="BD192" s="147"/>
      <c r="BE192" s="147"/>
    </row>
    <row r="193" spans="1:57" outlineLevel="2" x14ac:dyDescent="0.2">
      <c r="A193" s="154"/>
      <c r="B193" s="155"/>
      <c r="C193" s="730"/>
      <c r="D193" s="731"/>
      <c r="E193" s="731"/>
      <c r="F193" s="731"/>
      <c r="G193" s="731"/>
      <c r="H193" s="157"/>
      <c r="I193" s="157"/>
      <c r="J193" s="157"/>
      <c r="K193" s="157"/>
      <c r="L193" s="157"/>
      <c r="M193" s="157"/>
      <c r="N193" s="156"/>
      <c r="O193" s="156"/>
      <c r="P193" s="156"/>
      <c r="Q193" s="156"/>
      <c r="R193" s="157"/>
      <c r="S193" s="157"/>
      <c r="T193" s="157"/>
      <c r="U193" s="157"/>
      <c r="V193" s="157"/>
      <c r="W193" s="147"/>
      <c r="X193" s="147"/>
      <c r="Y193" s="147"/>
      <c r="Z193" s="147"/>
      <c r="AA193" s="147"/>
      <c r="AB193" s="147"/>
      <c r="AC193" s="147"/>
      <c r="AD193" s="147" t="s">
        <v>190</v>
      </c>
      <c r="AE193" s="147"/>
      <c r="AF193" s="147"/>
      <c r="AG193" s="147"/>
      <c r="AH193" s="147"/>
      <c r="AI193" s="147"/>
      <c r="AJ193" s="147"/>
      <c r="AK193" s="147"/>
      <c r="AL193" s="147"/>
      <c r="AM193" s="147"/>
      <c r="AN193" s="147"/>
      <c r="AO193" s="147"/>
      <c r="AP193" s="147"/>
      <c r="AQ193" s="147"/>
      <c r="AR193" s="147"/>
      <c r="AS193" s="147"/>
      <c r="AT193" s="147"/>
      <c r="AU193" s="147"/>
      <c r="AV193" s="147"/>
      <c r="AW193" s="147"/>
      <c r="AX193" s="147"/>
      <c r="AY193" s="147"/>
      <c r="AZ193" s="147"/>
      <c r="BA193" s="147"/>
      <c r="BB193" s="147"/>
      <c r="BC193" s="147"/>
      <c r="BD193" s="147"/>
      <c r="BE193" s="147"/>
    </row>
    <row r="194" spans="1:57" outlineLevel="1" x14ac:dyDescent="0.2">
      <c r="A194" s="177">
        <v>21</v>
      </c>
      <c r="B194" s="178" t="s">
        <v>1324</v>
      </c>
      <c r="C194" s="185" t="s">
        <v>1325</v>
      </c>
      <c r="D194" s="179" t="s">
        <v>358</v>
      </c>
      <c r="E194" s="180">
        <v>2</v>
      </c>
      <c r="F194" s="181"/>
      <c r="G194" s="182">
        <f>ROUND(E194*F194,2)</f>
        <v>0</v>
      </c>
      <c r="H194" s="181">
        <v>17500</v>
      </c>
      <c r="I194" s="182">
        <f>ROUND(E194*H194,2)</f>
        <v>35000</v>
      </c>
      <c r="J194" s="181">
        <v>0</v>
      </c>
      <c r="K194" s="182">
        <f>ROUND(E194*J194,2)</f>
        <v>0</v>
      </c>
      <c r="L194" s="182">
        <v>21</v>
      </c>
      <c r="M194" s="182">
        <f>G194*(1+L194/100)</f>
        <v>0</v>
      </c>
      <c r="N194" s="180">
        <v>0.75</v>
      </c>
      <c r="O194" s="180">
        <f>ROUND(E194*N194,2)</f>
        <v>1.5</v>
      </c>
      <c r="P194" s="180">
        <v>0</v>
      </c>
      <c r="Q194" s="180">
        <f>ROUND(E194*P194,2)</f>
        <v>0</v>
      </c>
      <c r="R194" s="157">
        <v>0</v>
      </c>
      <c r="S194" s="157">
        <f>ROUND(E194*R194,2)</f>
        <v>0</v>
      </c>
      <c r="T194" s="157"/>
      <c r="U194" s="157" t="s">
        <v>308</v>
      </c>
      <c r="V194" s="157" t="s">
        <v>184</v>
      </c>
      <c r="W194" s="147"/>
      <c r="X194" s="147"/>
      <c r="Y194" s="147"/>
      <c r="Z194" s="147"/>
      <c r="AA194" s="147"/>
      <c r="AB194" s="147"/>
      <c r="AC194" s="147"/>
      <c r="AD194" s="147" t="s">
        <v>309</v>
      </c>
      <c r="AE194" s="147"/>
      <c r="AF194" s="147"/>
      <c r="AG194" s="147"/>
      <c r="AH194" s="147"/>
      <c r="AI194" s="147"/>
      <c r="AJ194" s="147"/>
      <c r="AK194" s="147"/>
      <c r="AL194" s="147"/>
      <c r="AM194" s="147"/>
      <c r="AN194" s="147"/>
      <c r="AO194" s="147"/>
      <c r="AP194" s="147"/>
      <c r="AQ194" s="147"/>
      <c r="AR194" s="147"/>
      <c r="AS194" s="147"/>
      <c r="AT194" s="147"/>
      <c r="AU194" s="147"/>
      <c r="AV194" s="147"/>
      <c r="AW194" s="147"/>
      <c r="AX194" s="147"/>
      <c r="AY194" s="147"/>
      <c r="AZ194" s="147"/>
      <c r="BA194" s="147"/>
      <c r="BB194" s="147"/>
      <c r="BC194" s="147"/>
      <c r="BD194" s="147"/>
      <c r="BE194" s="147"/>
    </row>
    <row r="195" spans="1:57" outlineLevel="2" x14ac:dyDescent="0.2">
      <c r="A195" s="154"/>
      <c r="B195" s="155"/>
      <c r="C195" s="186" t="s">
        <v>1309</v>
      </c>
      <c r="D195" s="158"/>
      <c r="E195" s="159">
        <v>2</v>
      </c>
      <c r="F195" s="157"/>
      <c r="G195" s="157"/>
      <c r="H195" s="157"/>
      <c r="I195" s="157"/>
      <c r="J195" s="157"/>
      <c r="K195" s="157"/>
      <c r="L195" s="157"/>
      <c r="M195" s="157"/>
      <c r="N195" s="156"/>
      <c r="O195" s="156"/>
      <c r="P195" s="156"/>
      <c r="Q195" s="156"/>
      <c r="R195" s="157"/>
      <c r="S195" s="157"/>
      <c r="T195" s="157"/>
      <c r="U195" s="157"/>
      <c r="V195" s="157"/>
      <c r="W195" s="147"/>
      <c r="X195" s="147"/>
      <c r="Y195" s="147"/>
      <c r="Z195" s="147"/>
      <c r="AA195" s="147"/>
      <c r="AB195" s="147"/>
      <c r="AC195" s="147"/>
      <c r="AD195" s="147" t="s">
        <v>189</v>
      </c>
      <c r="AE195" s="147">
        <v>0</v>
      </c>
      <c r="AF195" s="147"/>
      <c r="AG195" s="147"/>
      <c r="AH195" s="147"/>
      <c r="AI195" s="147"/>
      <c r="AJ195" s="147"/>
      <c r="AK195" s="147"/>
      <c r="AL195" s="147"/>
      <c r="AM195" s="147"/>
      <c r="AN195" s="147"/>
      <c r="AO195" s="147"/>
      <c r="AP195" s="147"/>
      <c r="AQ195" s="147"/>
      <c r="AR195" s="147"/>
      <c r="AS195" s="147"/>
      <c r="AT195" s="147"/>
      <c r="AU195" s="147"/>
      <c r="AV195" s="147"/>
      <c r="AW195" s="147"/>
      <c r="AX195" s="147"/>
      <c r="AY195" s="147"/>
      <c r="AZ195" s="147"/>
      <c r="BA195" s="147"/>
      <c r="BB195" s="147"/>
      <c r="BC195" s="147"/>
      <c r="BD195" s="147"/>
      <c r="BE195" s="147"/>
    </row>
    <row r="196" spans="1:57" outlineLevel="2" x14ac:dyDescent="0.2">
      <c r="A196" s="154"/>
      <c r="B196" s="155"/>
      <c r="C196" s="730"/>
      <c r="D196" s="731"/>
      <c r="E196" s="731"/>
      <c r="F196" s="731"/>
      <c r="G196" s="731"/>
      <c r="H196" s="157"/>
      <c r="I196" s="157"/>
      <c r="J196" s="157"/>
      <c r="K196" s="157"/>
      <c r="L196" s="157"/>
      <c r="M196" s="157"/>
      <c r="N196" s="156"/>
      <c r="O196" s="156"/>
      <c r="P196" s="156"/>
      <c r="Q196" s="156"/>
      <c r="R196" s="157"/>
      <c r="S196" s="157"/>
      <c r="T196" s="157"/>
      <c r="U196" s="157"/>
      <c r="V196" s="157"/>
      <c r="W196" s="147"/>
      <c r="X196" s="147"/>
      <c r="Y196" s="147"/>
      <c r="Z196" s="147"/>
      <c r="AA196" s="147"/>
      <c r="AB196" s="147"/>
      <c r="AC196" s="147"/>
      <c r="AD196" s="147" t="s">
        <v>190</v>
      </c>
      <c r="AE196" s="147"/>
      <c r="AF196" s="147"/>
      <c r="AG196" s="147"/>
      <c r="AH196" s="147"/>
      <c r="AI196" s="147"/>
      <c r="AJ196" s="147"/>
      <c r="AK196" s="147"/>
      <c r="AL196" s="147"/>
      <c r="AM196" s="147"/>
      <c r="AN196" s="147"/>
      <c r="AO196" s="147"/>
      <c r="AP196" s="147"/>
      <c r="AQ196" s="147"/>
      <c r="AR196" s="147"/>
      <c r="AS196" s="147"/>
      <c r="AT196" s="147"/>
      <c r="AU196" s="147"/>
      <c r="AV196" s="147"/>
      <c r="AW196" s="147"/>
      <c r="AX196" s="147"/>
      <c r="AY196" s="147"/>
      <c r="AZ196" s="147"/>
      <c r="BA196" s="147"/>
      <c r="BB196" s="147"/>
      <c r="BC196" s="147"/>
      <c r="BD196" s="147"/>
      <c r="BE196" s="147"/>
    </row>
    <row r="197" spans="1:57" outlineLevel="1" x14ac:dyDescent="0.2">
      <c r="A197" s="177">
        <v>22</v>
      </c>
      <c r="B197" s="178" t="s">
        <v>1326</v>
      </c>
      <c r="C197" s="185" t="s">
        <v>1327</v>
      </c>
      <c r="D197" s="179" t="s">
        <v>358</v>
      </c>
      <c r="E197" s="180">
        <v>2</v>
      </c>
      <c r="F197" s="181"/>
      <c r="G197" s="182">
        <f>ROUND(E197*F197,2)</f>
        <v>0</v>
      </c>
      <c r="H197" s="181">
        <v>22000</v>
      </c>
      <c r="I197" s="182">
        <f>ROUND(E197*H197,2)</f>
        <v>44000</v>
      </c>
      <c r="J197" s="181">
        <v>0</v>
      </c>
      <c r="K197" s="182">
        <f>ROUND(E197*J197,2)</f>
        <v>0</v>
      </c>
      <c r="L197" s="182">
        <v>21</v>
      </c>
      <c r="M197" s="182">
        <f>G197*(1+L197/100)</f>
        <v>0</v>
      </c>
      <c r="N197" s="180">
        <v>4.3899999999999997</v>
      </c>
      <c r="O197" s="180">
        <f>ROUND(E197*N197,2)</f>
        <v>8.7799999999999994</v>
      </c>
      <c r="P197" s="180">
        <v>0</v>
      </c>
      <c r="Q197" s="180">
        <f>ROUND(E197*P197,2)</f>
        <v>0</v>
      </c>
      <c r="R197" s="157">
        <v>0</v>
      </c>
      <c r="S197" s="157">
        <f>ROUND(E197*R197,2)</f>
        <v>0</v>
      </c>
      <c r="T197" s="157"/>
      <c r="U197" s="157" t="s">
        <v>308</v>
      </c>
      <c r="V197" s="157" t="s">
        <v>184</v>
      </c>
      <c r="W197" s="147"/>
      <c r="X197" s="147"/>
      <c r="Y197" s="147"/>
      <c r="Z197" s="147"/>
      <c r="AA197" s="147"/>
      <c r="AB197" s="147"/>
      <c r="AC197" s="147"/>
      <c r="AD197" s="147" t="s">
        <v>309</v>
      </c>
      <c r="AE197" s="147"/>
      <c r="AF197" s="147"/>
      <c r="AG197" s="147"/>
      <c r="AH197" s="147"/>
      <c r="AI197" s="147"/>
      <c r="AJ197" s="147"/>
      <c r="AK197" s="147"/>
      <c r="AL197" s="147"/>
      <c r="AM197" s="147"/>
      <c r="AN197" s="147"/>
      <c r="AO197" s="147"/>
      <c r="AP197" s="147"/>
      <c r="AQ197" s="147"/>
      <c r="AR197" s="147"/>
      <c r="AS197" s="147"/>
      <c r="AT197" s="147"/>
      <c r="AU197" s="147"/>
      <c r="AV197" s="147"/>
      <c r="AW197" s="147"/>
      <c r="AX197" s="147"/>
      <c r="AY197" s="147"/>
      <c r="AZ197" s="147"/>
      <c r="BA197" s="147"/>
      <c r="BB197" s="147"/>
      <c r="BC197" s="147"/>
      <c r="BD197" s="147"/>
      <c r="BE197" s="147"/>
    </row>
    <row r="198" spans="1:57" outlineLevel="2" x14ac:dyDescent="0.2">
      <c r="A198" s="154"/>
      <c r="B198" s="155"/>
      <c r="C198" s="186" t="s">
        <v>1323</v>
      </c>
      <c r="D198" s="158"/>
      <c r="E198" s="159">
        <v>2</v>
      </c>
      <c r="F198" s="157"/>
      <c r="G198" s="157"/>
      <c r="H198" s="157"/>
      <c r="I198" s="157"/>
      <c r="J198" s="157"/>
      <c r="K198" s="157"/>
      <c r="L198" s="157"/>
      <c r="M198" s="157"/>
      <c r="N198" s="156"/>
      <c r="O198" s="156"/>
      <c r="P198" s="156"/>
      <c r="Q198" s="156"/>
      <c r="R198" s="157"/>
      <c r="S198" s="157"/>
      <c r="T198" s="157"/>
      <c r="U198" s="157"/>
      <c r="V198" s="157"/>
      <c r="W198" s="147"/>
      <c r="X198" s="147"/>
      <c r="Y198" s="147"/>
      <c r="Z198" s="147"/>
      <c r="AA198" s="147"/>
      <c r="AB198" s="147"/>
      <c r="AC198" s="147"/>
      <c r="AD198" s="147" t="s">
        <v>189</v>
      </c>
      <c r="AE198" s="147">
        <v>0</v>
      </c>
      <c r="AF198" s="147"/>
      <c r="AG198" s="147"/>
      <c r="AH198" s="147"/>
      <c r="AI198" s="147"/>
      <c r="AJ198" s="147"/>
      <c r="AK198" s="147"/>
      <c r="AL198" s="147"/>
      <c r="AM198" s="147"/>
      <c r="AN198" s="147"/>
      <c r="AO198" s="147"/>
      <c r="AP198" s="147"/>
      <c r="AQ198" s="147"/>
      <c r="AR198" s="147"/>
      <c r="AS198" s="147"/>
      <c r="AT198" s="147"/>
      <c r="AU198" s="147"/>
      <c r="AV198" s="147"/>
      <c r="AW198" s="147"/>
      <c r="AX198" s="147"/>
      <c r="AY198" s="147"/>
      <c r="AZ198" s="147"/>
      <c r="BA198" s="147"/>
      <c r="BB198" s="147"/>
      <c r="BC198" s="147"/>
      <c r="BD198" s="147"/>
      <c r="BE198" s="147"/>
    </row>
    <row r="199" spans="1:57" outlineLevel="2" x14ac:dyDescent="0.2">
      <c r="A199" s="154"/>
      <c r="B199" s="155"/>
      <c r="C199" s="730"/>
      <c r="D199" s="731"/>
      <c r="E199" s="731"/>
      <c r="F199" s="731"/>
      <c r="G199" s="731"/>
      <c r="H199" s="157"/>
      <c r="I199" s="157"/>
      <c r="J199" s="157"/>
      <c r="K199" s="157"/>
      <c r="L199" s="157"/>
      <c r="M199" s="157"/>
      <c r="N199" s="156"/>
      <c r="O199" s="156"/>
      <c r="P199" s="156"/>
      <c r="Q199" s="156"/>
      <c r="R199" s="157"/>
      <c r="S199" s="157"/>
      <c r="T199" s="157"/>
      <c r="U199" s="157"/>
      <c r="V199" s="157"/>
      <c r="W199" s="147"/>
      <c r="X199" s="147"/>
      <c r="Y199" s="147"/>
      <c r="Z199" s="147"/>
      <c r="AA199" s="147"/>
      <c r="AB199" s="147"/>
      <c r="AC199" s="147"/>
      <c r="AD199" s="147" t="s">
        <v>190</v>
      </c>
      <c r="AE199" s="147"/>
      <c r="AF199" s="147"/>
      <c r="AG199" s="147"/>
      <c r="AH199" s="147"/>
      <c r="AI199" s="147"/>
      <c r="AJ199" s="147"/>
      <c r="AK199" s="147"/>
      <c r="AL199" s="147"/>
      <c r="AM199" s="147"/>
      <c r="AN199" s="147"/>
      <c r="AO199" s="147"/>
      <c r="AP199" s="147"/>
      <c r="AQ199" s="147"/>
      <c r="AR199" s="147"/>
      <c r="AS199" s="147"/>
      <c r="AT199" s="147"/>
      <c r="AU199" s="147"/>
      <c r="AV199" s="147"/>
      <c r="AW199" s="147"/>
      <c r="AX199" s="147"/>
      <c r="AY199" s="147"/>
      <c r="AZ199" s="147"/>
      <c r="BA199" s="147"/>
      <c r="BB199" s="147"/>
      <c r="BC199" s="147"/>
      <c r="BD199" s="147"/>
      <c r="BE199" s="147"/>
    </row>
    <row r="200" spans="1:57" outlineLevel="1" x14ac:dyDescent="0.2">
      <c r="A200" s="177">
        <v>23</v>
      </c>
      <c r="B200" s="178" t="s">
        <v>1328</v>
      </c>
      <c r="C200" s="185" t="s">
        <v>1329</v>
      </c>
      <c r="D200" s="179" t="s">
        <v>358</v>
      </c>
      <c r="E200" s="180">
        <v>1</v>
      </c>
      <c r="F200" s="181"/>
      <c r="G200" s="182">
        <f>ROUND(E200*F200,2)</f>
        <v>0</v>
      </c>
      <c r="H200" s="181">
        <v>10865</v>
      </c>
      <c r="I200" s="182">
        <f>ROUND(E200*H200,2)</f>
        <v>10865</v>
      </c>
      <c r="J200" s="181">
        <v>0</v>
      </c>
      <c r="K200" s="182">
        <f>ROUND(E200*J200,2)</f>
        <v>0</v>
      </c>
      <c r="L200" s="182">
        <v>21</v>
      </c>
      <c r="M200" s="182">
        <f>G200*(1+L200/100)</f>
        <v>0</v>
      </c>
      <c r="N200" s="180">
        <v>0.79500000000000004</v>
      </c>
      <c r="O200" s="180">
        <f>ROUND(E200*N200,2)</f>
        <v>0.8</v>
      </c>
      <c r="P200" s="180">
        <v>0</v>
      </c>
      <c r="Q200" s="180">
        <f>ROUND(E200*P200,2)</f>
        <v>0</v>
      </c>
      <c r="R200" s="157">
        <v>0</v>
      </c>
      <c r="S200" s="157">
        <f>ROUND(E200*R200,2)</f>
        <v>0</v>
      </c>
      <c r="T200" s="157"/>
      <c r="U200" s="157" t="s">
        <v>308</v>
      </c>
      <c r="V200" s="157" t="s">
        <v>184</v>
      </c>
      <c r="W200" s="147"/>
      <c r="X200" s="147"/>
      <c r="Y200" s="147"/>
      <c r="Z200" s="147"/>
      <c r="AA200" s="147"/>
      <c r="AB200" s="147"/>
      <c r="AC200" s="147"/>
      <c r="AD200" s="147" t="s">
        <v>309</v>
      </c>
      <c r="AE200" s="147"/>
      <c r="AF200" s="147"/>
      <c r="AG200" s="147"/>
      <c r="AH200" s="147"/>
      <c r="AI200" s="147"/>
      <c r="AJ200" s="147"/>
      <c r="AK200" s="147"/>
      <c r="AL200" s="147"/>
      <c r="AM200" s="147"/>
      <c r="AN200" s="147"/>
      <c r="AO200" s="147"/>
      <c r="AP200" s="147"/>
      <c r="AQ200" s="147"/>
      <c r="AR200" s="147"/>
      <c r="AS200" s="147"/>
      <c r="AT200" s="147"/>
      <c r="AU200" s="147"/>
      <c r="AV200" s="147"/>
      <c r="AW200" s="147"/>
      <c r="AX200" s="147"/>
      <c r="AY200" s="147"/>
      <c r="AZ200" s="147"/>
      <c r="BA200" s="147"/>
      <c r="BB200" s="147"/>
      <c r="BC200" s="147"/>
      <c r="BD200" s="147"/>
      <c r="BE200" s="147"/>
    </row>
    <row r="201" spans="1:57" outlineLevel="2" x14ac:dyDescent="0.2">
      <c r="A201" s="154"/>
      <c r="B201" s="155"/>
      <c r="C201" s="186" t="s">
        <v>1312</v>
      </c>
      <c r="D201" s="158"/>
      <c r="E201" s="159">
        <v>1</v>
      </c>
      <c r="F201" s="157"/>
      <c r="G201" s="157"/>
      <c r="H201" s="157"/>
      <c r="I201" s="157"/>
      <c r="J201" s="157"/>
      <c r="K201" s="157"/>
      <c r="L201" s="157"/>
      <c r="M201" s="157"/>
      <c r="N201" s="156"/>
      <c r="O201" s="156"/>
      <c r="P201" s="156"/>
      <c r="Q201" s="156"/>
      <c r="R201" s="157"/>
      <c r="S201" s="157"/>
      <c r="T201" s="157"/>
      <c r="U201" s="157"/>
      <c r="V201" s="157"/>
      <c r="W201" s="147"/>
      <c r="X201" s="147"/>
      <c r="Y201" s="147"/>
      <c r="Z201" s="147"/>
      <c r="AA201" s="147"/>
      <c r="AB201" s="147"/>
      <c r="AC201" s="147"/>
      <c r="AD201" s="147" t="s">
        <v>189</v>
      </c>
      <c r="AE201" s="147">
        <v>0</v>
      </c>
      <c r="AF201" s="147"/>
      <c r="AG201" s="147"/>
      <c r="AH201" s="147"/>
      <c r="AI201" s="147"/>
      <c r="AJ201" s="147"/>
      <c r="AK201" s="147"/>
      <c r="AL201" s="147"/>
      <c r="AM201" s="147"/>
      <c r="AN201" s="147"/>
      <c r="AO201" s="147"/>
      <c r="AP201" s="147"/>
      <c r="AQ201" s="147"/>
      <c r="AR201" s="147"/>
      <c r="AS201" s="147"/>
      <c r="AT201" s="147"/>
      <c r="AU201" s="147"/>
      <c r="AV201" s="147"/>
      <c r="AW201" s="147"/>
      <c r="AX201" s="147"/>
      <c r="AY201" s="147"/>
      <c r="AZ201" s="147"/>
      <c r="BA201" s="147"/>
      <c r="BB201" s="147"/>
      <c r="BC201" s="147"/>
      <c r="BD201" s="147"/>
      <c r="BE201" s="147"/>
    </row>
    <row r="202" spans="1:57" outlineLevel="3" x14ac:dyDescent="0.2">
      <c r="A202" s="154"/>
      <c r="B202" s="155"/>
      <c r="C202" s="188" t="s">
        <v>367</v>
      </c>
      <c r="D202" s="165"/>
      <c r="E202" s="166"/>
      <c r="F202" s="157"/>
      <c r="G202" s="157"/>
      <c r="H202" s="157"/>
      <c r="I202" s="157"/>
      <c r="J202" s="157"/>
      <c r="K202" s="157"/>
      <c r="L202" s="157"/>
      <c r="M202" s="157"/>
      <c r="N202" s="156"/>
      <c r="O202" s="156"/>
      <c r="P202" s="156"/>
      <c r="Q202" s="156"/>
      <c r="R202" s="157"/>
      <c r="S202" s="157"/>
      <c r="T202" s="157"/>
      <c r="U202" s="157"/>
      <c r="V202" s="157"/>
      <c r="W202" s="147"/>
      <c r="X202" s="147"/>
      <c r="Y202" s="147"/>
      <c r="Z202" s="147"/>
      <c r="AA202" s="147"/>
      <c r="AB202" s="147"/>
      <c r="AC202" s="147"/>
      <c r="AD202" s="147" t="s">
        <v>189</v>
      </c>
      <c r="AE202" s="147"/>
      <c r="AF202" s="147"/>
      <c r="AG202" s="147"/>
      <c r="AH202" s="147"/>
      <c r="AI202" s="147"/>
      <c r="AJ202" s="147"/>
      <c r="AK202" s="147"/>
      <c r="AL202" s="147"/>
      <c r="AM202" s="147"/>
      <c r="AN202" s="147"/>
      <c r="AO202" s="147"/>
      <c r="AP202" s="147"/>
      <c r="AQ202" s="147"/>
      <c r="AR202" s="147"/>
      <c r="AS202" s="147"/>
      <c r="AT202" s="147"/>
      <c r="AU202" s="147"/>
      <c r="AV202" s="147"/>
      <c r="AW202" s="147"/>
      <c r="AX202" s="147"/>
      <c r="AY202" s="147"/>
      <c r="AZ202" s="147"/>
      <c r="BA202" s="147"/>
      <c r="BB202" s="147"/>
      <c r="BC202" s="147"/>
      <c r="BD202" s="147"/>
      <c r="BE202" s="147"/>
    </row>
    <row r="203" spans="1:57" outlineLevel="3" x14ac:dyDescent="0.2">
      <c r="A203" s="154"/>
      <c r="B203" s="155"/>
      <c r="C203" s="189" t="s">
        <v>1313</v>
      </c>
      <c r="D203" s="165"/>
      <c r="E203" s="166">
        <v>0.68400000000000005</v>
      </c>
      <c r="F203" s="157"/>
      <c r="G203" s="157"/>
      <c r="H203" s="157"/>
      <c r="I203" s="157"/>
      <c r="J203" s="157"/>
      <c r="K203" s="157"/>
      <c r="L203" s="157"/>
      <c r="M203" s="157"/>
      <c r="N203" s="156"/>
      <c r="O203" s="156"/>
      <c r="P203" s="156"/>
      <c r="Q203" s="156"/>
      <c r="R203" s="157"/>
      <c r="S203" s="157"/>
      <c r="T203" s="157"/>
      <c r="U203" s="157"/>
      <c r="V203" s="157"/>
      <c r="W203" s="147"/>
      <c r="X203" s="147"/>
      <c r="Y203" s="147"/>
      <c r="Z203" s="147"/>
      <c r="AA203" s="147"/>
      <c r="AB203" s="147"/>
      <c r="AC203" s="147"/>
      <c r="AD203" s="147" t="s">
        <v>189</v>
      </c>
      <c r="AE203" s="147">
        <v>2</v>
      </c>
      <c r="AF203" s="147"/>
      <c r="AG203" s="147"/>
      <c r="AH203" s="147"/>
      <c r="AI203" s="147"/>
      <c r="AJ203" s="147"/>
      <c r="AK203" s="147"/>
      <c r="AL203" s="147"/>
      <c r="AM203" s="147"/>
      <c r="AN203" s="147"/>
      <c r="AO203" s="147"/>
      <c r="AP203" s="147"/>
      <c r="AQ203" s="147"/>
      <c r="AR203" s="147"/>
      <c r="AS203" s="147"/>
      <c r="AT203" s="147"/>
      <c r="AU203" s="147"/>
      <c r="AV203" s="147"/>
      <c r="AW203" s="147"/>
      <c r="AX203" s="147"/>
      <c r="AY203" s="147"/>
      <c r="AZ203" s="147"/>
      <c r="BA203" s="147"/>
      <c r="BB203" s="147"/>
      <c r="BC203" s="147"/>
      <c r="BD203" s="147"/>
      <c r="BE203" s="147"/>
    </row>
    <row r="204" spans="1:57" outlineLevel="3" x14ac:dyDescent="0.2">
      <c r="A204" s="154"/>
      <c r="B204" s="155"/>
      <c r="C204" s="188" t="s">
        <v>369</v>
      </c>
      <c r="D204" s="165"/>
      <c r="E204" s="166"/>
      <c r="F204" s="157"/>
      <c r="G204" s="157"/>
      <c r="H204" s="157"/>
      <c r="I204" s="157"/>
      <c r="J204" s="157"/>
      <c r="K204" s="157"/>
      <c r="L204" s="157"/>
      <c r="M204" s="157"/>
      <c r="N204" s="156"/>
      <c r="O204" s="156"/>
      <c r="P204" s="156"/>
      <c r="Q204" s="156"/>
      <c r="R204" s="157"/>
      <c r="S204" s="157"/>
      <c r="T204" s="157"/>
      <c r="U204" s="157"/>
      <c r="V204" s="157"/>
      <c r="W204" s="147"/>
      <c r="X204" s="147"/>
      <c r="Y204" s="147"/>
      <c r="Z204" s="147"/>
      <c r="AA204" s="147"/>
      <c r="AB204" s="147"/>
      <c r="AC204" s="147"/>
      <c r="AD204" s="147" t="s">
        <v>189</v>
      </c>
      <c r="AE204" s="147"/>
      <c r="AF204" s="147"/>
      <c r="AG204" s="147"/>
      <c r="AH204" s="147"/>
      <c r="AI204" s="147"/>
      <c r="AJ204" s="147"/>
      <c r="AK204" s="147"/>
      <c r="AL204" s="147"/>
      <c r="AM204" s="147"/>
      <c r="AN204" s="147"/>
      <c r="AO204" s="147"/>
      <c r="AP204" s="147"/>
      <c r="AQ204" s="147"/>
      <c r="AR204" s="147"/>
      <c r="AS204" s="147"/>
      <c r="AT204" s="147"/>
      <c r="AU204" s="147"/>
      <c r="AV204" s="147"/>
      <c r="AW204" s="147"/>
      <c r="AX204" s="147"/>
      <c r="AY204" s="147"/>
      <c r="AZ204" s="147"/>
      <c r="BA204" s="147"/>
      <c r="BB204" s="147"/>
      <c r="BC204" s="147"/>
      <c r="BD204" s="147"/>
      <c r="BE204" s="147"/>
    </row>
    <row r="205" spans="1:57" outlineLevel="2" x14ac:dyDescent="0.2">
      <c r="A205" s="154"/>
      <c r="B205" s="155"/>
      <c r="C205" s="730"/>
      <c r="D205" s="731"/>
      <c r="E205" s="731"/>
      <c r="F205" s="731"/>
      <c r="G205" s="731"/>
      <c r="H205" s="157"/>
      <c r="I205" s="157"/>
      <c r="J205" s="157"/>
      <c r="K205" s="157"/>
      <c r="L205" s="157"/>
      <c r="M205" s="157"/>
      <c r="N205" s="156"/>
      <c r="O205" s="156"/>
      <c r="P205" s="156"/>
      <c r="Q205" s="156"/>
      <c r="R205" s="157"/>
      <c r="S205" s="157"/>
      <c r="T205" s="157"/>
      <c r="U205" s="157"/>
      <c r="V205" s="157"/>
      <c r="W205" s="147"/>
      <c r="X205" s="147"/>
      <c r="Y205" s="147"/>
      <c r="Z205" s="147"/>
      <c r="AA205" s="147"/>
      <c r="AB205" s="147"/>
      <c r="AC205" s="147"/>
      <c r="AD205" s="147" t="s">
        <v>190</v>
      </c>
      <c r="AE205" s="147"/>
      <c r="AF205" s="147"/>
      <c r="AG205" s="147"/>
      <c r="AH205" s="147"/>
      <c r="AI205" s="147"/>
      <c r="AJ205" s="147"/>
      <c r="AK205" s="147"/>
      <c r="AL205" s="147"/>
      <c r="AM205" s="147"/>
      <c r="AN205" s="147"/>
      <c r="AO205" s="147"/>
      <c r="AP205" s="147"/>
      <c r="AQ205" s="147"/>
      <c r="AR205" s="147"/>
      <c r="AS205" s="147"/>
      <c r="AT205" s="147"/>
      <c r="AU205" s="147"/>
      <c r="AV205" s="147"/>
      <c r="AW205" s="147"/>
      <c r="AX205" s="147"/>
      <c r="AY205" s="147"/>
      <c r="AZ205" s="147"/>
      <c r="BA205" s="147"/>
      <c r="BB205" s="147"/>
      <c r="BC205" s="147"/>
      <c r="BD205" s="147"/>
      <c r="BE205" s="147"/>
    </row>
    <row r="206" spans="1:57" ht="22.5" outlineLevel="1" x14ac:dyDescent="0.2">
      <c r="A206" s="177">
        <v>24</v>
      </c>
      <c r="B206" s="178" t="s">
        <v>1330</v>
      </c>
      <c r="C206" s="185" t="s">
        <v>1331</v>
      </c>
      <c r="D206" s="179" t="s">
        <v>358</v>
      </c>
      <c r="E206" s="180">
        <v>1</v>
      </c>
      <c r="F206" s="181"/>
      <c r="G206" s="182">
        <f>ROUND(E206*F206,2)</f>
        <v>0</v>
      </c>
      <c r="H206" s="181">
        <v>6000</v>
      </c>
      <c r="I206" s="182">
        <f>ROUND(E206*H206,2)</f>
        <v>6000</v>
      </c>
      <c r="J206" s="181">
        <v>0</v>
      </c>
      <c r="K206" s="182">
        <f>ROUND(E206*J206,2)</f>
        <v>0</v>
      </c>
      <c r="L206" s="182">
        <v>21</v>
      </c>
      <c r="M206" s="182">
        <f>G206*(1+L206/100)</f>
        <v>0</v>
      </c>
      <c r="N206" s="180">
        <v>0.315</v>
      </c>
      <c r="O206" s="180">
        <f>ROUND(E206*N206,2)</f>
        <v>0.32</v>
      </c>
      <c r="P206" s="180">
        <v>0</v>
      </c>
      <c r="Q206" s="180">
        <f>ROUND(E206*P206,2)</f>
        <v>0</v>
      </c>
      <c r="R206" s="157">
        <v>0.35</v>
      </c>
      <c r="S206" s="157">
        <f>ROUND(E206*R206,2)</f>
        <v>0.35</v>
      </c>
      <c r="T206" s="157"/>
      <c r="U206" s="157" t="s">
        <v>308</v>
      </c>
      <c r="V206" s="157" t="s">
        <v>184</v>
      </c>
      <c r="W206" s="147"/>
      <c r="X206" s="147"/>
      <c r="Y206" s="147"/>
      <c r="Z206" s="147"/>
      <c r="AA206" s="147"/>
      <c r="AB206" s="147"/>
      <c r="AC206" s="147"/>
      <c r="AD206" s="147" t="s">
        <v>309</v>
      </c>
      <c r="AE206" s="147"/>
      <c r="AF206" s="147"/>
      <c r="AG206" s="147"/>
      <c r="AH206" s="147"/>
      <c r="AI206" s="147"/>
      <c r="AJ206" s="147"/>
      <c r="AK206" s="147"/>
      <c r="AL206" s="147"/>
      <c r="AM206" s="147"/>
      <c r="AN206" s="147"/>
      <c r="AO206" s="147"/>
      <c r="AP206" s="147"/>
      <c r="AQ206" s="147"/>
      <c r="AR206" s="147"/>
      <c r="AS206" s="147"/>
      <c r="AT206" s="147"/>
      <c r="AU206" s="147"/>
      <c r="AV206" s="147"/>
      <c r="AW206" s="147"/>
      <c r="AX206" s="147"/>
      <c r="AY206" s="147"/>
      <c r="AZ206" s="147"/>
      <c r="BA206" s="147"/>
      <c r="BB206" s="147"/>
      <c r="BC206" s="147"/>
      <c r="BD206" s="147"/>
      <c r="BE206" s="147"/>
    </row>
    <row r="207" spans="1:57" outlineLevel="2" x14ac:dyDescent="0.2">
      <c r="A207" s="154"/>
      <c r="B207" s="155"/>
      <c r="C207" s="186" t="s">
        <v>1312</v>
      </c>
      <c r="D207" s="158"/>
      <c r="E207" s="159">
        <v>1</v>
      </c>
      <c r="F207" s="157"/>
      <c r="G207" s="157"/>
      <c r="H207" s="157"/>
      <c r="I207" s="157"/>
      <c r="J207" s="157"/>
      <c r="K207" s="157"/>
      <c r="L207" s="157"/>
      <c r="M207" s="157"/>
      <c r="N207" s="156"/>
      <c r="O207" s="156"/>
      <c r="P207" s="156"/>
      <c r="Q207" s="156"/>
      <c r="R207" s="157"/>
      <c r="S207" s="157"/>
      <c r="T207" s="157"/>
      <c r="U207" s="157"/>
      <c r="V207" s="157"/>
      <c r="W207" s="147"/>
      <c r="X207" s="147"/>
      <c r="Y207" s="147"/>
      <c r="Z207" s="147"/>
      <c r="AA207" s="147"/>
      <c r="AB207" s="147"/>
      <c r="AC207" s="147"/>
      <c r="AD207" s="147" t="s">
        <v>189</v>
      </c>
      <c r="AE207" s="147">
        <v>0</v>
      </c>
      <c r="AF207" s="147"/>
      <c r="AG207" s="147"/>
      <c r="AH207" s="147"/>
      <c r="AI207" s="147"/>
      <c r="AJ207" s="147"/>
      <c r="AK207" s="147"/>
      <c r="AL207" s="147"/>
      <c r="AM207" s="147"/>
      <c r="AN207" s="147"/>
      <c r="AO207" s="147"/>
      <c r="AP207" s="147"/>
      <c r="AQ207" s="147"/>
      <c r="AR207" s="147"/>
      <c r="AS207" s="147"/>
      <c r="AT207" s="147"/>
      <c r="AU207" s="147"/>
      <c r="AV207" s="147"/>
      <c r="AW207" s="147"/>
      <c r="AX207" s="147"/>
      <c r="AY207" s="147"/>
      <c r="AZ207" s="147"/>
      <c r="BA207" s="147"/>
      <c r="BB207" s="147"/>
      <c r="BC207" s="147"/>
      <c r="BD207" s="147"/>
      <c r="BE207" s="147"/>
    </row>
    <row r="208" spans="1:57" outlineLevel="3" x14ac:dyDescent="0.2">
      <c r="A208" s="154"/>
      <c r="B208" s="155"/>
      <c r="C208" s="188" t="s">
        <v>367</v>
      </c>
      <c r="D208" s="165"/>
      <c r="E208" s="166"/>
      <c r="F208" s="157"/>
      <c r="G208" s="157"/>
      <c r="H208" s="157"/>
      <c r="I208" s="157"/>
      <c r="J208" s="157"/>
      <c r="K208" s="157"/>
      <c r="L208" s="157"/>
      <c r="M208" s="157"/>
      <c r="N208" s="156"/>
      <c r="O208" s="156"/>
      <c r="P208" s="156"/>
      <c r="Q208" s="156"/>
      <c r="R208" s="157"/>
      <c r="S208" s="157"/>
      <c r="T208" s="157"/>
      <c r="U208" s="157"/>
      <c r="V208" s="157"/>
      <c r="W208" s="147"/>
      <c r="X208" s="147"/>
      <c r="Y208" s="147"/>
      <c r="Z208" s="147"/>
      <c r="AA208" s="147"/>
      <c r="AB208" s="147"/>
      <c r="AC208" s="147"/>
      <c r="AD208" s="147" t="s">
        <v>189</v>
      </c>
      <c r="AE208" s="147"/>
      <c r="AF208" s="147"/>
      <c r="AG208" s="147"/>
      <c r="AH208" s="147"/>
      <c r="AI208" s="147"/>
      <c r="AJ208" s="147"/>
      <c r="AK208" s="147"/>
      <c r="AL208" s="147"/>
      <c r="AM208" s="147"/>
      <c r="AN208" s="147"/>
      <c r="AO208" s="147"/>
      <c r="AP208" s="147"/>
      <c r="AQ208" s="147"/>
      <c r="AR208" s="147"/>
      <c r="AS208" s="147"/>
      <c r="AT208" s="147"/>
      <c r="AU208" s="147"/>
      <c r="AV208" s="147"/>
      <c r="AW208" s="147"/>
      <c r="AX208" s="147"/>
      <c r="AY208" s="147"/>
      <c r="AZ208" s="147"/>
      <c r="BA208" s="147"/>
      <c r="BB208" s="147"/>
      <c r="BC208" s="147"/>
      <c r="BD208" s="147"/>
      <c r="BE208" s="147"/>
    </row>
    <row r="209" spans="1:57" outlineLevel="3" x14ac:dyDescent="0.2">
      <c r="A209" s="154"/>
      <c r="B209" s="155"/>
      <c r="C209" s="189" t="s">
        <v>1313</v>
      </c>
      <c r="D209" s="165"/>
      <c r="E209" s="166">
        <v>0.68400000000000005</v>
      </c>
      <c r="F209" s="157"/>
      <c r="G209" s="157"/>
      <c r="H209" s="157"/>
      <c r="I209" s="157"/>
      <c r="J209" s="157"/>
      <c r="K209" s="157"/>
      <c r="L209" s="157"/>
      <c r="M209" s="157"/>
      <c r="N209" s="156"/>
      <c r="O209" s="156"/>
      <c r="P209" s="156"/>
      <c r="Q209" s="156"/>
      <c r="R209" s="157"/>
      <c r="S209" s="157"/>
      <c r="T209" s="157"/>
      <c r="U209" s="157"/>
      <c r="V209" s="157"/>
      <c r="W209" s="147"/>
      <c r="X209" s="147"/>
      <c r="Y209" s="147"/>
      <c r="Z209" s="147"/>
      <c r="AA209" s="147"/>
      <c r="AB209" s="147"/>
      <c r="AC209" s="147"/>
      <c r="AD209" s="147" t="s">
        <v>189</v>
      </c>
      <c r="AE209" s="147">
        <v>2</v>
      </c>
      <c r="AF209" s="147"/>
      <c r="AG209" s="147"/>
      <c r="AH209" s="147"/>
      <c r="AI209" s="147"/>
      <c r="AJ209" s="147"/>
      <c r="AK209" s="147"/>
      <c r="AL209" s="147"/>
      <c r="AM209" s="147"/>
      <c r="AN209" s="147"/>
      <c r="AO209" s="147"/>
      <c r="AP209" s="147"/>
      <c r="AQ209" s="147"/>
      <c r="AR209" s="147"/>
      <c r="AS209" s="147"/>
      <c r="AT209" s="147"/>
      <c r="AU209" s="147"/>
      <c r="AV209" s="147"/>
      <c r="AW209" s="147"/>
      <c r="AX209" s="147"/>
      <c r="AY209" s="147"/>
      <c r="AZ209" s="147"/>
      <c r="BA209" s="147"/>
      <c r="BB209" s="147"/>
      <c r="BC209" s="147"/>
      <c r="BD209" s="147"/>
      <c r="BE209" s="147"/>
    </row>
    <row r="210" spans="1:57" outlineLevel="3" x14ac:dyDescent="0.2">
      <c r="A210" s="154"/>
      <c r="B210" s="155"/>
      <c r="C210" s="188" t="s">
        <v>369</v>
      </c>
      <c r="D210" s="165"/>
      <c r="E210" s="166"/>
      <c r="F210" s="157"/>
      <c r="G210" s="157"/>
      <c r="H210" s="157"/>
      <c r="I210" s="157"/>
      <c r="J210" s="157"/>
      <c r="K210" s="157"/>
      <c r="L210" s="157"/>
      <c r="M210" s="157"/>
      <c r="N210" s="156"/>
      <c r="O210" s="156"/>
      <c r="P210" s="156"/>
      <c r="Q210" s="156"/>
      <c r="R210" s="157"/>
      <c r="S210" s="157"/>
      <c r="T210" s="157"/>
      <c r="U210" s="157"/>
      <c r="V210" s="157"/>
      <c r="W210" s="147"/>
      <c r="X210" s="147"/>
      <c r="Y210" s="147"/>
      <c r="Z210" s="147"/>
      <c r="AA210" s="147"/>
      <c r="AB210" s="147"/>
      <c r="AC210" s="147"/>
      <c r="AD210" s="147" t="s">
        <v>189</v>
      </c>
      <c r="AE210" s="147"/>
      <c r="AF210" s="147"/>
      <c r="AG210" s="147"/>
      <c r="AH210" s="147"/>
      <c r="AI210" s="147"/>
      <c r="AJ210" s="147"/>
      <c r="AK210" s="147"/>
      <c r="AL210" s="147"/>
      <c r="AM210" s="147"/>
      <c r="AN210" s="147"/>
      <c r="AO210" s="147"/>
      <c r="AP210" s="147"/>
      <c r="AQ210" s="147"/>
      <c r="AR210" s="147"/>
      <c r="AS210" s="147"/>
      <c r="AT210" s="147"/>
      <c r="AU210" s="147"/>
      <c r="AV210" s="147"/>
      <c r="AW210" s="147"/>
      <c r="AX210" s="147"/>
      <c r="AY210" s="147"/>
      <c r="AZ210" s="147"/>
      <c r="BA210" s="147"/>
      <c r="BB210" s="147"/>
      <c r="BC210" s="147"/>
      <c r="BD210" s="147"/>
      <c r="BE210" s="147"/>
    </row>
    <row r="211" spans="1:57" outlineLevel="2" x14ac:dyDescent="0.2">
      <c r="A211" s="154"/>
      <c r="B211" s="155"/>
      <c r="C211" s="730"/>
      <c r="D211" s="731"/>
      <c r="E211" s="731"/>
      <c r="F211" s="731"/>
      <c r="G211" s="731"/>
      <c r="H211" s="157"/>
      <c r="I211" s="157"/>
      <c r="J211" s="157"/>
      <c r="K211" s="157"/>
      <c r="L211" s="157"/>
      <c r="M211" s="157"/>
      <c r="N211" s="156"/>
      <c r="O211" s="156"/>
      <c r="P211" s="156"/>
      <c r="Q211" s="156"/>
      <c r="R211" s="157"/>
      <c r="S211" s="157"/>
      <c r="T211" s="157"/>
      <c r="U211" s="157"/>
      <c r="V211" s="157"/>
      <c r="W211" s="147"/>
      <c r="X211" s="147"/>
      <c r="Y211" s="147"/>
      <c r="Z211" s="147"/>
      <c r="AA211" s="147"/>
      <c r="AB211" s="147"/>
      <c r="AC211" s="147"/>
      <c r="AD211" s="147" t="s">
        <v>190</v>
      </c>
      <c r="AE211" s="147"/>
      <c r="AF211" s="147"/>
      <c r="AG211" s="147"/>
      <c r="AH211" s="147"/>
      <c r="AI211" s="147"/>
      <c r="AJ211" s="147"/>
      <c r="AK211" s="147"/>
      <c r="AL211" s="147"/>
      <c r="AM211" s="147"/>
      <c r="AN211" s="147"/>
      <c r="AO211" s="147"/>
      <c r="AP211" s="147"/>
      <c r="AQ211" s="147"/>
      <c r="AR211" s="147"/>
      <c r="AS211" s="147"/>
      <c r="AT211" s="147"/>
      <c r="AU211" s="147"/>
      <c r="AV211" s="147"/>
      <c r="AW211" s="147"/>
      <c r="AX211" s="147"/>
      <c r="AY211" s="147"/>
      <c r="AZ211" s="147"/>
      <c r="BA211" s="147"/>
      <c r="BB211" s="147"/>
      <c r="BC211" s="147"/>
      <c r="BD211" s="147"/>
      <c r="BE211" s="147"/>
    </row>
    <row r="212" spans="1:57" ht="22.5" outlineLevel="1" x14ac:dyDescent="0.2">
      <c r="A212" s="177">
        <v>25</v>
      </c>
      <c r="B212" s="178" t="s">
        <v>1332</v>
      </c>
      <c r="C212" s="185" t="s">
        <v>1333</v>
      </c>
      <c r="D212" s="179" t="s">
        <v>315</v>
      </c>
      <c r="E212" s="180">
        <v>1</v>
      </c>
      <c r="F212" s="181"/>
      <c r="G212" s="182">
        <f>ROUND(E212*F212,2)</f>
        <v>0</v>
      </c>
      <c r="H212" s="181">
        <v>0</v>
      </c>
      <c r="I212" s="182">
        <f>ROUND(E212*H212,2)</f>
        <v>0</v>
      </c>
      <c r="J212" s="181">
        <v>30000</v>
      </c>
      <c r="K212" s="182">
        <f>ROUND(E212*J212,2)</f>
        <v>30000</v>
      </c>
      <c r="L212" s="182">
        <v>21</v>
      </c>
      <c r="M212" s="182">
        <f>G212*(1+L212/100)</f>
        <v>0</v>
      </c>
      <c r="N212" s="180">
        <v>0</v>
      </c>
      <c r="O212" s="180">
        <f>ROUND(E212*N212,2)</f>
        <v>0</v>
      </c>
      <c r="P212" s="180">
        <v>0</v>
      </c>
      <c r="Q212" s="180">
        <f>ROUND(E212*P212,2)</f>
        <v>0</v>
      </c>
      <c r="R212" s="157">
        <v>0</v>
      </c>
      <c r="S212" s="157">
        <f>ROUND(E212*R212,2)</f>
        <v>0</v>
      </c>
      <c r="T212" s="157"/>
      <c r="U212" s="157" t="s">
        <v>1334</v>
      </c>
      <c r="V212" s="157" t="s">
        <v>184</v>
      </c>
      <c r="W212" s="147"/>
      <c r="X212" s="147"/>
      <c r="Y212" s="147"/>
      <c r="Z212" s="147"/>
      <c r="AA212" s="147"/>
      <c r="AB212" s="147"/>
      <c r="AC212" s="147"/>
      <c r="AD212" s="147" t="s">
        <v>1335</v>
      </c>
      <c r="AE212" s="147"/>
      <c r="AF212" s="147"/>
      <c r="AG212" s="147"/>
      <c r="AH212" s="147"/>
      <c r="AI212" s="147"/>
      <c r="AJ212" s="147"/>
      <c r="AK212" s="147"/>
      <c r="AL212" s="147"/>
      <c r="AM212" s="147"/>
      <c r="AN212" s="147"/>
      <c r="AO212" s="147"/>
      <c r="AP212" s="147"/>
      <c r="AQ212" s="147"/>
      <c r="AR212" s="147"/>
      <c r="AS212" s="147"/>
      <c r="AT212" s="147"/>
      <c r="AU212" s="147"/>
      <c r="AV212" s="147"/>
      <c r="AW212" s="147"/>
      <c r="AX212" s="147"/>
      <c r="AY212" s="147"/>
      <c r="AZ212" s="147"/>
      <c r="BA212" s="147"/>
      <c r="BB212" s="147"/>
      <c r="BC212" s="147"/>
      <c r="BD212" s="147"/>
      <c r="BE212" s="147"/>
    </row>
    <row r="213" spans="1:57" outlineLevel="2" x14ac:dyDescent="0.2">
      <c r="A213" s="154"/>
      <c r="B213" s="155"/>
      <c r="C213" s="726"/>
      <c r="D213" s="727"/>
      <c r="E213" s="727"/>
      <c r="F213" s="727"/>
      <c r="G213" s="727"/>
      <c r="H213" s="157"/>
      <c r="I213" s="157"/>
      <c r="J213" s="157"/>
      <c r="K213" s="157"/>
      <c r="L213" s="157"/>
      <c r="M213" s="157"/>
      <c r="N213" s="156"/>
      <c r="O213" s="156"/>
      <c r="P213" s="156"/>
      <c r="Q213" s="156"/>
      <c r="R213" s="157"/>
      <c r="S213" s="157"/>
      <c r="T213" s="157"/>
      <c r="U213" s="157"/>
      <c r="V213" s="157"/>
      <c r="W213" s="147"/>
      <c r="X213" s="147"/>
      <c r="Y213" s="147"/>
      <c r="Z213" s="147"/>
      <c r="AA213" s="147"/>
      <c r="AB213" s="147"/>
      <c r="AC213" s="147"/>
      <c r="AD213" s="147" t="s">
        <v>190</v>
      </c>
      <c r="AE213" s="147"/>
      <c r="AF213" s="147"/>
      <c r="AG213" s="147"/>
      <c r="AH213" s="147"/>
      <c r="AI213" s="147"/>
      <c r="AJ213" s="147"/>
      <c r="AK213" s="147"/>
      <c r="AL213" s="147"/>
      <c r="AM213" s="147"/>
      <c r="AN213" s="147"/>
      <c r="AO213" s="147"/>
      <c r="AP213" s="147"/>
      <c r="AQ213" s="147"/>
      <c r="AR213" s="147"/>
      <c r="AS213" s="147"/>
      <c r="AT213" s="147"/>
      <c r="AU213" s="147"/>
      <c r="AV213" s="147"/>
      <c r="AW213" s="147"/>
      <c r="AX213" s="147"/>
      <c r="AY213" s="147"/>
      <c r="AZ213" s="147"/>
      <c r="BA213" s="147"/>
      <c r="BB213" s="147"/>
      <c r="BC213" s="147"/>
      <c r="BD213" s="147"/>
      <c r="BE213" s="147"/>
    </row>
    <row r="214" spans="1:57" x14ac:dyDescent="0.2">
      <c r="A214" s="168" t="s">
        <v>178</v>
      </c>
      <c r="B214" s="169" t="s">
        <v>94</v>
      </c>
      <c r="C214" s="184" t="s">
        <v>95</v>
      </c>
      <c r="D214" s="170"/>
      <c r="E214" s="171"/>
      <c r="F214" s="172"/>
      <c r="G214" s="172">
        <f>SUMIF(AD215:AD228,"&lt;&gt;NOR",G215:G228)</f>
        <v>0</v>
      </c>
      <c r="H214" s="172"/>
      <c r="I214" s="172">
        <f>SUM(I215:I228)</f>
        <v>6522.49</v>
      </c>
      <c r="J214" s="172"/>
      <c r="K214" s="172">
        <f>SUM(K215:K228)</f>
        <v>2528.54</v>
      </c>
      <c r="L214" s="172"/>
      <c r="M214" s="172">
        <f>SUM(M215:M228)</f>
        <v>0</v>
      </c>
      <c r="N214" s="171"/>
      <c r="O214" s="171">
        <f>SUM(O215:O228)</f>
        <v>13.049999999999999</v>
      </c>
      <c r="P214" s="171"/>
      <c r="Q214" s="171">
        <f>SUM(Q215:Q228)</f>
        <v>0</v>
      </c>
      <c r="R214" s="167"/>
      <c r="S214" s="167">
        <f>SUM(S215:S228)</f>
        <v>3.3699999999999997</v>
      </c>
      <c r="T214" s="167"/>
      <c r="U214" s="167"/>
      <c r="V214" s="167"/>
      <c r="AD214" t="s">
        <v>179</v>
      </c>
    </row>
    <row r="215" spans="1:57" ht="22.5" outlineLevel="1" x14ac:dyDescent="0.2">
      <c r="A215" s="177">
        <v>26</v>
      </c>
      <c r="B215" s="178" t="s">
        <v>382</v>
      </c>
      <c r="C215" s="185" t="s">
        <v>383</v>
      </c>
      <c r="D215" s="179" t="s">
        <v>182</v>
      </c>
      <c r="E215" s="180">
        <v>28.35</v>
      </c>
      <c r="F215" s="181"/>
      <c r="G215" s="182">
        <f>ROUND(E215*F215,2)</f>
        <v>0</v>
      </c>
      <c r="H215" s="181">
        <v>195.11</v>
      </c>
      <c r="I215" s="182">
        <f>ROUND(E215*H215,2)</f>
        <v>5531.37</v>
      </c>
      <c r="J215" s="181">
        <v>38.39</v>
      </c>
      <c r="K215" s="182">
        <f>ROUND(E215*J215,2)</f>
        <v>1088.3599999999999</v>
      </c>
      <c r="L215" s="182">
        <v>21</v>
      </c>
      <c r="M215" s="182">
        <f>G215*(1+L215/100)</f>
        <v>0</v>
      </c>
      <c r="N215" s="180">
        <v>0.46</v>
      </c>
      <c r="O215" s="180">
        <f>ROUND(E215*N215,2)</f>
        <v>13.04</v>
      </c>
      <c r="P215" s="180">
        <v>0</v>
      </c>
      <c r="Q215" s="180">
        <f>ROUND(E215*P215,2)</f>
        <v>0</v>
      </c>
      <c r="R215" s="157">
        <v>2.9000000000000001E-2</v>
      </c>
      <c r="S215" s="157">
        <f>ROUND(E215*R215,2)</f>
        <v>0.82</v>
      </c>
      <c r="T215" s="157"/>
      <c r="U215" s="157" t="s">
        <v>183</v>
      </c>
      <c r="V215" s="157" t="s">
        <v>184</v>
      </c>
      <c r="W215" s="147"/>
      <c r="X215" s="147"/>
      <c r="Y215" s="147"/>
      <c r="Z215" s="147"/>
      <c r="AA215" s="147"/>
      <c r="AB215" s="147"/>
      <c r="AC215" s="147"/>
      <c r="AD215" s="147" t="s">
        <v>185</v>
      </c>
      <c r="AE215" s="147"/>
      <c r="AF215" s="147"/>
      <c r="AG215" s="147"/>
      <c r="AH215" s="147"/>
      <c r="AI215" s="147"/>
      <c r="AJ215" s="147"/>
      <c r="AK215" s="147"/>
      <c r="AL215" s="147"/>
      <c r="AM215" s="147"/>
      <c r="AN215" s="147"/>
      <c r="AO215" s="147"/>
      <c r="AP215" s="147"/>
      <c r="AQ215" s="147"/>
      <c r="AR215" s="147"/>
      <c r="AS215" s="147"/>
      <c r="AT215" s="147"/>
      <c r="AU215" s="147"/>
      <c r="AV215" s="147"/>
      <c r="AW215" s="147"/>
      <c r="AX215" s="147"/>
      <c r="AY215" s="147"/>
      <c r="AZ215" s="147"/>
      <c r="BA215" s="147"/>
      <c r="BB215" s="147"/>
      <c r="BC215" s="147"/>
      <c r="BD215" s="147"/>
      <c r="BE215" s="147"/>
    </row>
    <row r="216" spans="1:57" outlineLevel="2" x14ac:dyDescent="0.2">
      <c r="A216" s="154"/>
      <c r="B216" s="155"/>
      <c r="C216" s="186" t="s">
        <v>1336</v>
      </c>
      <c r="D216" s="158"/>
      <c r="E216" s="159">
        <v>18</v>
      </c>
      <c r="F216" s="157"/>
      <c r="G216" s="157"/>
      <c r="H216" s="157"/>
      <c r="I216" s="157"/>
      <c r="J216" s="157"/>
      <c r="K216" s="157"/>
      <c r="L216" s="157"/>
      <c r="M216" s="157"/>
      <c r="N216" s="156"/>
      <c r="O216" s="156"/>
      <c r="P216" s="156"/>
      <c r="Q216" s="156"/>
      <c r="R216" s="157"/>
      <c r="S216" s="157"/>
      <c r="T216" s="157"/>
      <c r="U216" s="157"/>
      <c r="V216" s="157"/>
      <c r="W216" s="147"/>
      <c r="X216" s="147"/>
      <c r="Y216" s="147"/>
      <c r="Z216" s="147"/>
      <c r="AA216" s="147"/>
      <c r="AB216" s="147"/>
      <c r="AC216" s="147"/>
      <c r="AD216" s="147" t="s">
        <v>189</v>
      </c>
      <c r="AE216" s="147">
        <v>0</v>
      </c>
      <c r="AF216" s="147"/>
      <c r="AG216" s="147"/>
      <c r="AH216" s="147"/>
      <c r="AI216" s="147"/>
      <c r="AJ216" s="147"/>
      <c r="AK216" s="147"/>
      <c r="AL216" s="147"/>
      <c r="AM216" s="147"/>
      <c r="AN216" s="147"/>
      <c r="AO216" s="147"/>
      <c r="AP216" s="147"/>
      <c r="AQ216" s="147"/>
      <c r="AR216" s="147"/>
      <c r="AS216" s="147"/>
      <c r="AT216" s="147"/>
      <c r="AU216" s="147"/>
      <c r="AV216" s="147"/>
      <c r="AW216" s="147"/>
      <c r="AX216" s="147"/>
      <c r="AY216" s="147"/>
      <c r="AZ216" s="147"/>
      <c r="BA216" s="147"/>
      <c r="BB216" s="147"/>
      <c r="BC216" s="147"/>
      <c r="BD216" s="147"/>
      <c r="BE216" s="147"/>
    </row>
    <row r="217" spans="1:57" outlineLevel="3" x14ac:dyDescent="0.2">
      <c r="A217" s="154"/>
      <c r="B217" s="155"/>
      <c r="C217" s="186" t="s">
        <v>1337</v>
      </c>
      <c r="D217" s="158"/>
      <c r="E217" s="159">
        <v>10.35</v>
      </c>
      <c r="F217" s="157"/>
      <c r="G217" s="157"/>
      <c r="H217" s="157"/>
      <c r="I217" s="157"/>
      <c r="J217" s="157"/>
      <c r="K217" s="157"/>
      <c r="L217" s="157"/>
      <c r="M217" s="157"/>
      <c r="N217" s="156"/>
      <c r="O217" s="156"/>
      <c r="P217" s="156"/>
      <c r="Q217" s="156"/>
      <c r="R217" s="157"/>
      <c r="S217" s="157"/>
      <c r="T217" s="157"/>
      <c r="U217" s="157"/>
      <c r="V217" s="157"/>
      <c r="W217" s="147"/>
      <c r="X217" s="147"/>
      <c r="Y217" s="147"/>
      <c r="Z217" s="147"/>
      <c r="AA217" s="147"/>
      <c r="AB217" s="147"/>
      <c r="AC217" s="147"/>
      <c r="AD217" s="147" t="s">
        <v>189</v>
      </c>
      <c r="AE217" s="147">
        <v>0</v>
      </c>
      <c r="AF217" s="147"/>
      <c r="AG217" s="147"/>
      <c r="AH217" s="147"/>
      <c r="AI217" s="147"/>
      <c r="AJ217" s="147"/>
      <c r="AK217" s="147"/>
      <c r="AL217" s="147"/>
      <c r="AM217" s="147"/>
      <c r="AN217" s="147"/>
      <c r="AO217" s="147"/>
      <c r="AP217" s="147"/>
      <c r="AQ217" s="147"/>
      <c r="AR217" s="147"/>
      <c r="AS217" s="147"/>
      <c r="AT217" s="147"/>
      <c r="AU217" s="147"/>
      <c r="AV217" s="147"/>
      <c r="AW217" s="147"/>
      <c r="AX217" s="147"/>
      <c r="AY217" s="147"/>
      <c r="AZ217" s="147"/>
      <c r="BA217" s="147"/>
      <c r="BB217" s="147"/>
      <c r="BC217" s="147"/>
      <c r="BD217" s="147"/>
      <c r="BE217" s="147"/>
    </row>
    <row r="218" spans="1:57" outlineLevel="2" x14ac:dyDescent="0.2">
      <c r="A218" s="154"/>
      <c r="B218" s="155"/>
      <c r="C218" s="730"/>
      <c r="D218" s="731"/>
      <c r="E218" s="731"/>
      <c r="F218" s="731"/>
      <c r="G218" s="731"/>
      <c r="H218" s="157"/>
      <c r="I218" s="157"/>
      <c r="J218" s="157"/>
      <c r="K218" s="157"/>
      <c r="L218" s="157"/>
      <c r="M218" s="157"/>
      <c r="N218" s="156"/>
      <c r="O218" s="156"/>
      <c r="P218" s="156"/>
      <c r="Q218" s="156"/>
      <c r="R218" s="157"/>
      <c r="S218" s="157"/>
      <c r="T218" s="157"/>
      <c r="U218" s="157"/>
      <c r="V218" s="157"/>
      <c r="W218" s="147"/>
      <c r="X218" s="147"/>
      <c r="Y218" s="147"/>
      <c r="Z218" s="147"/>
      <c r="AA218" s="147"/>
      <c r="AB218" s="147"/>
      <c r="AC218" s="147"/>
      <c r="AD218" s="147" t="s">
        <v>190</v>
      </c>
      <c r="AE218" s="147"/>
      <c r="AF218" s="147"/>
      <c r="AG218" s="147"/>
      <c r="AH218" s="147"/>
      <c r="AI218" s="147"/>
      <c r="AJ218" s="147"/>
      <c r="AK218" s="147"/>
      <c r="AL218" s="147"/>
      <c r="AM218" s="147"/>
      <c r="AN218" s="147"/>
      <c r="AO218" s="147"/>
      <c r="AP218" s="147"/>
      <c r="AQ218" s="147"/>
      <c r="AR218" s="147"/>
      <c r="AS218" s="147"/>
      <c r="AT218" s="147"/>
      <c r="AU218" s="147"/>
      <c r="AV218" s="147"/>
      <c r="AW218" s="147"/>
      <c r="AX218" s="147"/>
      <c r="AY218" s="147"/>
      <c r="AZ218" s="147"/>
      <c r="BA218" s="147"/>
      <c r="BB218" s="147"/>
      <c r="BC218" s="147"/>
      <c r="BD218" s="147"/>
      <c r="BE218" s="147"/>
    </row>
    <row r="219" spans="1:57" outlineLevel="1" x14ac:dyDescent="0.2">
      <c r="A219" s="177">
        <v>27</v>
      </c>
      <c r="B219" s="178" t="s">
        <v>393</v>
      </c>
      <c r="C219" s="185" t="s">
        <v>394</v>
      </c>
      <c r="D219" s="179" t="s">
        <v>182</v>
      </c>
      <c r="E219" s="180">
        <v>28.35</v>
      </c>
      <c r="F219" s="181"/>
      <c r="G219" s="182">
        <f>ROUND(E219*F219,2)</f>
        <v>0</v>
      </c>
      <c r="H219" s="181">
        <v>0</v>
      </c>
      <c r="I219" s="182">
        <f>ROUND(E219*H219,2)</f>
        <v>0</v>
      </c>
      <c r="J219" s="181">
        <v>50.8</v>
      </c>
      <c r="K219" s="182">
        <f>ROUND(E219*J219,2)</f>
        <v>1440.18</v>
      </c>
      <c r="L219" s="182">
        <v>21</v>
      </c>
      <c r="M219" s="182">
        <f>G219*(1+L219/100)</f>
        <v>0</v>
      </c>
      <c r="N219" s="180">
        <v>0</v>
      </c>
      <c r="O219" s="180">
        <f>ROUND(E219*N219,2)</f>
        <v>0</v>
      </c>
      <c r="P219" s="180">
        <v>0</v>
      </c>
      <c r="Q219" s="180">
        <f>ROUND(E219*P219,2)</f>
        <v>0</v>
      </c>
      <c r="R219" s="157">
        <v>0.09</v>
      </c>
      <c r="S219" s="157">
        <f>ROUND(E219*R219,2)</f>
        <v>2.5499999999999998</v>
      </c>
      <c r="T219" s="157"/>
      <c r="U219" s="157" t="s">
        <v>183</v>
      </c>
      <c r="V219" s="157" t="s">
        <v>184</v>
      </c>
      <c r="W219" s="147"/>
      <c r="X219" s="147"/>
      <c r="Y219" s="147"/>
      <c r="Z219" s="147"/>
      <c r="AA219" s="147"/>
      <c r="AB219" s="147"/>
      <c r="AC219" s="147"/>
      <c r="AD219" s="147" t="s">
        <v>185</v>
      </c>
      <c r="AE219" s="147"/>
      <c r="AF219" s="147"/>
      <c r="AG219" s="147"/>
      <c r="AH219" s="147"/>
      <c r="AI219" s="147"/>
      <c r="AJ219" s="147"/>
      <c r="AK219" s="147"/>
      <c r="AL219" s="147"/>
      <c r="AM219" s="147"/>
      <c r="AN219" s="147"/>
      <c r="AO219" s="147"/>
      <c r="AP219" s="147"/>
      <c r="AQ219" s="147"/>
      <c r="AR219" s="147"/>
      <c r="AS219" s="147"/>
      <c r="AT219" s="147"/>
      <c r="AU219" s="147"/>
      <c r="AV219" s="147"/>
      <c r="AW219" s="147"/>
      <c r="AX219" s="147"/>
      <c r="AY219" s="147"/>
      <c r="AZ219" s="147"/>
      <c r="BA219" s="147"/>
      <c r="BB219" s="147"/>
      <c r="BC219" s="147"/>
      <c r="BD219" s="147"/>
      <c r="BE219" s="147"/>
    </row>
    <row r="220" spans="1:57" outlineLevel="2" x14ac:dyDescent="0.2">
      <c r="A220" s="154"/>
      <c r="B220" s="155"/>
      <c r="C220" s="186" t="s">
        <v>1336</v>
      </c>
      <c r="D220" s="158"/>
      <c r="E220" s="159">
        <v>18</v>
      </c>
      <c r="F220" s="157"/>
      <c r="G220" s="157"/>
      <c r="H220" s="157"/>
      <c r="I220" s="157"/>
      <c r="J220" s="157"/>
      <c r="K220" s="157"/>
      <c r="L220" s="157"/>
      <c r="M220" s="157"/>
      <c r="N220" s="156"/>
      <c r="O220" s="156"/>
      <c r="P220" s="156"/>
      <c r="Q220" s="156"/>
      <c r="R220" s="157"/>
      <c r="S220" s="157"/>
      <c r="T220" s="157"/>
      <c r="U220" s="157"/>
      <c r="V220" s="157"/>
      <c r="W220" s="147"/>
      <c r="X220" s="147"/>
      <c r="Y220" s="147"/>
      <c r="Z220" s="147"/>
      <c r="AA220" s="147"/>
      <c r="AB220" s="147"/>
      <c r="AC220" s="147"/>
      <c r="AD220" s="147" t="s">
        <v>189</v>
      </c>
      <c r="AE220" s="147">
        <v>0</v>
      </c>
      <c r="AF220" s="147"/>
      <c r="AG220" s="147"/>
      <c r="AH220" s="147"/>
      <c r="AI220" s="147"/>
      <c r="AJ220" s="147"/>
      <c r="AK220" s="147"/>
      <c r="AL220" s="147"/>
      <c r="AM220" s="147"/>
      <c r="AN220" s="147"/>
      <c r="AO220" s="147"/>
      <c r="AP220" s="147"/>
      <c r="AQ220" s="147"/>
      <c r="AR220" s="147"/>
      <c r="AS220" s="147"/>
      <c r="AT220" s="147"/>
      <c r="AU220" s="147"/>
      <c r="AV220" s="147"/>
      <c r="AW220" s="147"/>
      <c r="AX220" s="147"/>
      <c r="AY220" s="147"/>
      <c r="AZ220" s="147"/>
      <c r="BA220" s="147"/>
      <c r="BB220" s="147"/>
      <c r="BC220" s="147"/>
      <c r="BD220" s="147"/>
      <c r="BE220" s="147"/>
    </row>
    <row r="221" spans="1:57" outlineLevel="3" x14ac:dyDescent="0.2">
      <c r="A221" s="154"/>
      <c r="B221" s="155"/>
      <c r="C221" s="186" t="s">
        <v>1337</v>
      </c>
      <c r="D221" s="158"/>
      <c r="E221" s="159">
        <v>10.35</v>
      </c>
      <c r="F221" s="157"/>
      <c r="G221" s="157"/>
      <c r="H221" s="157"/>
      <c r="I221" s="157"/>
      <c r="J221" s="157"/>
      <c r="K221" s="157"/>
      <c r="L221" s="157"/>
      <c r="M221" s="157"/>
      <c r="N221" s="156"/>
      <c r="O221" s="156"/>
      <c r="P221" s="156"/>
      <c r="Q221" s="156"/>
      <c r="R221" s="157"/>
      <c r="S221" s="157"/>
      <c r="T221" s="157"/>
      <c r="U221" s="157"/>
      <c r="V221" s="157"/>
      <c r="W221" s="147"/>
      <c r="X221" s="147"/>
      <c r="Y221" s="147"/>
      <c r="Z221" s="147"/>
      <c r="AA221" s="147"/>
      <c r="AB221" s="147"/>
      <c r="AC221" s="147"/>
      <c r="AD221" s="147" t="s">
        <v>189</v>
      </c>
      <c r="AE221" s="147">
        <v>0</v>
      </c>
      <c r="AF221" s="147"/>
      <c r="AG221" s="147"/>
      <c r="AH221" s="147"/>
      <c r="AI221" s="147"/>
      <c r="AJ221" s="147"/>
      <c r="AK221" s="147"/>
      <c r="AL221" s="147"/>
      <c r="AM221" s="147"/>
      <c r="AN221" s="147"/>
      <c r="AO221" s="147"/>
      <c r="AP221" s="147"/>
      <c r="AQ221" s="147"/>
      <c r="AR221" s="147"/>
      <c r="AS221" s="147"/>
      <c r="AT221" s="147"/>
      <c r="AU221" s="147"/>
      <c r="AV221" s="147"/>
      <c r="AW221" s="147"/>
      <c r="AX221" s="147"/>
      <c r="AY221" s="147"/>
      <c r="AZ221" s="147"/>
      <c r="BA221" s="147"/>
      <c r="BB221" s="147"/>
      <c r="BC221" s="147"/>
      <c r="BD221" s="147"/>
      <c r="BE221" s="147"/>
    </row>
    <row r="222" spans="1:57" outlineLevel="2" x14ac:dyDescent="0.2">
      <c r="A222" s="154"/>
      <c r="B222" s="155"/>
      <c r="C222" s="730"/>
      <c r="D222" s="731"/>
      <c r="E222" s="731"/>
      <c r="F222" s="731"/>
      <c r="G222" s="731"/>
      <c r="H222" s="157"/>
      <c r="I222" s="157"/>
      <c r="J222" s="157"/>
      <c r="K222" s="157"/>
      <c r="L222" s="157"/>
      <c r="M222" s="157"/>
      <c r="N222" s="156"/>
      <c r="O222" s="156"/>
      <c r="P222" s="156"/>
      <c r="Q222" s="156"/>
      <c r="R222" s="157"/>
      <c r="S222" s="157"/>
      <c r="T222" s="157"/>
      <c r="U222" s="157"/>
      <c r="V222" s="157"/>
      <c r="W222" s="147"/>
      <c r="X222" s="147"/>
      <c r="Y222" s="147"/>
      <c r="Z222" s="147"/>
      <c r="AA222" s="147"/>
      <c r="AB222" s="147"/>
      <c r="AC222" s="147"/>
      <c r="AD222" s="147" t="s">
        <v>190</v>
      </c>
      <c r="AE222" s="147"/>
      <c r="AF222" s="147"/>
      <c r="AG222" s="147"/>
      <c r="AH222" s="147"/>
      <c r="AI222" s="147"/>
      <c r="AJ222" s="147"/>
      <c r="AK222" s="147"/>
      <c r="AL222" s="147"/>
      <c r="AM222" s="147"/>
      <c r="AN222" s="147"/>
      <c r="AO222" s="147"/>
      <c r="AP222" s="147"/>
      <c r="AQ222" s="147"/>
      <c r="AR222" s="147"/>
      <c r="AS222" s="147"/>
      <c r="AT222" s="147"/>
      <c r="AU222" s="147"/>
      <c r="AV222" s="147"/>
      <c r="AW222" s="147"/>
      <c r="AX222" s="147"/>
      <c r="AY222" s="147"/>
      <c r="AZ222" s="147"/>
      <c r="BA222" s="147"/>
      <c r="BB222" s="147"/>
      <c r="BC222" s="147"/>
      <c r="BD222" s="147"/>
      <c r="BE222" s="147"/>
    </row>
    <row r="223" spans="1:57" ht="22.5" outlineLevel="1" x14ac:dyDescent="0.2">
      <c r="A223" s="177">
        <v>28</v>
      </c>
      <c r="B223" s="178" t="s">
        <v>436</v>
      </c>
      <c r="C223" s="185" t="s">
        <v>437</v>
      </c>
      <c r="D223" s="179" t="s">
        <v>182</v>
      </c>
      <c r="E223" s="180">
        <v>32.602499999999999</v>
      </c>
      <c r="F223" s="181"/>
      <c r="G223" s="182">
        <f>ROUND(E223*F223,2)</f>
        <v>0</v>
      </c>
      <c r="H223" s="181">
        <v>30.4</v>
      </c>
      <c r="I223" s="182">
        <f>ROUND(E223*H223,2)</f>
        <v>991.12</v>
      </c>
      <c r="J223" s="181">
        <v>0</v>
      </c>
      <c r="K223" s="182">
        <f>ROUND(E223*J223,2)</f>
        <v>0</v>
      </c>
      <c r="L223" s="182">
        <v>21</v>
      </c>
      <c r="M223" s="182">
        <f>G223*(1+L223/100)</f>
        <v>0</v>
      </c>
      <c r="N223" s="180">
        <v>2.0000000000000001E-4</v>
      </c>
      <c r="O223" s="180">
        <f>ROUND(E223*N223,2)</f>
        <v>0.01</v>
      </c>
      <c r="P223" s="180">
        <v>0</v>
      </c>
      <c r="Q223" s="180">
        <f>ROUND(E223*P223,2)</f>
        <v>0</v>
      </c>
      <c r="R223" s="157">
        <v>0</v>
      </c>
      <c r="S223" s="157">
        <f>ROUND(E223*R223,2)</f>
        <v>0</v>
      </c>
      <c r="T223" s="157"/>
      <c r="U223" s="157" t="s">
        <v>308</v>
      </c>
      <c r="V223" s="157" t="s">
        <v>184</v>
      </c>
      <c r="W223" s="147"/>
      <c r="X223" s="147"/>
      <c r="Y223" s="147"/>
      <c r="Z223" s="147"/>
      <c r="AA223" s="147"/>
      <c r="AB223" s="147"/>
      <c r="AC223" s="147"/>
      <c r="AD223" s="147" t="s">
        <v>309</v>
      </c>
      <c r="AE223" s="147"/>
      <c r="AF223" s="147"/>
      <c r="AG223" s="147"/>
      <c r="AH223" s="147"/>
      <c r="AI223" s="147"/>
      <c r="AJ223" s="147"/>
      <c r="AK223" s="147"/>
      <c r="AL223" s="147"/>
      <c r="AM223" s="147"/>
      <c r="AN223" s="147"/>
      <c r="AO223" s="147"/>
      <c r="AP223" s="147"/>
      <c r="AQ223" s="147"/>
      <c r="AR223" s="147"/>
      <c r="AS223" s="147"/>
      <c r="AT223" s="147"/>
      <c r="AU223" s="147"/>
      <c r="AV223" s="147"/>
      <c r="AW223" s="147"/>
      <c r="AX223" s="147"/>
      <c r="AY223" s="147"/>
      <c r="AZ223" s="147"/>
      <c r="BA223" s="147"/>
      <c r="BB223" s="147"/>
      <c r="BC223" s="147"/>
      <c r="BD223" s="147"/>
      <c r="BE223" s="147"/>
    </row>
    <row r="224" spans="1:57" outlineLevel="2" x14ac:dyDescent="0.2">
      <c r="A224" s="154"/>
      <c r="B224" s="155"/>
      <c r="C224" s="186" t="s">
        <v>1336</v>
      </c>
      <c r="D224" s="158"/>
      <c r="E224" s="159">
        <v>18</v>
      </c>
      <c r="F224" s="157"/>
      <c r="G224" s="157"/>
      <c r="H224" s="157"/>
      <c r="I224" s="157"/>
      <c r="J224" s="157"/>
      <c r="K224" s="157"/>
      <c r="L224" s="157"/>
      <c r="M224" s="157"/>
      <c r="N224" s="156"/>
      <c r="O224" s="156"/>
      <c r="P224" s="156"/>
      <c r="Q224" s="156"/>
      <c r="R224" s="157"/>
      <c r="S224" s="157"/>
      <c r="T224" s="157"/>
      <c r="U224" s="157"/>
      <c r="V224" s="157"/>
      <c r="W224" s="147"/>
      <c r="X224" s="147"/>
      <c r="Y224" s="147"/>
      <c r="Z224" s="147"/>
      <c r="AA224" s="147"/>
      <c r="AB224" s="147"/>
      <c r="AC224" s="147"/>
      <c r="AD224" s="147" t="s">
        <v>189</v>
      </c>
      <c r="AE224" s="147">
        <v>0</v>
      </c>
      <c r="AF224" s="147"/>
      <c r="AG224" s="147"/>
      <c r="AH224" s="147"/>
      <c r="AI224" s="147"/>
      <c r="AJ224" s="147"/>
      <c r="AK224" s="147"/>
      <c r="AL224" s="147"/>
      <c r="AM224" s="147"/>
      <c r="AN224" s="147"/>
      <c r="AO224" s="147"/>
      <c r="AP224" s="147"/>
      <c r="AQ224" s="147"/>
      <c r="AR224" s="147"/>
      <c r="AS224" s="147"/>
      <c r="AT224" s="147"/>
      <c r="AU224" s="147"/>
      <c r="AV224" s="147"/>
      <c r="AW224" s="147"/>
      <c r="AX224" s="147"/>
      <c r="AY224" s="147"/>
      <c r="AZ224" s="147"/>
      <c r="BA224" s="147"/>
      <c r="BB224" s="147"/>
      <c r="BC224" s="147"/>
      <c r="BD224" s="147"/>
      <c r="BE224" s="147"/>
    </row>
    <row r="225" spans="1:57" outlineLevel="3" x14ac:dyDescent="0.2">
      <c r="A225" s="154"/>
      <c r="B225" s="155"/>
      <c r="C225" s="186" t="s">
        <v>1337</v>
      </c>
      <c r="D225" s="158"/>
      <c r="E225" s="159">
        <v>10.35</v>
      </c>
      <c r="F225" s="157"/>
      <c r="G225" s="157"/>
      <c r="H225" s="157"/>
      <c r="I225" s="157"/>
      <c r="J225" s="157"/>
      <c r="K225" s="157"/>
      <c r="L225" s="157"/>
      <c r="M225" s="157"/>
      <c r="N225" s="156"/>
      <c r="O225" s="156"/>
      <c r="P225" s="156"/>
      <c r="Q225" s="156"/>
      <c r="R225" s="157"/>
      <c r="S225" s="157"/>
      <c r="T225" s="157"/>
      <c r="U225" s="157"/>
      <c r="V225" s="157"/>
      <c r="W225" s="147"/>
      <c r="X225" s="147"/>
      <c r="Y225" s="147"/>
      <c r="Z225" s="147"/>
      <c r="AA225" s="147"/>
      <c r="AB225" s="147"/>
      <c r="AC225" s="147"/>
      <c r="AD225" s="147" t="s">
        <v>189</v>
      </c>
      <c r="AE225" s="147">
        <v>0</v>
      </c>
      <c r="AF225" s="147"/>
      <c r="AG225" s="147"/>
      <c r="AH225" s="147"/>
      <c r="AI225" s="147"/>
      <c r="AJ225" s="147"/>
      <c r="AK225" s="147"/>
      <c r="AL225" s="147"/>
      <c r="AM225" s="147"/>
      <c r="AN225" s="147"/>
      <c r="AO225" s="147"/>
      <c r="AP225" s="147"/>
      <c r="AQ225" s="147"/>
      <c r="AR225" s="147"/>
      <c r="AS225" s="147"/>
      <c r="AT225" s="147"/>
      <c r="AU225" s="147"/>
      <c r="AV225" s="147"/>
      <c r="AW225" s="147"/>
      <c r="AX225" s="147"/>
      <c r="AY225" s="147"/>
      <c r="AZ225" s="147"/>
      <c r="BA225" s="147"/>
      <c r="BB225" s="147"/>
      <c r="BC225" s="147"/>
      <c r="BD225" s="147"/>
      <c r="BE225" s="147"/>
    </row>
    <row r="226" spans="1:57" outlineLevel="3" x14ac:dyDescent="0.2">
      <c r="A226" s="154"/>
      <c r="B226" s="155"/>
      <c r="C226" s="187" t="s">
        <v>232</v>
      </c>
      <c r="D226" s="163"/>
      <c r="E226" s="164">
        <v>28.35</v>
      </c>
      <c r="F226" s="157"/>
      <c r="G226" s="157"/>
      <c r="H226" s="157"/>
      <c r="I226" s="157"/>
      <c r="J226" s="157"/>
      <c r="K226" s="157"/>
      <c r="L226" s="157"/>
      <c r="M226" s="157"/>
      <c r="N226" s="156"/>
      <c r="O226" s="156"/>
      <c r="P226" s="156"/>
      <c r="Q226" s="156"/>
      <c r="R226" s="157"/>
      <c r="S226" s="157"/>
      <c r="T226" s="157"/>
      <c r="U226" s="157"/>
      <c r="V226" s="157"/>
      <c r="W226" s="147"/>
      <c r="X226" s="147"/>
      <c r="Y226" s="147"/>
      <c r="Z226" s="147"/>
      <c r="AA226" s="147"/>
      <c r="AB226" s="147"/>
      <c r="AC226" s="147"/>
      <c r="AD226" s="147" t="s">
        <v>189</v>
      </c>
      <c r="AE226" s="147">
        <v>1</v>
      </c>
      <c r="AF226" s="147"/>
      <c r="AG226" s="147"/>
      <c r="AH226" s="147"/>
      <c r="AI226" s="147"/>
      <c r="AJ226" s="147"/>
      <c r="AK226" s="147"/>
      <c r="AL226" s="147"/>
      <c r="AM226" s="147"/>
      <c r="AN226" s="147"/>
      <c r="AO226" s="147"/>
      <c r="AP226" s="147"/>
      <c r="AQ226" s="147"/>
      <c r="AR226" s="147"/>
      <c r="AS226" s="147"/>
      <c r="AT226" s="147"/>
      <c r="AU226" s="147"/>
      <c r="AV226" s="147"/>
      <c r="AW226" s="147"/>
      <c r="AX226" s="147"/>
      <c r="AY226" s="147"/>
      <c r="AZ226" s="147"/>
      <c r="BA226" s="147"/>
      <c r="BB226" s="147"/>
      <c r="BC226" s="147"/>
      <c r="BD226" s="147"/>
      <c r="BE226" s="147"/>
    </row>
    <row r="227" spans="1:57" outlineLevel="3" x14ac:dyDescent="0.2">
      <c r="A227" s="154"/>
      <c r="B227" s="155"/>
      <c r="C227" s="186" t="s">
        <v>1338</v>
      </c>
      <c r="D227" s="158"/>
      <c r="E227" s="159">
        <v>4.2525000000000004</v>
      </c>
      <c r="F227" s="157"/>
      <c r="G227" s="157"/>
      <c r="H227" s="157"/>
      <c r="I227" s="157"/>
      <c r="J227" s="157"/>
      <c r="K227" s="157"/>
      <c r="L227" s="157"/>
      <c r="M227" s="157"/>
      <c r="N227" s="156"/>
      <c r="O227" s="156"/>
      <c r="P227" s="156"/>
      <c r="Q227" s="156"/>
      <c r="R227" s="157"/>
      <c r="S227" s="157"/>
      <c r="T227" s="157"/>
      <c r="U227" s="157"/>
      <c r="V227" s="157"/>
      <c r="W227" s="147"/>
      <c r="X227" s="147"/>
      <c r="Y227" s="147"/>
      <c r="Z227" s="147"/>
      <c r="AA227" s="147"/>
      <c r="AB227" s="147"/>
      <c r="AC227" s="147"/>
      <c r="AD227" s="147" t="s">
        <v>189</v>
      </c>
      <c r="AE227" s="147">
        <v>0</v>
      </c>
      <c r="AF227" s="147"/>
      <c r="AG227" s="147"/>
      <c r="AH227" s="147"/>
      <c r="AI227" s="147"/>
      <c r="AJ227" s="147"/>
      <c r="AK227" s="147"/>
      <c r="AL227" s="147"/>
      <c r="AM227" s="147"/>
      <c r="AN227" s="147"/>
      <c r="AO227" s="147"/>
      <c r="AP227" s="147"/>
      <c r="AQ227" s="147"/>
      <c r="AR227" s="147"/>
      <c r="AS227" s="147"/>
      <c r="AT227" s="147"/>
      <c r="AU227" s="147"/>
      <c r="AV227" s="147"/>
      <c r="AW227" s="147"/>
      <c r="AX227" s="147"/>
      <c r="AY227" s="147"/>
      <c r="AZ227" s="147"/>
      <c r="BA227" s="147"/>
      <c r="BB227" s="147"/>
      <c r="BC227" s="147"/>
      <c r="BD227" s="147"/>
      <c r="BE227" s="147"/>
    </row>
    <row r="228" spans="1:57" outlineLevel="2" x14ac:dyDescent="0.2">
      <c r="A228" s="154"/>
      <c r="B228" s="155"/>
      <c r="C228" s="730"/>
      <c r="D228" s="731"/>
      <c r="E228" s="731"/>
      <c r="F228" s="731"/>
      <c r="G228" s="731"/>
      <c r="H228" s="157"/>
      <c r="I228" s="157"/>
      <c r="J228" s="157"/>
      <c r="K228" s="157"/>
      <c r="L228" s="157"/>
      <c r="M228" s="157"/>
      <c r="N228" s="156"/>
      <c r="O228" s="156"/>
      <c r="P228" s="156"/>
      <c r="Q228" s="156"/>
      <c r="R228" s="157"/>
      <c r="S228" s="157"/>
      <c r="T228" s="157"/>
      <c r="U228" s="157"/>
      <c r="V228" s="157"/>
      <c r="W228" s="147"/>
      <c r="X228" s="147"/>
      <c r="Y228" s="147"/>
      <c r="Z228" s="147"/>
      <c r="AA228" s="147"/>
      <c r="AB228" s="147"/>
      <c r="AC228" s="147"/>
      <c r="AD228" s="147" t="s">
        <v>190</v>
      </c>
      <c r="AE228" s="147"/>
      <c r="AF228" s="147"/>
      <c r="AG228" s="147"/>
      <c r="AH228" s="147"/>
      <c r="AI228" s="147"/>
      <c r="AJ228" s="147"/>
      <c r="AK228" s="147"/>
      <c r="AL228" s="147"/>
      <c r="AM228" s="147"/>
      <c r="AN228" s="147"/>
      <c r="AO228" s="147"/>
      <c r="AP228" s="147"/>
      <c r="AQ228" s="147"/>
      <c r="AR228" s="147"/>
      <c r="AS228" s="147"/>
      <c r="AT228" s="147"/>
      <c r="AU228" s="147"/>
      <c r="AV228" s="147"/>
      <c r="AW228" s="147"/>
      <c r="AX228" s="147"/>
      <c r="AY228" s="147"/>
      <c r="AZ228" s="147"/>
      <c r="BA228" s="147"/>
      <c r="BB228" s="147"/>
      <c r="BC228" s="147"/>
      <c r="BD228" s="147"/>
      <c r="BE228" s="147"/>
    </row>
    <row r="229" spans="1:57" x14ac:dyDescent="0.2">
      <c r="A229" s="168" t="s">
        <v>178</v>
      </c>
      <c r="B229" s="169" t="s">
        <v>98</v>
      </c>
      <c r="C229" s="184" t="s">
        <v>99</v>
      </c>
      <c r="D229" s="170"/>
      <c r="E229" s="171"/>
      <c r="F229" s="172"/>
      <c r="G229" s="172">
        <f>SUMIF(AD230:AD239,"&lt;&gt;NOR",G230:G239)</f>
        <v>0</v>
      </c>
      <c r="H229" s="172"/>
      <c r="I229" s="172">
        <f>SUM(I230:I239)</f>
        <v>966.91</v>
      </c>
      <c r="J229" s="172"/>
      <c r="K229" s="172">
        <f>SUM(K230:K239)</f>
        <v>511.82</v>
      </c>
      <c r="L229" s="172"/>
      <c r="M229" s="172">
        <f>SUM(M230:M239)</f>
        <v>0</v>
      </c>
      <c r="N229" s="171"/>
      <c r="O229" s="171">
        <f>SUM(O230:O239)</f>
        <v>0.76</v>
      </c>
      <c r="P229" s="171"/>
      <c r="Q229" s="171">
        <f>SUM(Q230:Q239)</f>
        <v>0</v>
      </c>
      <c r="R229" s="167"/>
      <c r="S229" s="167">
        <f>SUM(S230:S239)</f>
        <v>0.97</v>
      </c>
      <c r="T229" s="167"/>
      <c r="U229" s="167"/>
      <c r="V229" s="167"/>
      <c r="AD229" t="s">
        <v>179</v>
      </c>
    </row>
    <row r="230" spans="1:57" outlineLevel="1" x14ac:dyDescent="0.2">
      <c r="A230" s="177">
        <v>29</v>
      </c>
      <c r="B230" s="178" t="s">
        <v>439</v>
      </c>
      <c r="C230" s="185" t="s">
        <v>440</v>
      </c>
      <c r="D230" s="179" t="s">
        <v>220</v>
      </c>
      <c r="E230" s="180">
        <v>0.3024</v>
      </c>
      <c r="F230" s="181"/>
      <c r="G230" s="182">
        <f>ROUND(E230*F230,2)</f>
        <v>0</v>
      </c>
      <c r="H230" s="181">
        <v>3197.46</v>
      </c>
      <c r="I230" s="182">
        <f>ROUND(E230*H230,2)</f>
        <v>966.91</v>
      </c>
      <c r="J230" s="181">
        <v>1692.54</v>
      </c>
      <c r="K230" s="182">
        <f>ROUND(E230*J230,2)</f>
        <v>511.82</v>
      </c>
      <c r="L230" s="182">
        <v>21</v>
      </c>
      <c r="M230" s="182">
        <f>G230*(1+L230/100)</f>
        <v>0</v>
      </c>
      <c r="N230" s="180">
        <v>2.5249999999999999</v>
      </c>
      <c r="O230" s="180">
        <f>ROUND(E230*N230,2)</f>
        <v>0.76</v>
      </c>
      <c r="P230" s="180">
        <v>0</v>
      </c>
      <c r="Q230" s="180">
        <f>ROUND(E230*P230,2)</f>
        <v>0</v>
      </c>
      <c r="R230" s="157">
        <v>3.2130000000000001</v>
      </c>
      <c r="S230" s="157">
        <f>ROUND(E230*R230,2)</f>
        <v>0.97</v>
      </c>
      <c r="T230" s="157"/>
      <c r="U230" s="157" t="s">
        <v>183</v>
      </c>
      <c r="V230" s="157" t="s">
        <v>184</v>
      </c>
      <c r="W230" s="147"/>
      <c r="X230" s="147"/>
      <c r="Y230" s="147"/>
      <c r="Z230" s="147"/>
      <c r="AA230" s="147"/>
      <c r="AB230" s="147"/>
      <c r="AC230" s="147"/>
      <c r="AD230" s="147" t="s">
        <v>185</v>
      </c>
      <c r="AE230" s="147"/>
      <c r="AF230" s="147"/>
      <c r="AG230" s="147"/>
      <c r="AH230" s="147"/>
      <c r="AI230" s="147"/>
      <c r="AJ230" s="147"/>
      <c r="AK230" s="147"/>
      <c r="AL230" s="147"/>
      <c r="AM230" s="147"/>
      <c r="AN230" s="147"/>
      <c r="AO230" s="147"/>
      <c r="AP230" s="147"/>
      <c r="AQ230" s="147"/>
      <c r="AR230" s="147"/>
      <c r="AS230" s="147"/>
      <c r="AT230" s="147"/>
      <c r="AU230" s="147"/>
      <c r="AV230" s="147"/>
      <c r="AW230" s="147"/>
      <c r="AX230" s="147"/>
      <c r="AY230" s="147"/>
      <c r="AZ230" s="147"/>
      <c r="BA230" s="147"/>
      <c r="BB230" s="147"/>
      <c r="BC230" s="147"/>
      <c r="BD230" s="147"/>
      <c r="BE230" s="147"/>
    </row>
    <row r="231" spans="1:57" outlineLevel="2" x14ac:dyDescent="0.2">
      <c r="A231" s="154"/>
      <c r="B231" s="155"/>
      <c r="C231" s="732" t="s">
        <v>441</v>
      </c>
      <c r="D231" s="733"/>
      <c r="E231" s="733"/>
      <c r="F231" s="733"/>
      <c r="G231" s="733"/>
      <c r="H231" s="157"/>
      <c r="I231" s="157"/>
      <c r="J231" s="157"/>
      <c r="K231" s="157"/>
      <c r="L231" s="157"/>
      <c r="M231" s="157"/>
      <c r="N231" s="156"/>
      <c r="O231" s="156"/>
      <c r="P231" s="156"/>
      <c r="Q231" s="156"/>
      <c r="R231" s="157"/>
      <c r="S231" s="157"/>
      <c r="T231" s="157"/>
      <c r="U231" s="157"/>
      <c r="V231" s="157"/>
      <c r="W231" s="147"/>
      <c r="X231" s="147"/>
      <c r="Y231" s="147"/>
      <c r="Z231" s="147"/>
      <c r="AA231" s="147"/>
      <c r="AB231" s="147"/>
      <c r="AC231" s="147"/>
      <c r="AD231" s="147" t="s">
        <v>187</v>
      </c>
      <c r="AE231" s="147"/>
      <c r="AF231" s="147"/>
      <c r="AG231" s="147"/>
      <c r="AH231" s="147"/>
      <c r="AI231" s="147"/>
      <c r="AJ231" s="147"/>
      <c r="AK231" s="147"/>
      <c r="AL231" s="147"/>
      <c r="AM231" s="147"/>
      <c r="AN231" s="147"/>
      <c r="AO231" s="147"/>
      <c r="AP231" s="147"/>
      <c r="AQ231" s="147"/>
      <c r="AR231" s="147"/>
      <c r="AS231" s="147"/>
      <c r="AT231" s="147"/>
      <c r="AU231" s="147"/>
      <c r="AV231" s="147"/>
      <c r="AW231" s="147"/>
      <c r="AX231" s="147"/>
      <c r="AY231" s="147"/>
      <c r="AZ231" s="147"/>
      <c r="BA231" s="147"/>
      <c r="BB231" s="147"/>
      <c r="BC231" s="147"/>
      <c r="BD231" s="147"/>
      <c r="BE231" s="147"/>
    </row>
    <row r="232" spans="1:57" outlineLevel="2" x14ac:dyDescent="0.2">
      <c r="A232" s="154"/>
      <c r="B232" s="155"/>
      <c r="C232" s="734" t="s">
        <v>1339</v>
      </c>
      <c r="D232" s="735"/>
      <c r="E232" s="735"/>
      <c r="F232" s="735"/>
      <c r="G232" s="735"/>
      <c r="H232" s="157"/>
      <c r="I232" s="157"/>
      <c r="J232" s="157"/>
      <c r="K232" s="157"/>
      <c r="L232" s="157"/>
      <c r="M232" s="157"/>
      <c r="N232" s="156"/>
      <c r="O232" s="156"/>
      <c r="P232" s="156"/>
      <c r="Q232" s="156"/>
      <c r="R232" s="157"/>
      <c r="S232" s="157"/>
      <c r="T232" s="157"/>
      <c r="U232" s="157"/>
      <c r="V232" s="157"/>
      <c r="W232" s="147"/>
      <c r="X232" s="147"/>
      <c r="Y232" s="147"/>
      <c r="Z232" s="147"/>
      <c r="AA232" s="147"/>
      <c r="AB232" s="147"/>
      <c r="AC232" s="147"/>
      <c r="AD232" s="147" t="s">
        <v>208</v>
      </c>
      <c r="AE232" s="147"/>
      <c r="AF232" s="147"/>
      <c r="AG232" s="147"/>
      <c r="AH232" s="147"/>
      <c r="AI232" s="147"/>
      <c r="AJ232" s="147"/>
      <c r="AK232" s="147"/>
      <c r="AL232" s="147"/>
      <c r="AM232" s="147"/>
      <c r="AN232" s="147"/>
      <c r="AO232" s="147"/>
      <c r="AP232" s="147"/>
      <c r="AQ232" s="147"/>
      <c r="AR232" s="147"/>
      <c r="AS232" s="147"/>
      <c r="AT232" s="147"/>
      <c r="AU232" s="147"/>
      <c r="AV232" s="147"/>
      <c r="AW232" s="147"/>
      <c r="AX232" s="147"/>
      <c r="AY232" s="147"/>
      <c r="AZ232" s="147"/>
      <c r="BA232" s="147"/>
      <c r="BB232" s="147"/>
      <c r="BC232" s="147"/>
      <c r="BD232" s="147"/>
      <c r="BE232" s="147"/>
    </row>
    <row r="233" spans="1:57" outlineLevel="2" x14ac:dyDescent="0.2">
      <c r="A233" s="154"/>
      <c r="B233" s="155"/>
      <c r="C233" s="186" t="s">
        <v>1340</v>
      </c>
      <c r="D233" s="158"/>
      <c r="E233" s="159">
        <v>5.04E-2</v>
      </c>
      <c r="F233" s="157"/>
      <c r="G233" s="157"/>
      <c r="H233" s="157"/>
      <c r="I233" s="157"/>
      <c r="J233" s="157"/>
      <c r="K233" s="157"/>
      <c r="L233" s="157"/>
      <c r="M233" s="157"/>
      <c r="N233" s="156"/>
      <c r="O233" s="156"/>
      <c r="P233" s="156"/>
      <c r="Q233" s="156"/>
      <c r="R233" s="157"/>
      <c r="S233" s="157"/>
      <c r="T233" s="157"/>
      <c r="U233" s="157"/>
      <c r="V233" s="157"/>
      <c r="W233" s="147"/>
      <c r="X233" s="147"/>
      <c r="Y233" s="147"/>
      <c r="Z233" s="147"/>
      <c r="AA233" s="147"/>
      <c r="AB233" s="147"/>
      <c r="AC233" s="147"/>
      <c r="AD233" s="147" t="s">
        <v>189</v>
      </c>
      <c r="AE233" s="147">
        <v>0</v>
      </c>
      <c r="AF233" s="147"/>
      <c r="AG233" s="147"/>
      <c r="AH233" s="147"/>
      <c r="AI233" s="147"/>
      <c r="AJ233" s="147"/>
      <c r="AK233" s="147"/>
      <c r="AL233" s="147"/>
      <c r="AM233" s="147"/>
      <c r="AN233" s="147"/>
      <c r="AO233" s="147"/>
      <c r="AP233" s="147"/>
      <c r="AQ233" s="147"/>
      <c r="AR233" s="147"/>
      <c r="AS233" s="147"/>
      <c r="AT233" s="147"/>
      <c r="AU233" s="147"/>
      <c r="AV233" s="147"/>
      <c r="AW233" s="147"/>
      <c r="AX233" s="147"/>
      <c r="AY233" s="147"/>
      <c r="AZ233" s="147"/>
      <c r="BA233" s="147"/>
      <c r="BB233" s="147"/>
      <c r="BC233" s="147"/>
      <c r="BD233" s="147"/>
      <c r="BE233" s="147"/>
    </row>
    <row r="234" spans="1:57" outlineLevel="3" x14ac:dyDescent="0.2">
      <c r="A234" s="154"/>
      <c r="B234" s="155"/>
      <c r="C234" s="186" t="s">
        <v>1341</v>
      </c>
      <c r="D234" s="158"/>
      <c r="E234" s="159">
        <v>9.6000000000000002E-2</v>
      </c>
      <c r="F234" s="157"/>
      <c r="G234" s="157"/>
      <c r="H234" s="157"/>
      <c r="I234" s="157"/>
      <c r="J234" s="157"/>
      <c r="K234" s="157"/>
      <c r="L234" s="157"/>
      <c r="M234" s="157"/>
      <c r="N234" s="156"/>
      <c r="O234" s="156"/>
      <c r="P234" s="156"/>
      <c r="Q234" s="156"/>
      <c r="R234" s="157"/>
      <c r="S234" s="157"/>
      <c r="T234" s="157"/>
      <c r="U234" s="157"/>
      <c r="V234" s="157"/>
      <c r="W234" s="147"/>
      <c r="X234" s="147"/>
      <c r="Y234" s="147"/>
      <c r="Z234" s="147"/>
      <c r="AA234" s="147"/>
      <c r="AB234" s="147"/>
      <c r="AC234" s="147"/>
      <c r="AD234" s="147" t="s">
        <v>189</v>
      </c>
      <c r="AE234" s="147">
        <v>0</v>
      </c>
      <c r="AF234" s="147"/>
      <c r="AG234" s="147"/>
      <c r="AH234" s="147"/>
      <c r="AI234" s="147"/>
      <c r="AJ234" s="147"/>
      <c r="AK234" s="147"/>
      <c r="AL234" s="147"/>
      <c r="AM234" s="147"/>
      <c r="AN234" s="147"/>
      <c r="AO234" s="147"/>
      <c r="AP234" s="147"/>
      <c r="AQ234" s="147"/>
      <c r="AR234" s="147"/>
      <c r="AS234" s="147"/>
      <c r="AT234" s="147"/>
      <c r="AU234" s="147"/>
      <c r="AV234" s="147"/>
      <c r="AW234" s="147"/>
      <c r="AX234" s="147"/>
      <c r="AY234" s="147"/>
      <c r="AZ234" s="147"/>
      <c r="BA234" s="147"/>
      <c r="BB234" s="147"/>
      <c r="BC234" s="147"/>
      <c r="BD234" s="147"/>
      <c r="BE234" s="147"/>
    </row>
    <row r="235" spans="1:57" outlineLevel="3" x14ac:dyDescent="0.2">
      <c r="A235" s="154"/>
      <c r="B235" s="155"/>
      <c r="C235" s="186" t="s">
        <v>1342</v>
      </c>
      <c r="D235" s="158"/>
      <c r="E235" s="159">
        <v>2.8799999999999999E-2</v>
      </c>
      <c r="F235" s="157"/>
      <c r="G235" s="157"/>
      <c r="H235" s="157"/>
      <c r="I235" s="157"/>
      <c r="J235" s="157"/>
      <c r="K235" s="157"/>
      <c r="L235" s="157"/>
      <c r="M235" s="157"/>
      <c r="N235" s="156"/>
      <c r="O235" s="156"/>
      <c r="P235" s="156"/>
      <c r="Q235" s="156"/>
      <c r="R235" s="157"/>
      <c r="S235" s="157"/>
      <c r="T235" s="157"/>
      <c r="U235" s="157"/>
      <c r="V235" s="157"/>
      <c r="W235" s="147"/>
      <c r="X235" s="147"/>
      <c r="Y235" s="147"/>
      <c r="Z235" s="147"/>
      <c r="AA235" s="147"/>
      <c r="AB235" s="147"/>
      <c r="AC235" s="147"/>
      <c r="AD235" s="147" t="s">
        <v>189</v>
      </c>
      <c r="AE235" s="147">
        <v>0</v>
      </c>
      <c r="AF235" s="147"/>
      <c r="AG235" s="147"/>
      <c r="AH235" s="147"/>
      <c r="AI235" s="147"/>
      <c r="AJ235" s="147"/>
      <c r="AK235" s="147"/>
      <c r="AL235" s="147"/>
      <c r="AM235" s="147"/>
      <c r="AN235" s="147"/>
      <c r="AO235" s="147"/>
      <c r="AP235" s="147"/>
      <c r="AQ235" s="147"/>
      <c r="AR235" s="147"/>
      <c r="AS235" s="147"/>
      <c r="AT235" s="147"/>
      <c r="AU235" s="147"/>
      <c r="AV235" s="147"/>
      <c r="AW235" s="147"/>
      <c r="AX235" s="147"/>
      <c r="AY235" s="147"/>
      <c r="AZ235" s="147"/>
      <c r="BA235" s="147"/>
      <c r="BB235" s="147"/>
      <c r="BC235" s="147"/>
      <c r="BD235" s="147"/>
      <c r="BE235" s="147"/>
    </row>
    <row r="236" spans="1:57" outlineLevel="3" x14ac:dyDescent="0.2">
      <c r="A236" s="154"/>
      <c r="B236" s="155"/>
      <c r="C236" s="186" t="s">
        <v>1343</v>
      </c>
      <c r="D236" s="158"/>
      <c r="E236" s="159">
        <v>4.8000000000000001E-2</v>
      </c>
      <c r="F236" s="157"/>
      <c r="G236" s="157"/>
      <c r="H236" s="157"/>
      <c r="I236" s="157"/>
      <c r="J236" s="157"/>
      <c r="K236" s="157"/>
      <c r="L236" s="157"/>
      <c r="M236" s="157"/>
      <c r="N236" s="156"/>
      <c r="O236" s="156"/>
      <c r="P236" s="156"/>
      <c r="Q236" s="156"/>
      <c r="R236" s="157"/>
      <c r="S236" s="157"/>
      <c r="T236" s="157"/>
      <c r="U236" s="157"/>
      <c r="V236" s="157"/>
      <c r="W236" s="147"/>
      <c r="X236" s="147"/>
      <c r="Y236" s="147"/>
      <c r="Z236" s="147"/>
      <c r="AA236" s="147"/>
      <c r="AB236" s="147"/>
      <c r="AC236" s="147"/>
      <c r="AD236" s="147" t="s">
        <v>189</v>
      </c>
      <c r="AE236" s="147">
        <v>0</v>
      </c>
      <c r="AF236" s="147"/>
      <c r="AG236" s="147"/>
      <c r="AH236" s="147"/>
      <c r="AI236" s="147"/>
      <c r="AJ236" s="147"/>
      <c r="AK236" s="147"/>
      <c r="AL236" s="147"/>
      <c r="AM236" s="147"/>
      <c r="AN236" s="147"/>
      <c r="AO236" s="147"/>
      <c r="AP236" s="147"/>
      <c r="AQ236" s="147"/>
      <c r="AR236" s="147"/>
      <c r="AS236" s="147"/>
      <c r="AT236" s="147"/>
      <c r="AU236" s="147"/>
      <c r="AV236" s="147"/>
      <c r="AW236" s="147"/>
      <c r="AX236" s="147"/>
      <c r="AY236" s="147"/>
      <c r="AZ236" s="147"/>
      <c r="BA236" s="147"/>
      <c r="BB236" s="147"/>
      <c r="BC236" s="147"/>
      <c r="BD236" s="147"/>
      <c r="BE236" s="147"/>
    </row>
    <row r="237" spans="1:57" outlineLevel="3" x14ac:dyDescent="0.2">
      <c r="A237" s="154"/>
      <c r="B237" s="155"/>
      <c r="C237" s="186" t="s">
        <v>1344</v>
      </c>
      <c r="D237" s="158"/>
      <c r="E237" s="159">
        <v>5.04E-2</v>
      </c>
      <c r="F237" s="157"/>
      <c r="G237" s="157"/>
      <c r="H237" s="157"/>
      <c r="I237" s="157"/>
      <c r="J237" s="157"/>
      <c r="K237" s="157"/>
      <c r="L237" s="157"/>
      <c r="M237" s="157"/>
      <c r="N237" s="156"/>
      <c r="O237" s="156"/>
      <c r="P237" s="156"/>
      <c r="Q237" s="156"/>
      <c r="R237" s="157"/>
      <c r="S237" s="157"/>
      <c r="T237" s="157"/>
      <c r="U237" s="157"/>
      <c r="V237" s="157"/>
      <c r="W237" s="147"/>
      <c r="X237" s="147"/>
      <c r="Y237" s="147"/>
      <c r="Z237" s="147"/>
      <c r="AA237" s="147"/>
      <c r="AB237" s="147"/>
      <c r="AC237" s="147"/>
      <c r="AD237" s="147" t="s">
        <v>189</v>
      </c>
      <c r="AE237" s="147">
        <v>0</v>
      </c>
      <c r="AF237" s="147"/>
      <c r="AG237" s="147"/>
      <c r="AH237" s="147"/>
      <c r="AI237" s="147"/>
      <c r="AJ237" s="147"/>
      <c r="AK237" s="147"/>
      <c r="AL237" s="147"/>
      <c r="AM237" s="147"/>
      <c r="AN237" s="147"/>
      <c r="AO237" s="147"/>
      <c r="AP237" s="147"/>
      <c r="AQ237" s="147"/>
      <c r="AR237" s="147"/>
      <c r="AS237" s="147"/>
      <c r="AT237" s="147"/>
      <c r="AU237" s="147"/>
      <c r="AV237" s="147"/>
      <c r="AW237" s="147"/>
      <c r="AX237" s="147"/>
      <c r="AY237" s="147"/>
      <c r="AZ237" s="147"/>
      <c r="BA237" s="147"/>
      <c r="BB237" s="147"/>
      <c r="BC237" s="147"/>
      <c r="BD237" s="147"/>
      <c r="BE237" s="147"/>
    </row>
    <row r="238" spans="1:57" outlineLevel="3" x14ac:dyDescent="0.2">
      <c r="A238" s="154"/>
      <c r="B238" s="155"/>
      <c r="C238" s="186" t="s">
        <v>1345</v>
      </c>
      <c r="D238" s="158"/>
      <c r="E238" s="159">
        <v>2.8799999999999999E-2</v>
      </c>
      <c r="F238" s="157"/>
      <c r="G238" s="157"/>
      <c r="H238" s="157"/>
      <c r="I238" s="157"/>
      <c r="J238" s="157"/>
      <c r="K238" s="157"/>
      <c r="L238" s="157"/>
      <c r="M238" s="157"/>
      <c r="N238" s="156"/>
      <c r="O238" s="156"/>
      <c r="P238" s="156"/>
      <c r="Q238" s="156"/>
      <c r="R238" s="157"/>
      <c r="S238" s="157"/>
      <c r="T238" s="157"/>
      <c r="U238" s="157"/>
      <c r="V238" s="157"/>
      <c r="W238" s="147"/>
      <c r="X238" s="147"/>
      <c r="Y238" s="147"/>
      <c r="Z238" s="147"/>
      <c r="AA238" s="147"/>
      <c r="AB238" s="147"/>
      <c r="AC238" s="147"/>
      <c r="AD238" s="147" t="s">
        <v>189</v>
      </c>
      <c r="AE238" s="147">
        <v>0</v>
      </c>
      <c r="AF238" s="147"/>
      <c r="AG238" s="147"/>
      <c r="AH238" s="147"/>
      <c r="AI238" s="147"/>
      <c r="AJ238" s="147"/>
      <c r="AK238" s="147"/>
      <c r="AL238" s="147"/>
      <c r="AM238" s="147"/>
      <c r="AN238" s="147"/>
      <c r="AO238" s="147"/>
      <c r="AP238" s="147"/>
      <c r="AQ238" s="147"/>
      <c r="AR238" s="147"/>
      <c r="AS238" s="147"/>
      <c r="AT238" s="147"/>
      <c r="AU238" s="147"/>
      <c r="AV238" s="147"/>
      <c r="AW238" s="147"/>
      <c r="AX238" s="147"/>
      <c r="AY238" s="147"/>
      <c r="AZ238" s="147"/>
      <c r="BA238" s="147"/>
      <c r="BB238" s="147"/>
      <c r="BC238" s="147"/>
      <c r="BD238" s="147"/>
      <c r="BE238" s="147"/>
    </row>
    <row r="239" spans="1:57" outlineLevel="2" x14ac:dyDescent="0.2">
      <c r="A239" s="154"/>
      <c r="B239" s="155"/>
      <c r="C239" s="730"/>
      <c r="D239" s="731"/>
      <c r="E239" s="731"/>
      <c r="F239" s="731"/>
      <c r="G239" s="731"/>
      <c r="H239" s="157"/>
      <c r="I239" s="157"/>
      <c r="J239" s="157"/>
      <c r="K239" s="157"/>
      <c r="L239" s="157"/>
      <c r="M239" s="157"/>
      <c r="N239" s="156"/>
      <c r="O239" s="156"/>
      <c r="P239" s="156"/>
      <c r="Q239" s="156"/>
      <c r="R239" s="157"/>
      <c r="S239" s="157"/>
      <c r="T239" s="157"/>
      <c r="U239" s="157"/>
      <c r="V239" s="157"/>
      <c r="W239" s="147"/>
      <c r="X239" s="147"/>
      <c r="Y239" s="147"/>
      <c r="Z239" s="147"/>
      <c r="AA239" s="147"/>
      <c r="AB239" s="147"/>
      <c r="AC239" s="147"/>
      <c r="AD239" s="147" t="s">
        <v>190</v>
      </c>
      <c r="AE239" s="147"/>
      <c r="AF239" s="147"/>
      <c r="AG239" s="147"/>
      <c r="AH239" s="147"/>
      <c r="AI239" s="147"/>
      <c r="AJ239" s="147"/>
      <c r="AK239" s="147"/>
      <c r="AL239" s="147"/>
      <c r="AM239" s="147"/>
      <c r="AN239" s="147"/>
      <c r="AO239" s="147"/>
      <c r="AP239" s="147"/>
      <c r="AQ239" s="147"/>
      <c r="AR239" s="147"/>
      <c r="AS239" s="147"/>
      <c r="AT239" s="147"/>
      <c r="AU239" s="147"/>
      <c r="AV239" s="147"/>
      <c r="AW239" s="147"/>
      <c r="AX239" s="147"/>
      <c r="AY239" s="147"/>
      <c r="AZ239" s="147"/>
      <c r="BA239" s="147"/>
      <c r="BB239" s="147"/>
      <c r="BC239" s="147"/>
      <c r="BD239" s="147"/>
      <c r="BE239" s="147"/>
    </row>
    <row r="240" spans="1:57" x14ac:dyDescent="0.2">
      <c r="A240" s="168" t="s">
        <v>178</v>
      </c>
      <c r="B240" s="169" t="s">
        <v>108</v>
      </c>
      <c r="C240" s="184" t="s">
        <v>109</v>
      </c>
      <c r="D240" s="170"/>
      <c r="E240" s="171"/>
      <c r="F240" s="172"/>
      <c r="G240" s="172">
        <f>SUMIF(AD241:AD255,"&lt;&gt;NOR",G241:G255)</f>
        <v>0</v>
      </c>
      <c r="H240" s="172"/>
      <c r="I240" s="172">
        <f>SUM(I241:I255)</f>
        <v>48886</v>
      </c>
      <c r="J240" s="172"/>
      <c r="K240" s="172">
        <f>SUM(K241:K255)</f>
        <v>6549</v>
      </c>
      <c r="L240" s="172"/>
      <c r="M240" s="172">
        <f>SUM(M241:M255)</f>
        <v>0</v>
      </c>
      <c r="N240" s="171"/>
      <c r="O240" s="171">
        <f>SUM(O241:O255)</f>
        <v>3.11</v>
      </c>
      <c r="P240" s="171"/>
      <c r="Q240" s="171">
        <f>SUM(Q241:Q255)</f>
        <v>0</v>
      </c>
      <c r="R240" s="167"/>
      <c r="S240" s="167">
        <f>SUM(S241:S255)</f>
        <v>6.4</v>
      </c>
      <c r="T240" s="167"/>
      <c r="U240" s="167"/>
      <c r="V240" s="167"/>
      <c r="AD240" t="s">
        <v>179</v>
      </c>
    </row>
    <row r="241" spans="1:57" outlineLevel="1" x14ac:dyDescent="0.2">
      <c r="A241" s="177">
        <v>30</v>
      </c>
      <c r="B241" s="178" t="s">
        <v>1346</v>
      </c>
      <c r="C241" s="185" t="s">
        <v>1347</v>
      </c>
      <c r="D241" s="179" t="s">
        <v>358</v>
      </c>
      <c r="E241" s="180">
        <v>5</v>
      </c>
      <c r="F241" s="181"/>
      <c r="G241" s="182">
        <f>ROUND(E241*F241,2)</f>
        <v>0</v>
      </c>
      <c r="H241" s="181">
        <v>25.2</v>
      </c>
      <c r="I241" s="182">
        <f>ROUND(E241*H241,2)</f>
        <v>126</v>
      </c>
      <c r="J241" s="181">
        <v>1309.8</v>
      </c>
      <c r="K241" s="182">
        <f>ROUND(E241*J241,2)</f>
        <v>6549</v>
      </c>
      <c r="L241" s="182">
        <v>21</v>
      </c>
      <c r="M241" s="182">
        <f>G241*(1+L241/100)</f>
        <v>0</v>
      </c>
      <c r="N241" s="180">
        <v>1.426E-2</v>
      </c>
      <c r="O241" s="180">
        <f>ROUND(E241*N241,2)</f>
        <v>7.0000000000000007E-2</v>
      </c>
      <c r="P241" s="180">
        <v>0</v>
      </c>
      <c r="Q241" s="180">
        <f>ROUND(E241*P241,2)</f>
        <v>0</v>
      </c>
      <c r="R241" s="157">
        <v>1.28</v>
      </c>
      <c r="S241" s="157">
        <f>ROUND(E241*R241,2)</f>
        <v>6.4</v>
      </c>
      <c r="T241" s="157"/>
      <c r="U241" s="157" t="s">
        <v>183</v>
      </c>
      <c r="V241" s="157" t="s">
        <v>184</v>
      </c>
      <c r="W241" s="147"/>
      <c r="X241" s="147"/>
      <c r="Y241" s="147"/>
      <c r="Z241" s="147"/>
      <c r="AA241" s="147"/>
      <c r="AB241" s="147"/>
      <c r="AC241" s="147"/>
      <c r="AD241" s="147" t="s">
        <v>185</v>
      </c>
      <c r="AE241" s="147"/>
      <c r="AF241" s="147"/>
      <c r="AG241" s="147"/>
      <c r="AH241" s="147"/>
      <c r="AI241" s="147"/>
      <c r="AJ241" s="147"/>
      <c r="AK241" s="147"/>
      <c r="AL241" s="147"/>
      <c r="AM241" s="147"/>
      <c r="AN241" s="147"/>
      <c r="AO241" s="147"/>
      <c r="AP241" s="147"/>
      <c r="AQ241" s="147"/>
      <c r="AR241" s="147"/>
      <c r="AS241" s="147"/>
      <c r="AT241" s="147"/>
      <c r="AU241" s="147"/>
      <c r="AV241" s="147"/>
      <c r="AW241" s="147"/>
      <c r="AX241" s="147"/>
      <c r="AY241" s="147"/>
      <c r="AZ241" s="147"/>
      <c r="BA241" s="147"/>
      <c r="BB241" s="147"/>
      <c r="BC241" s="147"/>
      <c r="BD241" s="147"/>
      <c r="BE241" s="147"/>
    </row>
    <row r="242" spans="1:57" outlineLevel="2" x14ac:dyDescent="0.2">
      <c r="A242" s="154"/>
      <c r="B242" s="155"/>
      <c r="C242" s="732" t="s">
        <v>1348</v>
      </c>
      <c r="D242" s="733"/>
      <c r="E242" s="733"/>
      <c r="F242" s="733"/>
      <c r="G242" s="733"/>
      <c r="H242" s="157"/>
      <c r="I242" s="157"/>
      <c r="J242" s="157"/>
      <c r="K242" s="157"/>
      <c r="L242" s="157"/>
      <c r="M242" s="157"/>
      <c r="N242" s="156"/>
      <c r="O242" s="156"/>
      <c r="P242" s="156"/>
      <c r="Q242" s="156"/>
      <c r="R242" s="157"/>
      <c r="S242" s="157"/>
      <c r="T242" s="157"/>
      <c r="U242" s="157"/>
      <c r="V242" s="157"/>
      <c r="W242" s="147"/>
      <c r="X242" s="147"/>
      <c r="Y242" s="147"/>
      <c r="Z242" s="147"/>
      <c r="AA242" s="147"/>
      <c r="AB242" s="147"/>
      <c r="AC242" s="147"/>
      <c r="AD242" s="147" t="s">
        <v>187</v>
      </c>
      <c r="AE242" s="147"/>
      <c r="AF242" s="147"/>
      <c r="AG242" s="147"/>
      <c r="AH242" s="147"/>
      <c r="AI242" s="147"/>
      <c r="AJ242" s="147"/>
      <c r="AK242" s="147"/>
      <c r="AL242" s="147"/>
      <c r="AM242" s="147"/>
      <c r="AN242" s="147"/>
      <c r="AO242" s="147"/>
      <c r="AP242" s="147"/>
      <c r="AQ242" s="147"/>
      <c r="AR242" s="147"/>
      <c r="AS242" s="147"/>
      <c r="AT242" s="147"/>
      <c r="AU242" s="147"/>
      <c r="AV242" s="147"/>
      <c r="AW242" s="147"/>
      <c r="AX242" s="147"/>
      <c r="AY242" s="147"/>
      <c r="AZ242" s="147"/>
      <c r="BA242" s="147"/>
      <c r="BB242" s="147"/>
      <c r="BC242" s="147"/>
      <c r="BD242" s="147"/>
      <c r="BE242" s="147"/>
    </row>
    <row r="243" spans="1:57" outlineLevel="2" x14ac:dyDescent="0.2">
      <c r="A243" s="154"/>
      <c r="B243" s="155"/>
      <c r="C243" s="734" t="s">
        <v>1349</v>
      </c>
      <c r="D243" s="735"/>
      <c r="E243" s="735"/>
      <c r="F243" s="735"/>
      <c r="G243" s="735"/>
      <c r="H243" s="157"/>
      <c r="I243" s="157"/>
      <c r="J243" s="157"/>
      <c r="K243" s="157"/>
      <c r="L243" s="157"/>
      <c r="M243" s="157"/>
      <c r="N243" s="156"/>
      <c r="O243" s="156"/>
      <c r="P243" s="156"/>
      <c r="Q243" s="156"/>
      <c r="R243" s="157"/>
      <c r="S243" s="157"/>
      <c r="T243" s="157"/>
      <c r="U243" s="157"/>
      <c r="V243" s="157"/>
      <c r="W243" s="147"/>
      <c r="X243" s="147"/>
      <c r="Y243" s="147"/>
      <c r="Z243" s="147"/>
      <c r="AA243" s="147"/>
      <c r="AB243" s="147"/>
      <c r="AC243" s="147"/>
      <c r="AD243" s="147" t="s">
        <v>208</v>
      </c>
      <c r="AE243" s="147"/>
      <c r="AF243" s="147"/>
      <c r="AG243" s="147"/>
      <c r="AH243" s="147"/>
      <c r="AI243" s="147"/>
      <c r="AJ243" s="147"/>
      <c r="AK243" s="147"/>
      <c r="AL243" s="147"/>
      <c r="AM243" s="147"/>
      <c r="AN243" s="147"/>
      <c r="AO243" s="147"/>
      <c r="AP243" s="147"/>
      <c r="AQ243" s="147"/>
      <c r="AR243" s="147"/>
      <c r="AS243" s="147"/>
      <c r="AT243" s="147"/>
      <c r="AU243" s="147"/>
      <c r="AV243" s="147"/>
      <c r="AW243" s="147"/>
      <c r="AX243" s="147"/>
      <c r="AY243" s="147"/>
      <c r="AZ243" s="147"/>
      <c r="BA243" s="147"/>
      <c r="BB243" s="147"/>
      <c r="BC243" s="147"/>
      <c r="BD243" s="147"/>
      <c r="BE243" s="147"/>
    </row>
    <row r="244" spans="1:57" outlineLevel="2" x14ac:dyDescent="0.2">
      <c r="A244" s="154"/>
      <c r="B244" s="155"/>
      <c r="C244" s="186" t="s">
        <v>1350</v>
      </c>
      <c r="D244" s="158"/>
      <c r="E244" s="159"/>
      <c r="F244" s="157"/>
      <c r="G244" s="157"/>
      <c r="H244" s="157"/>
      <c r="I244" s="157"/>
      <c r="J244" s="157"/>
      <c r="K244" s="157"/>
      <c r="L244" s="157"/>
      <c r="M244" s="157"/>
      <c r="N244" s="156"/>
      <c r="O244" s="156"/>
      <c r="P244" s="156"/>
      <c r="Q244" s="156"/>
      <c r="R244" s="157"/>
      <c r="S244" s="157"/>
      <c r="T244" s="157"/>
      <c r="U244" s="157"/>
      <c r="V244" s="157"/>
      <c r="W244" s="147"/>
      <c r="X244" s="147"/>
      <c r="Y244" s="147"/>
      <c r="Z244" s="147"/>
      <c r="AA244" s="147"/>
      <c r="AB244" s="147"/>
      <c r="AC244" s="147"/>
      <c r="AD244" s="147" t="s">
        <v>189</v>
      </c>
      <c r="AE244" s="147">
        <v>0</v>
      </c>
      <c r="AF244" s="147"/>
      <c r="AG244" s="147"/>
      <c r="AH244" s="147"/>
      <c r="AI244" s="147"/>
      <c r="AJ244" s="147"/>
      <c r="AK244" s="147"/>
      <c r="AL244" s="147"/>
      <c r="AM244" s="147"/>
      <c r="AN244" s="147"/>
      <c r="AO244" s="147"/>
      <c r="AP244" s="147"/>
      <c r="AQ244" s="147"/>
      <c r="AR244" s="147"/>
      <c r="AS244" s="147"/>
      <c r="AT244" s="147"/>
      <c r="AU244" s="147"/>
      <c r="AV244" s="147"/>
      <c r="AW244" s="147"/>
      <c r="AX244" s="147"/>
      <c r="AY244" s="147"/>
      <c r="AZ244" s="147"/>
      <c r="BA244" s="147"/>
      <c r="BB244" s="147"/>
      <c r="BC244" s="147"/>
      <c r="BD244" s="147"/>
      <c r="BE244" s="147"/>
    </row>
    <row r="245" spans="1:57" outlineLevel="3" x14ac:dyDescent="0.2">
      <c r="A245" s="154"/>
      <c r="B245" s="155"/>
      <c r="C245" s="186" t="s">
        <v>1351</v>
      </c>
      <c r="D245" s="158"/>
      <c r="E245" s="159">
        <v>5</v>
      </c>
      <c r="F245" s="157"/>
      <c r="G245" s="157"/>
      <c r="H245" s="157"/>
      <c r="I245" s="157"/>
      <c r="J245" s="157"/>
      <c r="K245" s="157"/>
      <c r="L245" s="157"/>
      <c r="M245" s="157"/>
      <c r="N245" s="156"/>
      <c r="O245" s="156"/>
      <c r="P245" s="156"/>
      <c r="Q245" s="156"/>
      <c r="R245" s="157"/>
      <c r="S245" s="157"/>
      <c r="T245" s="157"/>
      <c r="U245" s="157"/>
      <c r="V245" s="157"/>
      <c r="W245" s="147"/>
      <c r="X245" s="147"/>
      <c r="Y245" s="147"/>
      <c r="Z245" s="147"/>
      <c r="AA245" s="147"/>
      <c r="AB245" s="147"/>
      <c r="AC245" s="147"/>
      <c r="AD245" s="147" t="s">
        <v>189</v>
      </c>
      <c r="AE245" s="147">
        <v>0</v>
      </c>
      <c r="AF245" s="147"/>
      <c r="AG245" s="147"/>
      <c r="AH245" s="147"/>
      <c r="AI245" s="147"/>
      <c r="AJ245" s="147"/>
      <c r="AK245" s="147"/>
      <c r="AL245" s="147"/>
      <c r="AM245" s="147"/>
      <c r="AN245" s="147"/>
      <c r="AO245" s="147"/>
      <c r="AP245" s="147"/>
      <c r="AQ245" s="147"/>
      <c r="AR245" s="147"/>
      <c r="AS245" s="147"/>
      <c r="AT245" s="147"/>
      <c r="AU245" s="147"/>
      <c r="AV245" s="147"/>
      <c r="AW245" s="147"/>
      <c r="AX245" s="147"/>
      <c r="AY245" s="147"/>
      <c r="AZ245" s="147"/>
      <c r="BA245" s="147"/>
      <c r="BB245" s="147"/>
      <c r="BC245" s="147"/>
      <c r="BD245" s="147"/>
      <c r="BE245" s="147"/>
    </row>
    <row r="246" spans="1:57" outlineLevel="3" x14ac:dyDescent="0.2">
      <c r="A246" s="154"/>
      <c r="B246" s="155"/>
      <c r="C246" s="188" t="s">
        <v>367</v>
      </c>
      <c r="D246" s="165"/>
      <c r="E246" s="166"/>
      <c r="F246" s="157"/>
      <c r="G246" s="157"/>
      <c r="H246" s="157"/>
      <c r="I246" s="157"/>
      <c r="J246" s="157"/>
      <c r="K246" s="157"/>
      <c r="L246" s="157"/>
      <c r="M246" s="157"/>
      <c r="N246" s="156"/>
      <c r="O246" s="156"/>
      <c r="P246" s="156"/>
      <c r="Q246" s="156"/>
      <c r="R246" s="157"/>
      <c r="S246" s="157"/>
      <c r="T246" s="157"/>
      <c r="U246" s="157"/>
      <c r="V246" s="157"/>
      <c r="W246" s="147"/>
      <c r="X246" s="147"/>
      <c r="Y246" s="147"/>
      <c r="Z246" s="147"/>
      <c r="AA246" s="147"/>
      <c r="AB246" s="147"/>
      <c r="AC246" s="147"/>
      <c r="AD246" s="147" t="s">
        <v>189</v>
      </c>
      <c r="AE246" s="147"/>
      <c r="AF246" s="147"/>
      <c r="AG246" s="147"/>
      <c r="AH246" s="147"/>
      <c r="AI246" s="147"/>
      <c r="AJ246" s="147"/>
      <c r="AK246" s="147"/>
      <c r="AL246" s="147"/>
      <c r="AM246" s="147"/>
      <c r="AN246" s="147"/>
      <c r="AO246" s="147"/>
      <c r="AP246" s="147"/>
      <c r="AQ246" s="147"/>
      <c r="AR246" s="147"/>
      <c r="AS246" s="147"/>
      <c r="AT246" s="147"/>
      <c r="AU246" s="147"/>
      <c r="AV246" s="147"/>
      <c r="AW246" s="147"/>
      <c r="AX246" s="147"/>
      <c r="AY246" s="147"/>
      <c r="AZ246" s="147"/>
      <c r="BA246" s="147"/>
      <c r="BB246" s="147"/>
      <c r="BC246" s="147"/>
      <c r="BD246" s="147"/>
      <c r="BE246" s="147"/>
    </row>
    <row r="247" spans="1:57" outlineLevel="3" x14ac:dyDescent="0.2">
      <c r="A247" s="154"/>
      <c r="B247" s="155"/>
      <c r="C247" s="189" t="s">
        <v>1352</v>
      </c>
      <c r="D247" s="165"/>
      <c r="E247" s="166">
        <v>0.60750000000000004</v>
      </c>
      <c r="F247" s="157"/>
      <c r="G247" s="157"/>
      <c r="H247" s="157"/>
      <c r="I247" s="157"/>
      <c r="J247" s="157"/>
      <c r="K247" s="157"/>
      <c r="L247" s="157"/>
      <c r="M247" s="157"/>
      <c r="N247" s="156"/>
      <c r="O247" s="156"/>
      <c r="P247" s="156"/>
      <c r="Q247" s="156"/>
      <c r="R247" s="157"/>
      <c r="S247" s="157"/>
      <c r="T247" s="157"/>
      <c r="U247" s="157"/>
      <c r="V247" s="157"/>
      <c r="W247" s="147"/>
      <c r="X247" s="147"/>
      <c r="Y247" s="147"/>
      <c r="Z247" s="147"/>
      <c r="AA247" s="147"/>
      <c r="AB247" s="147"/>
      <c r="AC247" s="147"/>
      <c r="AD247" s="147" t="s">
        <v>189</v>
      </c>
      <c r="AE247" s="147">
        <v>2</v>
      </c>
      <c r="AF247" s="147"/>
      <c r="AG247" s="147"/>
      <c r="AH247" s="147"/>
      <c r="AI247" s="147"/>
      <c r="AJ247" s="147"/>
      <c r="AK247" s="147"/>
      <c r="AL247" s="147"/>
      <c r="AM247" s="147"/>
      <c r="AN247" s="147"/>
      <c r="AO247" s="147"/>
      <c r="AP247" s="147"/>
      <c r="AQ247" s="147"/>
      <c r="AR247" s="147"/>
      <c r="AS247" s="147"/>
      <c r="AT247" s="147"/>
      <c r="AU247" s="147"/>
      <c r="AV247" s="147"/>
      <c r="AW247" s="147"/>
      <c r="AX247" s="147"/>
      <c r="AY247" s="147"/>
      <c r="AZ247" s="147"/>
      <c r="BA247" s="147"/>
      <c r="BB247" s="147"/>
      <c r="BC247" s="147"/>
      <c r="BD247" s="147"/>
      <c r="BE247" s="147"/>
    </row>
    <row r="248" spans="1:57" outlineLevel="3" x14ac:dyDescent="0.2">
      <c r="A248" s="154"/>
      <c r="B248" s="155"/>
      <c r="C248" s="188" t="s">
        <v>369</v>
      </c>
      <c r="D248" s="165"/>
      <c r="E248" s="166"/>
      <c r="F248" s="157"/>
      <c r="G248" s="157"/>
      <c r="H248" s="157"/>
      <c r="I248" s="157"/>
      <c r="J248" s="157"/>
      <c r="K248" s="157"/>
      <c r="L248" s="157"/>
      <c r="M248" s="157"/>
      <c r="N248" s="156"/>
      <c r="O248" s="156"/>
      <c r="P248" s="156"/>
      <c r="Q248" s="156"/>
      <c r="R248" s="157"/>
      <c r="S248" s="157"/>
      <c r="T248" s="157"/>
      <c r="U248" s="157"/>
      <c r="V248" s="157"/>
      <c r="W248" s="147"/>
      <c r="X248" s="147"/>
      <c r="Y248" s="147"/>
      <c r="Z248" s="147"/>
      <c r="AA248" s="147"/>
      <c r="AB248" s="147"/>
      <c r="AC248" s="147"/>
      <c r="AD248" s="147" t="s">
        <v>189</v>
      </c>
      <c r="AE248" s="147"/>
      <c r="AF248" s="147"/>
      <c r="AG248" s="147"/>
      <c r="AH248" s="147"/>
      <c r="AI248" s="147"/>
      <c r="AJ248" s="147"/>
      <c r="AK248" s="147"/>
      <c r="AL248" s="147"/>
      <c r="AM248" s="147"/>
      <c r="AN248" s="147"/>
      <c r="AO248" s="147"/>
      <c r="AP248" s="147"/>
      <c r="AQ248" s="147"/>
      <c r="AR248" s="147"/>
      <c r="AS248" s="147"/>
      <c r="AT248" s="147"/>
      <c r="AU248" s="147"/>
      <c r="AV248" s="147"/>
      <c r="AW248" s="147"/>
      <c r="AX248" s="147"/>
      <c r="AY248" s="147"/>
      <c r="AZ248" s="147"/>
      <c r="BA248" s="147"/>
      <c r="BB248" s="147"/>
      <c r="BC248" s="147"/>
      <c r="BD248" s="147"/>
      <c r="BE248" s="147"/>
    </row>
    <row r="249" spans="1:57" outlineLevel="2" x14ac:dyDescent="0.2">
      <c r="A249" s="154"/>
      <c r="B249" s="155"/>
      <c r="C249" s="730"/>
      <c r="D249" s="731"/>
      <c r="E249" s="731"/>
      <c r="F249" s="731"/>
      <c r="G249" s="731"/>
      <c r="H249" s="157"/>
      <c r="I249" s="157"/>
      <c r="J249" s="157"/>
      <c r="K249" s="157"/>
      <c r="L249" s="157"/>
      <c r="M249" s="157"/>
      <c r="N249" s="156"/>
      <c r="O249" s="156"/>
      <c r="P249" s="156"/>
      <c r="Q249" s="156"/>
      <c r="R249" s="157"/>
      <c r="S249" s="157"/>
      <c r="T249" s="157"/>
      <c r="U249" s="157"/>
      <c r="V249" s="157"/>
      <c r="W249" s="147"/>
      <c r="X249" s="147"/>
      <c r="Y249" s="147"/>
      <c r="Z249" s="147"/>
      <c r="AA249" s="147"/>
      <c r="AB249" s="147"/>
      <c r="AC249" s="147"/>
      <c r="AD249" s="147" t="s">
        <v>190</v>
      </c>
      <c r="AE249" s="147"/>
      <c r="AF249" s="147"/>
      <c r="AG249" s="147"/>
      <c r="AH249" s="147"/>
      <c r="AI249" s="147"/>
      <c r="AJ249" s="147"/>
      <c r="AK249" s="147"/>
      <c r="AL249" s="147"/>
      <c r="AM249" s="147"/>
      <c r="AN249" s="147"/>
      <c r="AO249" s="147"/>
      <c r="AP249" s="147"/>
      <c r="AQ249" s="147"/>
      <c r="AR249" s="147"/>
      <c r="AS249" s="147"/>
      <c r="AT249" s="147"/>
      <c r="AU249" s="147"/>
      <c r="AV249" s="147"/>
      <c r="AW249" s="147"/>
      <c r="AX249" s="147"/>
      <c r="AY249" s="147"/>
      <c r="AZ249" s="147"/>
      <c r="BA249" s="147"/>
      <c r="BB249" s="147"/>
      <c r="BC249" s="147"/>
      <c r="BD249" s="147"/>
      <c r="BE249" s="147"/>
    </row>
    <row r="250" spans="1:57" ht="22.5" outlineLevel="1" x14ac:dyDescent="0.2">
      <c r="A250" s="177">
        <v>31</v>
      </c>
      <c r="B250" s="178" t="s">
        <v>1353</v>
      </c>
      <c r="C250" s="185" t="s">
        <v>1354</v>
      </c>
      <c r="D250" s="179" t="s">
        <v>358</v>
      </c>
      <c r="E250" s="180">
        <v>5</v>
      </c>
      <c r="F250" s="181"/>
      <c r="G250" s="182">
        <f>ROUND(E250*F250,2)</f>
        <v>0</v>
      </c>
      <c r="H250" s="181">
        <v>9752</v>
      </c>
      <c r="I250" s="182">
        <f>ROUND(E250*H250,2)</f>
        <v>48760</v>
      </c>
      <c r="J250" s="181">
        <v>0</v>
      </c>
      <c r="K250" s="182">
        <f>ROUND(E250*J250,2)</f>
        <v>0</v>
      </c>
      <c r="L250" s="182">
        <v>21</v>
      </c>
      <c r="M250" s="182">
        <f>G250*(1+L250/100)</f>
        <v>0</v>
      </c>
      <c r="N250" s="180">
        <v>0.60750000000000004</v>
      </c>
      <c r="O250" s="180">
        <f>ROUND(E250*N250,2)</f>
        <v>3.04</v>
      </c>
      <c r="P250" s="180">
        <v>0</v>
      </c>
      <c r="Q250" s="180">
        <f>ROUND(E250*P250,2)</f>
        <v>0</v>
      </c>
      <c r="R250" s="157">
        <v>0</v>
      </c>
      <c r="S250" s="157">
        <f>ROUND(E250*R250,2)</f>
        <v>0</v>
      </c>
      <c r="T250" s="157"/>
      <c r="U250" s="157" t="s">
        <v>308</v>
      </c>
      <c r="V250" s="157" t="s">
        <v>184</v>
      </c>
      <c r="W250" s="147"/>
      <c r="X250" s="147"/>
      <c r="Y250" s="147"/>
      <c r="Z250" s="147"/>
      <c r="AA250" s="147"/>
      <c r="AB250" s="147"/>
      <c r="AC250" s="147"/>
      <c r="AD250" s="147" t="s">
        <v>309</v>
      </c>
      <c r="AE250" s="147"/>
      <c r="AF250" s="147"/>
      <c r="AG250" s="147"/>
      <c r="AH250" s="147"/>
      <c r="AI250" s="147"/>
      <c r="AJ250" s="147"/>
      <c r="AK250" s="147"/>
      <c r="AL250" s="147"/>
      <c r="AM250" s="147"/>
      <c r="AN250" s="147"/>
      <c r="AO250" s="147"/>
      <c r="AP250" s="147"/>
      <c r="AQ250" s="147"/>
      <c r="AR250" s="147"/>
      <c r="AS250" s="147"/>
      <c r="AT250" s="147"/>
      <c r="AU250" s="147"/>
      <c r="AV250" s="147"/>
      <c r="AW250" s="147"/>
      <c r="AX250" s="147"/>
      <c r="AY250" s="147"/>
      <c r="AZ250" s="147"/>
      <c r="BA250" s="147"/>
      <c r="BB250" s="147"/>
      <c r="BC250" s="147"/>
      <c r="BD250" s="147"/>
      <c r="BE250" s="147"/>
    </row>
    <row r="251" spans="1:57" outlineLevel="2" x14ac:dyDescent="0.2">
      <c r="A251" s="154"/>
      <c r="B251" s="155"/>
      <c r="C251" s="186" t="s">
        <v>1355</v>
      </c>
      <c r="D251" s="158"/>
      <c r="E251" s="159">
        <v>5</v>
      </c>
      <c r="F251" s="157"/>
      <c r="G251" s="157"/>
      <c r="H251" s="157"/>
      <c r="I251" s="157"/>
      <c r="J251" s="157"/>
      <c r="K251" s="157"/>
      <c r="L251" s="157"/>
      <c r="M251" s="157"/>
      <c r="N251" s="156"/>
      <c r="O251" s="156"/>
      <c r="P251" s="156"/>
      <c r="Q251" s="156"/>
      <c r="R251" s="157"/>
      <c r="S251" s="157"/>
      <c r="T251" s="157"/>
      <c r="U251" s="157"/>
      <c r="V251" s="157"/>
      <c r="W251" s="147"/>
      <c r="X251" s="147"/>
      <c r="Y251" s="147"/>
      <c r="Z251" s="147"/>
      <c r="AA251" s="147"/>
      <c r="AB251" s="147"/>
      <c r="AC251" s="147"/>
      <c r="AD251" s="147" t="s">
        <v>189</v>
      </c>
      <c r="AE251" s="147">
        <v>0</v>
      </c>
      <c r="AF251" s="147"/>
      <c r="AG251" s="147"/>
      <c r="AH251" s="147"/>
      <c r="AI251" s="147"/>
      <c r="AJ251" s="147"/>
      <c r="AK251" s="147"/>
      <c r="AL251" s="147"/>
      <c r="AM251" s="147"/>
      <c r="AN251" s="147"/>
      <c r="AO251" s="147"/>
      <c r="AP251" s="147"/>
      <c r="AQ251" s="147"/>
      <c r="AR251" s="147"/>
      <c r="AS251" s="147"/>
      <c r="AT251" s="147"/>
      <c r="AU251" s="147"/>
      <c r="AV251" s="147"/>
      <c r="AW251" s="147"/>
      <c r="AX251" s="147"/>
      <c r="AY251" s="147"/>
      <c r="AZ251" s="147"/>
      <c r="BA251" s="147"/>
      <c r="BB251" s="147"/>
      <c r="BC251" s="147"/>
      <c r="BD251" s="147"/>
      <c r="BE251" s="147"/>
    </row>
    <row r="252" spans="1:57" outlineLevel="3" x14ac:dyDescent="0.2">
      <c r="A252" s="154"/>
      <c r="B252" s="155"/>
      <c r="C252" s="188" t="s">
        <v>367</v>
      </c>
      <c r="D252" s="165"/>
      <c r="E252" s="166"/>
      <c r="F252" s="157"/>
      <c r="G252" s="157"/>
      <c r="H252" s="157"/>
      <c r="I252" s="157"/>
      <c r="J252" s="157"/>
      <c r="K252" s="157"/>
      <c r="L252" s="157"/>
      <c r="M252" s="157"/>
      <c r="N252" s="156"/>
      <c r="O252" s="156"/>
      <c r="P252" s="156"/>
      <c r="Q252" s="156"/>
      <c r="R252" s="157"/>
      <c r="S252" s="157"/>
      <c r="T252" s="157"/>
      <c r="U252" s="157"/>
      <c r="V252" s="157"/>
      <c r="W252" s="147"/>
      <c r="X252" s="147"/>
      <c r="Y252" s="147"/>
      <c r="Z252" s="147"/>
      <c r="AA252" s="147"/>
      <c r="AB252" s="147"/>
      <c r="AC252" s="147"/>
      <c r="AD252" s="147" t="s">
        <v>189</v>
      </c>
      <c r="AE252" s="147"/>
      <c r="AF252" s="147"/>
      <c r="AG252" s="147"/>
      <c r="AH252" s="147"/>
      <c r="AI252" s="147"/>
      <c r="AJ252" s="147"/>
      <c r="AK252" s="147"/>
      <c r="AL252" s="147"/>
      <c r="AM252" s="147"/>
      <c r="AN252" s="147"/>
      <c r="AO252" s="147"/>
      <c r="AP252" s="147"/>
      <c r="AQ252" s="147"/>
      <c r="AR252" s="147"/>
      <c r="AS252" s="147"/>
      <c r="AT252" s="147"/>
      <c r="AU252" s="147"/>
      <c r="AV252" s="147"/>
      <c r="AW252" s="147"/>
      <c r="AX252" s="147"/>
      <c r="AY252" s="147"/>
      <c r="AZ252" s="147"/>
      <c r="BA252" s="147"/>
      <c r="BB252" s="147"/>
      <c r="BC252" s="147"/>
      <c r="BD252" s="147"/>
      <c r="BE252" s="147"/>
    </row>
    <row r="253" spans="1:57" outlineLevel="3" x14ac:dyDescent="0.2">
      <c r="A253" s="154"/>
      <c r="B253" s="155"/>
      <c r="C253" s="189" t="s">
        <v>1356</v>
      </c>
      <c r="D253" s="165"/>
      <c r="E253" s="166">
        <v>0.60750000000000004</v>
      </c>
      <c r="F253" s="157"/>
      <c r="G253" s="157"/>
      <c r="H253" s="157"/>
      <c r="I253" s="157"/>
      <c r="J253" s="157"/>
      <c r="K253" s="157"/>
      <c r="L253" s="157"/>
      <c r="M253" s="157"/>
      <c r="N253" s="156"/>
      <c r="O253" s="156"/>
      <c r="P253" s="156"/>
      <c r="Q253" s="156"/>
      <c r="R253" s="157"/>
      <c r="S253" s="157"/>
      <c r="T253" s="157"/>
      <c r="U253" s="157"/>
      <c r="V253" s="157"/>
      <c r="W253" s="147"/>
      <c r="X253" s="147"/>
      <c r="Y253" s="147"/>
      <c r="Z253" s="147"/>
      <c r="AA253" s="147"/>
      <c r="AB253" s="147"/>
      <c r="AC253" s="147"/>
      <c r="AD253" s="147" t="s">
        <v>189</v>
      </c>
      <c r="AE253" s="147">
        <v>2</v>
      </c>
      <c r="AF253" s="147"/>
      <c r="AG253" s="147"/>
      <c r="AH253" s="147"/>
      <c r="AI253" s="147"/>
      <c r="AJ253" s="147"/>
      <c r="AK253" s="147"/>
      <c r="AL253" s="147"/>
      <c r="AM253" s="147"/>
      <c r="AN253" s="147"/>
      <c r="AO253" s="147"/>
      <c r="AP253" s="147"/>
      <c r="AQ253" s="147"/>
      <c r="AR253" s="147"/>
      <c r="AS253" s="147"/>
      <c r="AT253" s="147"/>
      <c r="AU253" s="147"/>
      <c r="AV253" s="147"/>
      <c r="AW253" s="147"/>
      <c r="AX253" s="147"/>
      <c r="AY253" s="147"/>
      <c r="AZ253" s="147"/>
      <c r="BA253" s="147"/>
      <c r="BB253" s="147"/>
      <c r="BC253" s="147"/>
      <c r="BD253" s="147"/>
      <c r="BE253" s="147"/>
    </row>
    <row r="254" spans="1:57" outlineLevel="3" x14ac:dyDescent="0.2">
      <c r="A254" s="154"/>
      <c r="B254" s="155"/>
      <c r="C254" s="188" t="s">
        <v>369</v>
      </c>
      <c r="D254" s="165"/>
      <c r="E254" s="166"/>
      <c r="F254" s="157"/>
      <c r="G254" s="157"/>
      <c r="H254" s="157"/>
      <c r="I254" s="157"/>
      <c r="J254" s="157"/>
      <c r="K254" s="157"/>
      <c r="L254" s="157"/>
      <c r="M254" s="157"/>
      <c r="N254" s="156"/>
      <c r="O254" s="156"/>
      <c r="P254" s="156"/>
      <c r="Q254" s="156"/>
      <c r="R254" s="157"/>
      <c r="S254" s="157"/>
      <c r="T254" s="157"/>
      <c r="U254" s="157"/>
      <c r="V254" s="157"/>
      <c r="W254" s="147"/>
      <c r="X254" s="147"/>
      <c r="Y254" s="147"/>
      <c r="Z254" s="147"/>
      <c r="AA254" s="147"/>
      <c r="AB254" s="147"/>
      <c r="AC254" s="147"/>
      <c r="AD254" s="147" t="s">
        <v>189</v>
      </c>
      <c r="AE254" s="147"/>
      <c r="AF254" s="147"/>
      <c r="AG254" s="147"/>
      <c r="AH254" s="147"/>
      <c r="AI254" s="147"/>
      <c r="AJ254" s="147"/>
      <c r="AK254" s="147"/>
      <c r="AL254" s="147"/>
      <c r="AM254" s="147"/>
      <c r="AN254" s="147"/>
      <c r="AO254" s="147"/>
      <c r="AP254" s="147"/>
      <c r="AQ254" s="147"/>
      <c r="AR254" s="147"/>
      <c r="AS254" s="147"/>
      <c r="AT254" s="147"/>
      <c r="AU254" s="147"/>
      <c r="AV254" s="147"/>
      <c r="AW254" s="147"/>
      <c r="AX254" s="147"/>
      <c r="AY254" s="147"/>
      <c r="AZ254" s="147"/>
      <c r="BA254" s="147"/>
      <c r="BB254" s="147"/>
      <c r="BC254" s="147"/>
      <c r="BD254" s="147"/>
      <c r="BE254" s="147"/>
    </row>
    <row r="255" spans="1:57" outlineLevel="2" x14ac:dyDescent="0.2">
      <c r="A255" s="154"/>
      <c r="B255" s="155"/>
      <c r="C255" s="730"/>
      <c r="D255" s="731"/>
      <c r="E255" s="731"/>
      <c r="F255" s="731"/>
      <c r="G255" s="731"/>
      <c r="H255" s="157"/>
      <c r="I255" s="157"/>
      <c r="J255" s="157"/>
      <c r="K255" s="157"/>
      <c r="L255" s="157"/>
      <c r="M255" s="157"/>
      <c r="N255" s="156"/>
      <c r="O255" s="156"/>
      <c r="P255" s="156"/>
      <c r="Q255" s="156"/>
      <c r="R255" s="157"/>
      <c r="S255" s="157"/>
      <c r="T255" s="157"/>
      <c r="U255" s="157"/>
      <c r="V255" s="157"/>
      <c r="W255" s="147"/>
      <c r="X255" s="147"/>
      <c r="Y255" s="147"/>
      <c r="Z255" s="147"/>
      <c r="AA255" s="147"/>
      <c r="AB255" s="147"/>
      <c r="AC255" s="147"/>
      <c r="AD255" s="147" t="s">
        <v>190</v>
      </c>
      <c r="AE255" s="147"/>
      <c r="AF255" s="147"/>
      <c r="AG255" s="147"/>
      <c r="AH255" s="147"/>
      <c r="AI255" s="147"/>
      <c r="AJ255" s="147"/>
      <c r="AK255" s="147"/>
      <c r="AL255" s="147"/>
      <c r="AM255" s="147"/>
      <c r="AN255" s="147"/>
      <c r="AO255" s="147"/>
      <c r="AP255" s="147"/>
      <c r="AQ255" s="147"/>
      <c r="AR255" s="147"/>
      <c r="AS255" s="147"/>
      <c r="AT255" s="147"/>
      <c r="AU255" s="147"/>
      <c r="AV255" s="147"/>
      <c r="AW255" s="147"/>
      <c r="AX255" s="147"/>
      <c r="AY255" s="147"/>
      <c r="AZ255" s="147"/>
      <c r="BA255" s="147"/>
      <c r="BB255" s="147"/>
      <c r="BC255" s="147"/>
      <c r="BD255" s="147"/>
      <c r="BE255" s="147"/>
    </row>
    <row r="256" spans="1:57" x14ac:dyDescent="0.2">
      <c r="A256" s="168" t="s">
        <v>178</v>
      </c>
      <c r="B256" s="169" t="s">
        <v>116</v>
      </c>
      <c r="C256" s="184" t="s">
        <v>117</v>
      </c>
      <c r="D256" s="170"/>
      <c r="E256" s="171"/>
      <c r="F256" s="172"/>
      <c r="G256" s="172">
        <f>SUMIF(AD257:AD259,"&lt;&gt;NOR",G257:G259)</f>
        <v>0</v>
      </c>
      <c r="H256" s="172"/>
      <c r="I256" s="172">
        <f>SUM(I257:I259)</f>
        <v>0</v>
      </c>
      <c r="J256" s="172"/>
      <c r="K256" s="172">
        <f>SUM(K257:K259)</f>
        <v>23093.19</v>
      </c>
      <c r="L256" s="172"/>
      <c r="M256" s="172">
        <f>SUM(M257:M259)</f>
        <v>0</v>
      </c>
      <c r="N256" s="171"/>
      <c r="O256" s="171">
        <f>SUM(O257:O259)</f>
        <v>0</v>
      </c>
      <c r="P256" s="171"/>
      <c r="Q256" s="171">
        <f>SUM(Q257:Q259)</f>
        <v>0</v>
      </c>
      <c r="R256" s="167"/>
      <c r="S256" s="167">
        <f>SUM(S257:S259)</f>
        <v>16.29</v>
      </c>
      <c r="T256" s="167"/>
      <c r="U256" s="167"/>
      <c r="V256" s="167"/>
      <c r="AD256" t="s">
        <v>179</v>
      </c>
    </row>
    <row r="257" spans="1:57" ht="22.5" outlineLevel="1" x14ac:dyDescent="0.2">
      <c r="A257" s="177">
        <v>32</v>
      </c>
      <c r="B257" s="178" t="s">
        <v>1357</v>
      </c>
      <c r="C257" s="185" t="s">
        <v>1358</v>
      </c>
      <c r="D257" s="179" t="s">
        <v>307</v>
      </c>
      <c r="E257" s="180">
        <v>63.617600000000003</v>
      </c>
      <c r="F257" s="181"/>
      <c r="G257" s="182">
        <f>ROUND(E257*F257,2)</f>
        <v>0</v>
      </c>
      <c r="H257" s="181">
        <v>0</v>
      </c>
      <c r="I257" s="182">
        <f>ROUND(E257*H257,2)</f>
        <v>0</v>
      </c>
      <c r="J257" s="181">
        <v>363</v>
      </c>
      <c r="K257" s="182">
        <f>ROUND(E257*J257,2)</f>
        <v>23093.19</v>
      </c>
      <c r="L257" s="182">
        <v>21</v>
      </c>
      <c r="M257" s="182">
        <f>G257*(1+L257/100)</f>
        <v>0</v>
      </c>
      <c r="N257" s="180">
        <v>0</v>
      </c>
      <c r="O257" s="180">
        <f>ROUND(E257*N257,2)</f>
        <v>0</v>
      </c>
      <c r="P257" s="180">
        <v>0</v>
      </c>
      <c r="Q257" s="180">
        <f>ROUND(E257*P257,2)</f>
        <v>0</v>
      </c>
      <c r="R257" s="157">
        <v>0.25600000000000001</v>
      </c>
      <c r="S257" s="157">
        <f>ROUND(E257*R257,2)</f>
        <v>16.29</v>
      </c>
      <c r="T257" s="157"/>
      <c r="U257" s="157" t="s">
        <v>620</v>
      </c>
      <c r="V257" s="157" t="s">
        <v>184</v>
      </c>
      <c r="W257" s="147"/>
      <c r="X257" s="147"/>
      <c r="Y257" s="147"/>
      <c r="Z257" s="147"/>
      <c r="AA257" s="147"/>
      <c r="AB257" s="147"/>
      <c r="AC257" s="147"/>
      <c r="AD257" s="147" t="s">
        <v>621</v>
      </c>
      <c r="AE257" s="147"/>
      <c r="AF257" s="147"/>
      <c r="AG257" s="147"/>
      <c r="AH257" s="147"/>
      <c r="AI257" s="147"/>
      <c r="AJ257" s="147"/>
      <c r="AK257" s="147"/>
      <c r="AL257" s="147"/>
      <c r="AM257" s="147"/>
      <c r="AN257" s="147"/>
      <c r="AO257" s="147"/>
      <c r="AP257" s="147"/>
      <c r="AQ257" s="147"/>
      <c r="AR257" s="147"/>
      <c r="AS257" s="147"/>
      <c r="AT257" s="147"/>
      <c r="AU257" s="147"/>
      <c r="AV257" s="147"/>
      <c r="AW257" s="147"/>
      <c r="AX257" s="147"/>
      <c r="AY257" s="147"/>
      <c r="AZ257" s="147"/>
      <c r="BA257" s="147"/>
      <c r="BB257" s="147"/>
      <c r="BC257" s="147"/>
      <c r="BD257" s="147"/>
      <c r="BE257" s="147"/>
    </row>
    <row r="258" spans="1:57" outlineLevel="2" x14ac:dyDescent="0.2">
      <c r="A258" s="154"/>
      <c r="B258" s="155"/>
      <c r="C258" s="732" t="s">
        <v>1359</v>
      </c>
      <c r="D258" s="733"/>
      <c r="E258" s="733"/>
      <c r="F258" s="733"/>
      <c r="G258" s="733"/>
      <c r="H258" s="157"/>
      <c r="I258" s="157"/>
      <c r="J258" s="157"/>
      <c r="K258" s="157"/>
      <c r="L258" s="157"/>
      <c r="M258" s="157"/>
      <c r="N258" s="156"/>
      <c r="O258" s="156"/>
      <c r="P258" s="156"/>
      <c r="Q258" s="156"/>
      <c r="R258" s="157"/>
      <c r="S258" s="157"/>
      <c r="T258" s="157"/>
      <c r="U258" s="157"/>
      <c r="V258" s="157"/>
      <c r="W258" s="147"/>
      <c r="X258" s="147"/>
      <c r="Y258" s="147"/>
      <c r="Z258" s="147"/>
      <c r="AA258" s="147"/>
      <c r="AB258" s="147"/>
      <c r="AC258" s="147"/>
      <c r="AD258" s="147" t="s">
        <v>187</v>
      </c>
      <c r="AE258" s="147"/>
      <c r="AF258" s="147"/>
      <c r="AG258" s="147"/>
      <c r="AH258" s="147"/>
      <c r="AI258" s="147"/>
      <c r="AJ258" s="147"/>
      <c r="AK258" s="147"/>
      <c r="AL258" s="147"/>
      <c r="AM258" s="147"/>
      <c r="AN258" s="147"/>
      <c r="AO258" s="147"/>
      <c r="AP258" s="147"/>
      <c r="AQ258" s="147"/>
      <c r="AR258" s="147"/>
      <c r="AS258" s="147"/>
      <c r="AT258" s="147"/>
      <c r="AU258" s="147"/>
      <c r="AV258" s="147"/>
      <c r="AW258" s="147"/>
      <c r="AX258" s="147"/>
      <c r="AY258" s="147"/>
      <c r="AZ258" s="147"/>
      <c r="BA258" s="147"/>
      <c r="BB258" s="147"/>
      <c r="BC258" s="147"/>
      <c r="BD258" s="147"/>
      <c r="BE258" s="147"/>
    </row>
    <row r="259" spans="1:57" outlineLevel="2" x14ac:dyDescent="0.2">
      <c r="A259" s="154"/>
      <c r="B259" s="155"/>
      <c r="C259" s="730"/>
      <c r="D259" s="731"/>
      <c r="E259" s="731"/>
      <c r="F259" s="731"/>
      <c r="G259" s="731"/>
      <c r="H259" s="157"/>
      <c r="I259" s="157"/>
      <c r="J259" s="157"/>
      <c r="K259" s="157"/>
      <c r="L259" s="157"/>
      <c r="M259" s="157"/>
      <c r="N259" s="156"/>
      <c r="O259" s="156"/>
      <c r="P259" s="156"/>
      <c r="Q259" s="156"/>
      <c r="R259" s="157"/>
      <c r="S259" s="157"/>
      <c r="T259" s="157"/>
      <c r="U259" s="157"/>
      <c r="V259" s="157"/>
      <c r="W259" s="147"/>
      <c r="X259" s="147"/>
      <c r="Y259" s="147"/>
      <c r="Z259" s="147"/>
      <c r="AA259" s="147"/>
      <c r="AB259" s="147"/>
      <c r="AC259" s="147"/>
      <c r="AD259" s="147" t="s">
        <v>190</v>
      </c>
      <c r="AE259" s="147"/>
      <c r="AF259" s="147"/>
      <c r="AG259" s="147"/>
      <c r="AH259" s="147"/>
      <c r="AI259" s="147"/>
      <c r="AJ259" s="147"/>
      <c r="AK259" s="147"/>
      <c r="AL259" s="147"/>
      <c r="AM259" s="147"/>
      <c r="AN259" s="147"/>
      <c r="AO259" s="147"/>
      <c r="AP259" s="147"/>
      <c r="AQ259" s="147"/>
      <c r="AR259" s="147"/>
      <c r="AS259" s="147"/>
      <c r="AT259" s="147"/>
      <c r="AU259" s="147"/>
      <c r="AV259" s="147"/>
      <c r="AW259" s="147"/>
      <c r="AX259" s="147"/>
      <c r="AY259" s="147"/>
      <c r="AZ259" s="147"/>
      <c r="BA259" s="147"/>
      <c r="BB259" s="147"/>
      <c r="BC259" s="147"/>
      <c r="BD259" s="147"/>
      <c r="BE259" s="147"/>
    </row>
    <row r="260" spans="1:57" x14ac:dyDescent="0.2">
      <c r="A260" s="168" t="s">
        <v>178</v>
      </c>
      <c r="B260" s="169" t="s">
        <v>124</v>
      </c>
      <c r="C260" s="184" t="s">
        <v>125</v>
      </c>
      <c r="D260" s="170"/>
      <c r="E260" s="171"/>
      <c r="F260" s="172"/>
      <c r="G260" s="172">
        <f>SUMIF(AD261:AD267,"&lt;&gt;NOR",G261:G267)</f>
        <v>0</v>
      </c>
      <c r="H260" s="172"/>
      <c r="I260" s="172">
        <f>SUM(I261:I267)</f>
        <v>0</v>
      </c>
      <c r="J260" s="172"/>
      <c r="K260" s="172">
        <f>SUM(K261:K267)</f>
        <v>9088.7999999999993</v>
      </c>
      <c r="L260" s="172"/>
      <c r="M260" s="172">
        <f>SUM(M261:M267)</f>
        <v>0</v>
      </c>
      <c r="N260" s="171"/>
      <c r="O260" s="171">
        <f>SUM(O261:O267)</f>
        <v>0</v>
      </c>
      <c r="P260" s="171"/>
      <c r="Q260" s="171">
        <f>SUM(Q261:Q267)</f>
        <v>0</v>
      </c>
      <c r="R260" s="167"/>
      <c r="S260" s="167">
        <f>SUM(S261:S267)</f>
        <v>1.44</v>
      </c>
      <c r="T260" s="167"/>
      <c r="U260" s="167"/>
      <c r="V260" s="167"/>
      <c r="AD260" t="s">
        <v>179</v>
      </c>
    </row>
    <row r="261" spans="1:57" ht="22.5" outlineLevel="1" x14ac:dyDescent="0.2">
      <c r="A261" s="177">
        <v>33</v>
      </c>
      <c r="B261" s="178" t="s">
        <v>1360</v>
      </c>
      <c r="C261" s="185" t="s">
        <v>1361</v>
      </c>
      <c r="D261" s="179" t="s">
        <v>1362</v>
      </c>
      <c r="E261" s="180">
        <v>6</v>
      </c>
      <c r="F261" s="181"/>
      <c r="G261" s="182">
        <f>ROUND(E261*F261,2)</f>
        <v>0</v>
      </c>
      <c r="H261" s="181">
        <v>0</v>
      </c>
      <c r="I261" s="182">
        <f>ROUND(E261*H261,2)</f>
        <v>0</v>
      </c>
      <c r="J261" s="181">
        <v>1400</v>
      </c>
      <c r="K261" s="182">
        <f>ROUND(E261*J261,2)</f>
        <v>8400</v>
      </c>
      <c r="L261" s="182">
        <v>21</v>
      </c>
      <c r="M261" s="182">
        <f>G261*(1+L261/100)</f>
        <v>0</v>
      </c>
      <c r="N261" s="180">
        <v>3.8999999999999999E-4</v>
      </c>
      <c r="O261" s="180">
        <f>ROUND(E261*N261,2)</f>
        <v>0</v>
      </c>
      <c r="P261" s="180">
        <v>0</v>
      </c>
      <c r="Q261" s="180">
        <f>ROUND(E261*P261,2)</f>
        <v>0</v>
      </c>
      <c r="R261" s="157">
        <v>0.24</v>
      </c>
      <c r="S261" s="157">
        <f>ROUND(E261*R261,2)</f>
        <v>1.44</v>
      </c>
      <c r="T261" s="157"/>
      <c r="U261" s="157" t="s">
        <v>183</v>
      </c>
      <c r="V261" s="157" t="s">
        <v>184</v>
      </c>
      <c r="W261" s="147"/>
      <c r="X261" s="147"/>
      <c r="Y261" s="147"/>
      <c r="Z261" s="147"/>
      <c r="AA261" s="147"/>
      <c r="AB261" s="147"/>
      <c r="AC261" s="147"/>
      <c r="AD261" s="147" t="s">
        <v>185</v>
      </c>
      <c r="AE261" s="147"/>
      <c r="AF261" s="147"/>
      <c r="AG261" s="147"/>
      <c r="AH261" s="147"/>
      <c r="AI261" s="147"/>
      <c r="AJ261" s="147"/>
      <c r="AK261" s="147"/>
      <c r="AL261" s="147"/>
      <c r="AM261" s="147"/>
      <c r="AN261" s="147"/>
      <c r="AO261" s="147"/>
      <c r="AP261" s="147"/>
      <c r="AQ261" s="147"/>
      <c r="AR261" s="147"/>
      <c r="AS261" s="147"/>
      <c r="AT261" s="147"/>
      <c r="AU261" s="147"/>
      <c r="AV261" s="147"/>
      <c r="AW261" s="147"/>
      <c r="AX261" s="147"/>
      <c r="AY261" s="147"/>
      <c r="AZ261" s="147"/>
      <c r="BA261" s="147"/>
      <c r="BB261" s="147"/>
      <c r="BC261" s="147"/>
      <c r="BD261" s="147"/>
      <c r="BE261" s="147"/>
    </row>
    <row r="262" spans="1:57" ht="22.5" outlineLevel="2" x14ac:dyDescent="0.2">
      <c r="A262" s="154"/>
      <c r="B262" s="155"/>
      <c r="C262" s="728" t="s">
        <v>1363</v>
      </c>
      <c r="D262" s="729"/>
      <c r="E262" s="729"/>
      <c r="F262" s="729"/>
      <c r="G262" s="729"/>
      <c r="H262" s="157"/>
      <c r="I262" s="157"/>
      <c r="J262" s="157"/>
      <c r="K262" s="157"/>
      <c r="L262" s="157"/>
      <c r="M262" s="157"/>
      <c r="N262" s="156"/>
      <c r="O262" s="156"/>
      <c r="P262" s="156"/>
      <c r="Q262" s="156"/>
      <c r="R262" s="157"/>
      <c r="S262" s="157"/>
      <c r="T262" s="157"/>
      <c r="U262" s="157"/>
      <c r="V262" s="157"/>
      <c r="W262" s="147"/>
      <c r="X262" s="147"/>
      <c r="Y262" s="147"/>
      <c r="Z262" s="147"/>
      <c r="AA262" s="147"/>
      <c r="AB262" s="147"/>
      <c r="AC262" s="147"/>
      <c r="AD262" s="147" t="s">
        <v>208</v>
      </c>
      <c r="AE262" s="147"/>
      <c r="AF262" s="147"/>
      <c r="AG262" s="147"/>
      <c r="AH262" s="147"/>
      <c r="AI262" s="147"/>
      <c r="AJ262" s="147"/>
      <c r="AK262" s="147"/>
      <c r="AL262" s="147"/>
      <c r="AM262" s="147"/>
      <c r="AN262" s="147"/>
      <c r="AO262" s="147"/>
      <c r="AP262" s="147"/>
      <c r="AQ262" s="147"/>
      <c r="AR262" s="147"/>
      <c r="AS262" s="147"/>
      <c r="AT262" s="147"/>
      <c r="AU262" s="147"/>
      <c r="AV262" s="147"/>
      <c r="AW262" s="147"/>
      <c r="AX262" s="183" t="str">
        <f>C262</f>
        <v>dodávka ocelových držáků, vyvrtání do žb desky a uchycení nerez upev. prvky, dodávka dřevěných latí povrchově upravenými a uchycenými nerez upev. prvky</v>
      </c>
      <c r="AY262" s="147"/>
      <c r="AZ262" s="147"/>
      <c r="BA262" s="147"/>
      <c r="BB262" s="147"/>
      <c r="BC262" s="147"/>
      <c r="BD262" s="147"/>
      <c r="BE262" s="147"/>
    </row>
    <row r="263" spans="1:57" outlineLevel="2" x14ac:dyDescent="0.2">
      <c r="A263" s="154"/>
      <c r="B263" s="155"/>
      <c r="C263" s="186" t="s">
        <v>1364</v>
      </c>
      <c r="D263" s="158"/>
      <c r="E263" s="159">
        <v>6</v>
      </c>
      <c r="F263" s="157"/>
      <c r="G263" s="157"/>
      <c r="H263" s="157"/>
      <c r="I263" s="157"/>
      <c r="J263" s="157"/>
      <c r="K263" s="157"/>
      <c r="L263" s="157"/>
      <c r="M263" s="157"/>
      <c r="N263" s="156"/>
      <c r="O263" s="156"/>
      <c r="P263" s="156"/>
      <c r="Q263" s="156"/>
      <c r="R263" s="157"/>
      <c r="S263" s="157"/>
      <c r="T263" s="157"/>
      <c r="U263" s="157"/>
      <c r="V263" s="157"/>
      <c r="W263" s="147"/>
      <c r="X263" s="147"/>
      <c r="Y263" s="147"/>
      <c r="Z263" s="147"/>
      <c r="AA263" s="147"/>
      <c r="AB263" s="147"/>
      <c r="AC263" s="147"/>
      <c r="AD263" s="147" t="s">
        <v>189</v>
      </c>
      <c r="AE263" s="147">
        <v>0</v>
      </c>
      <c r="AF263" s="147"/>
      <c r="AG263" s="147"/>
      <c r="AH263" s="147"/>
      <c r="AI263" s="147"/>
      <c r="AJ263" s="147"/>
      <c r="AK263" s="147"/>
      <c r="AL263" s="147"/>
      <c r="AM263" s="147"/>
      <c r="AN263" s="147"/>
      <c r="AO263" s="147"/>
      <c r="AP263" s="147"/>
      <c r="AQ263" s="147"/>
      <c r="AR263" s="147"/>
      <c r="AS263" s="147"/>
      <c r="AT263" s="147"/>
      <c r="AU263" s="147"/>
      <c r="AV263" s="147"/>
      <c r="AW263" s="147"/>
      <c r="AX263" s="147"/>
      <c r="AY263" s="147"/>
      <c r="AZ263" s="147"/>
      <c r="BA263" s="147"/>
      <c r="BB263" s="147"/>
      <c r="BC263" s="147"/>
      <c r="BD263" s="147"/>
      <c r="BE263" s="147"/>
    </row>
    <row r="264" spans="1:57" outlineLevel="2" x14ac:dyDescent="0.2">
      <c r="A264" s="154"/>
      <c r="B264" s="155"/>
      <c r="C264" s="730"/>
      <c r="D264" s="731"/>
      <c r="E264" s="731"/>
      <c r="F264" s="731"/>
      <c r="G264" s="731"/>
      <c r="H264" s="157"/>
      <c r="I264" s="157"/>
      <c r="J264" s="157"/>
      <c r="K264" s="157"/>
      <c r="L264" s="157"/>
      <c r="M264" s="157"/>
      <c r="N264" s="156"/>
      <c r="O264" s="156"/>
      <c r="P264" s="156"/>
      <c r="Q264" s="156"/>
      <c r="R264" s="157"/>
      <c r="S264" s="157"/>
      <c r="T264" s="157"/>
      <c r="U264" s="157"/>
      <c r="V264" s="157"/>
      <c r="W264" s="147"/>
      <c r="X264" s="147"/>
      <c r="Y264" s="147"/>
      <c r="Z264" s="147"/>
      <c r="AA264" s="147"/>
      <c r="AB264" s="147"/>
      <c r="AC264" s="147"/>
      <c r="AD264" s="147" t="s">
        <v>190</v>
      </c>
      <c r="AE264" s="147"/>
      <c r="AF264" s="147"/>
      <c r="AG264" s="147"/>
      <c r="AH264" s="147"/>
      <c r="AI264" s="147"/>
      <c r="AJ264" s="147"/>
      <c r="AK264" s="147"/>
      <c r="AL264" s="147"/>
      <c r="AM264" s="147"/>
      <c r="AN264" s="147"/>
      <c r="AO264" s="147"/>
      <c r="AP264" s="147"/>
      <c r="AQ264" s="147"/>
      <c r="AR264" s="147"/>
      <c r="AS264" s="147"/>
      <c r="AT264" s="147"/>
      <c r="AU264" s="147"/>
      <c r="AV264" s="147"/>
      <c r="AW264" s="147"/>
      <c r="AX264" s="147"/>
      <c r="AY264" s="147"/>
      <c r="AZ264" s="147"/>
      <c r="BA264" s="147"/>
      <c r="BB264" s="147"/>
      <c r="BC264" s="147"/>
      <c r="BD264" s="147"/>
      <c r="BE264" s="147"/>
    </row>
    <row r="265" spans="1:57" outlineLevel="1" x14ac:dyDescent="0.2">
      <c r="A265" s="177">
        <v>34</v>
      </c>
      <c r="B265" s="178" t="s">
        <v>650</v>
      </c>
      <c r="C265" s="185" t="s">
        <v>651</v>
      </c>
      <c r="D265" s="179" t="s">
        <v>0</v>
      </c>
      <c r="E265" s="180">
        <v>84</v>
      </c>
      <c r="F265" s="181"/>
      <c r="G265" s="182">
        <f>ROUND(E265*F265,2)</f>
        <v>0</v>
      </c>
      <c r="H265" s="181">
        <v>0</v>
      </c>
      <c r="I265" s="182">
        <f>ROUND(E265*H265,2)</f>
        <v>0</v>
      </c>
      <c r="J265" s="181">
        <v>8.1999999999999993</v>
      </c>
      <c r="K265" s="182">
        <f>ROUND(E265*J265,2)</f>
        <v>688.8</v>
      </c>
      <c r="L265" s="182">
        <v>21</v>
      </c>
      <c r="M265" s="182">
        <f>G265*(1+L265/100)</f>
        <v>0</v>
      </c>
      <c r="N265" s="180">
        <v>0</v>
      </c>
      <c r="O265" s="180">
        <f>ROUND(E265*N265,2)</f>
        <v>0</v>
      </c>
      <c r="P265" s="180">
        <v>0</v>
      </c>
      <c r="Q265" s="180">
        <f>ROUND(E265*P265,2)</f>
        <v>0</v>
      </c>
      <c r="R265" s="157">
        <v>0</v>
      </c>
      <c r="S265" s="157">
        <f>ROUND(E265*R265,2)</f>
        <v>0</v>
      </c>
      <c r="T265" s="157"/>
      <c r="U265" s="157" t="s">
        <v>620</v>
      </c>
      <c r="V265" s="157" t="s">
        <v>184</v>
      </c>
      <c r="W265" s="147"/>
      <c r="X265" s="147"/>
      <c r="Y265" s="147"/>
      <c r="Z265" s="147"/>
      <c r="AA265" s="147"/>
      <c r="AB265" s="147"/>
      <c r="AC265" s="147"/>
      <c r="AD265" s="147" t="s">
        <v>621</v>
      </c>
      <c r="AE265" s="147"/>
      <c r="AF265" s="147"/>
      <c r="AG265" s="147"/>
      <c r="AH265" s="147"/>
      <c r="AI265" s="147"/>
      <c r="AJ265" s="147"/>
      <c r="AK265" s="147"/>
      <c r="AL265" s="147"/>
      <c r="AM265" s="147"/>
      <c r="AN265" s="147"/>
      <c r="AO265" s="147"/>
      <c r="AP265" s="147"/>
      <c r="AQ265" s="147"/>
      <c r="AR265" s="147"/>
      <c r="AS265" s="147"/>
      <c r="AT265" s="147"/>
      <c r="AU265" s="147"/>
      <c r="AV265" s="147"/>
      <c r="AW265" s="147"/>
      <c r="AX265" s="147"/>
      <c r="AY265" s="147"/>
      <c r="AZ265" s="147"/>
      <c r="BA265" s="147"/>
      <c r="BB265" s="147"/>
      <c r="BC265" s="147"/>
      <c r="BD265" s="147"/>
      <c r="BE265" s="147"/>
    </row>
    <row r="266" spans="1:57" outlineLevel="2" x14ac:dyDescent="0.2">
      <c r="A266" s="154"/>
      <c r="B266" s="155"/>
      <c r="C266" s="732" t="s">
        <v>652</v>
      </c>
      <c r="D266" s="733"/>
      <c r="E266" s="733"/>
      <c r="F266" s="733"/>
      <c r="G266" s="733"/>
      <c r="H266" s="157"/>
      <c r="I266" s="157"/>
      <c r="J266" s="157"/>
      <c r="K266" s="157"/>
      <c r="L266" s="157"/>
      <c r="M266" s="157"/>
      <c r="N266" s="156"/>
      <c r="O266" s="156"/>
      <c r="P266" s="156"/>
      <c r="Q266" s="156"/>
      <c r="R266" s="157"/>
      <c r="S266" s="157"/>
      <c r="T266" s="157"/>
      <c r="U266" s="157"/>
      <c r="V266" s="157"/>
      <c r="W266" s="147"/>
      <c r="X266" s="147"/>
      <c r="Y266" s="147"/>
      <c r="Z266" s="147"/>
      <c r="AA266" s="147"/>
      <c r="AB266" s="147"/>
      <c r="AC266" s="147"/>
      <c r="AD266" s="147" t="s">
        <v>187</v>
      </c>
      <c r="AE266" s="147"/>
      <c r="AF266" s="147"/>
      <c r="AG266" s="147"/>
      <c r="AH266" s="147"/>
      <c r="AI266" s="147"/>
      <c r="AJ266" s="147"/>
      <c r="AK266" s="147"/>
      <c r="AL266" s="147"/>
      <c r="AM266" s="147"/>
      <c r="AN266" s="147"/>
      <c r="AO266" s="147"/>
      <c r="AP266" s="147"/>
      <c r="AQ266" s="147"/>
      <c r="AR266" s="147"/>
      <c r="AS266" s="147"/>
      <c r="AT266" s="147"/>
      <c r="AU266" s="147"/>
      <c r="AV266" s="147"/>
      <c r="AW266" s="147"/>
      <c r="AX266" s="147"/>
      <c r="AY266" s="147"/>
      <c r="AZ266" s="147"/>
      <c r="BA266" s="147"/>
      <c r="BB266" s="147"/>
      <c r="BC266" s="147"/>
      <c r="BD266" s="147"/>
      <c r="BE266" s="147"/>
    </row>
    <row r="267" spans="1:57" outlineLevel="2" x14ac:dyDescent="0.2">
      <c r="A267" s="154"/>
      <c r="B267" s="155"/>
      <c r="C267" s="730"/>
      <c r="D267" s="731"/>
      <c r="E267" s="731"/>
      <c r="F267" s="731"/>
      <c r="G267" s="731"/>
      <c r="H267" s="157"/>
      <c r="I267" s="157"/>
      <c r="J267" s="157"/>
      <c r="K267" s="157"/>
      <c r="L267" s="157"/>
      <c r="M267" s="157"/>
      <c r="N267" s="156"/>
      <c r="O267" s="156"/>
      <c r="P267" s="156"/>
      <c r="Q267" s="156"/>
      <c r="R267" s="157"/>
      <c r="S267" s="157"/>
      <c r="T267" s="157"/>
      <c r="U267" s="157"/>
      <c r="V267" s="157"/>
      <c r="W267" s="147"/>
      <c r="X267" s="147"/>
      <c r="Y267" s="147"/>
      <c r="Z267" s="147"/>
      <c r="AA267" s="147"/>
      <c r="AB267" s="147"/>
      <c r="AC267" s="147"/>
      <c r="AD267" s="147" t="s">
        <v>190</v>
      </c>
      <c r="AE267" s="147"/>
      <c r="AF267" s="147"/>
      <c r="AG267" s="147"/>
      <c r="AH267" s="147"/>
      <c r="AI267" s="147"/>
      <c r="AJ267" s="147"/>
      <c r="AK267" s="147"/>
      <c r="AL267" s="147"/>
      <c r="AM267" s="147"/>
      <c r="AN267" s="147"/>
      <c r="AO267" s="147"/>
      <c r="AP267" s="147"/>
      <c r="AQ267" s="147"/>
      <c r="AR267" s="147"/>
      <c r="AS267" s="147"/>
      <c r="AT267" s="147"/>
      <c r="AU267" s="147"/>
      <c r="AV267" s="147"/>
      <c r="AW267" s="147"/>
      <c r="AX267" s="147"/>
      <c r="AY267" s="147"/>
      <c r="AZ267" s="147"/>
      <c r="BA267" s="147"/>
      <c r="BB267" s="147"/>
      <c r="BC267" s="147"/>
      <c r="BD267" s="147"/>
      <c r="BE267" s="147"/>
    </row>
    <row r="268" spans="1:57" x14ac:dyDescent="0.2">
      <c r="A268" s="168" t="s">
        <v>178</v>
      </c>
      <c r="B268" s="169" t="s">
        <v>132</v>
      </c>
      <c r="C268" s="184" t="s">
        <v>133</v>
      </c>
      <c r="D268" s="170"/>
      <c r="E268" s="171"/>
      <c r="F268" s="172"/>
      <c r="G268" s="172">
        <f>SUMIF(AD269:AD281,"&lt;&gt;NOR",G269:G281)</f>
        <v>0</v>
      </c>
      <c r="H268" s="172"/>
      <c r="I268" s="172">
        <f>SUM(I269:I281)</f>
        <v>0</v>
      </c>
      <c r="J268" s="172"/>
      <c r="K268" s="172">
        <f>SUM(K269:K281)</f>
        <v>111452.5</v>
      </c>
      <c r="L268" s="172"/>
      <c r="M268" s="172">
        <f>SUM(M269:M281)</f>
        <v>0</v>
      </c>
      <c r="N268" s="171"/>
      <c r="O268" s="171">
        <f>SUM(O269:O281)</f>
        <v>0</v>
      </c>
      <c r="P268" s="171"/>
      <c r="Q268" s="171">
        <f>SUM(Q269:Q281)</f>
        <v>0</v>
      </c>
      <c r="R268" s="167"/>
      <c r="S268" s="167">
        <f>SUM(S269:S281)</f>
        <v>4.29</v>
      </c>
      <c r="T268" s="167"/>
      <c r="U268" s="167"/>
      <c r="V268" s="167"/>
      <c r="AD268" t="s">
        <v>179</v>
      </c>
    </row>
    <row r="269" spans="1:57" ht="22.5" outlineLevel="1" x14ac:dyDescent="0.2">
      <c r="A269" s="177">
        <v>35</v>
      </c>
      <c r="B269" s="178" t="s">
        <v>1365</v>
      </c>
      <c r="C269" s="185" t="s">
        <v>1366</v>
      </c>
      <c r="D269" s="179" t="s">
        <v>211</v>
      </c>
      <c r="E269" s="180">
        <v>10</v>
      </c>
      <c r="F269" s="181"/>
      <c r="G269" s="182">
        <f>ROUND(E269*F269,2)</f>
        <v>0</v>
      </c>
      <c r="H269" s="181">
        <v>0</v>
      </c>
      <c r="I269" s="182">
        <f>ROUND(E269*H269,2)</f>
        <v>0</v>
      </c>
      <c r="J269" s="181">
        <v>10000</v>
      </c>
      <c r="K269" s="182">
        <f>ROUND(E269*J269,2)</f>
        <v>100000</v>
      </c>
      <c r="L269" s="182">
        <v>21</v>
      </c>
      <c r="M269" s="182">
        <f>G269*(1+L269/100)</f>
        <v>0</v>
      </c>
      <c r="N269" s="180">
        <v>0</v>
      </c>
      <c r="O269" s="180">
        <f>ROUND(E269*N269,2)</f>
        <v>0</v>
      </c>
      <c r="P269" s="180">
        <v>0</v>
      </c>
      <c r="Q269" s="180">
        <f>ROUND(E269*P269,2)</f>
        <v>0</v>
      </c>
      <c r="R269" s="157">
        <v>0.33</v>
      </c>
      <c r="S269" s="157">
        <f>ROUND(E269*R269,2)</f>
        <v>3.3</v>
      </c>
      <c r="T269" s="157"/>
      <c r="U269" s="157" t="s">
        <v>183</v>
      </c>
      <c r="V269" s="157" t="s">
        <v>184</v>
      </c>
      <c r="W269" s="147"/>
      <c r="X269" s="147"/>
      <c r="Y269" s="147"/>
      <c r="Z269" s="147"/>
      <c r="AA269" s="147"/>
      <c r="AB269" s="147"/>
      <c r="AC269" s="147"/>
      <c r="AD269" s="147" t="s">
        <v>185</v>
      </c>
      <c r="AE269" s="147"/>
      <c r="AF269" s="147"/>
      <c r="AG269" s="147"/>
      <c r="AH269" s="147"/>
      <c r="AI269" s="147"/>
      <c r="AJ269" s="147"/>
      <c r="AK269" s="147"/>
      <c r="AL269" s="147"/>
      <c r="AM269" s="147"/>
      <c r="AN269" s="147"/>
      <c r="AO269" s="147"/>
      <c r="AP269" s="147"/>
      <c r="AQ269" s="147"/>
      <c r="AR269" s="147"/>
      <c r="AS269" s="147"/>
      <c r="AT269" s="147"/>
      <c r="AU269" s="147"/>
      <c r="AV269" s="147"/>
      <c r="AW269" s="147"/>
      <c r="AX269" s="147"/>
      <c r="AY269" s="147"/>
      <c r="AZ269" s="147"/>
      <c r="BA269" s="147"/>
      <c r="BB269" s="147"/>
      <c r="BC269" s="147"/>
      <c r="BD269" s="147"/>
      <c r="BE269" s="147"/>
    </row>
    <row r="270" spans="1:57" outlineLevel="2" x14ac:dyDescent="0.2">
      <c r="A270" s="154"/>
      <c r="B270" s="155"/>
      <c r="C270" s="728" t="s">
        <v>1367</v>
      </c>
      <c r="D270" s="729"/>
      <c r="E270" s="729"/>
      <c r="F270" s="729"/>
      <c r="G270" s="729"/>
      <c r="H270" s="157"/>
      <c r="I270" s="157"/>
      <c r="J270" s="157"/>
      <c r="K270" s="157"/>
      <c r="L270" s="157"/>
      <c r="M270" s="157"/>
      <c r="N270" s="156"/>
      <c r="O270" s="156"/>
      <c r="P270" s="156"/>
      <c r="Q270" s="156"/>
      <c r="R270" s="157"/>
      <c r="S270" s="157"/>
      <c r="T270" s="157"/>
      <c r="U270" s="157"/>
      <c r="V270" s="157"/>
      <c r="W270" s="147"/>
      <c r="X270" s="147"/>
      <c r="Y270" s="147"/>
      <c r="Z270" s="147"/>
      <c r="AA270" s="147"/>
      <c r="AB270" s="147"/>
      <c r="AC270" s="147"/>
      <c r="AD270" s="147" t="s">
        <v>208</v>
      </c>
      <c r="AE270" s="147"/>
      <c r="AF270" s="147"/>
      <c r="AG270" s="147"/>
      <c r="AH270" s="147"/>
      <c r="AI270" s="147"/>
      <c r="AJ270" s="147"/>
      <c r="AK270" s="147"/>
      <c r="AL270" s="147"/>
      <c r="AM270" s="147"/>
      <c r="AN270" s="147"/>
      <c r="AO270" s="147"/>
      <c r="AP270" s="147"/>
      <c r="AQ270" s="147"/>
      <c r="AR270" s="147"/>
      <c r="AS270" s="147"/>
      <c r="AT270" s="147"/>
      <c r="AU270" s="147"/>
      <c r="AV270" s="147"/>
      <c r="AW270" s="147"/>
      <c r="AX270" s="183" t="str">
        <f>C270</f>
        <v>kompletní dodávka dle popisu v tabulce PSV včetně dřevěných prvků.povrchových úprav, nerezového kotevního a spojovscího materiálu</v>
      </c>
      <c r="AY270" s="147"/>
      <c r="AZ270" s="147"/>
      <c r="BA270" s="147"/>
      <c r="BB270" s="147"/>
      <c r="BC270" s="147"/>
      <c r="BD270" s="147"/>
      <c r="BE270" s="147"/>
    </row>
    <row r="271" spans="1:57" outlineLevel="3" x14ac:dyDescent="0.2">
      <c r="A271" s="154"/>
      <c r="B271" s="155"/>
      <c r="C271" s="734" t="s">
        <v>1368</v>
      </c>
      <c r="D271" s="735"/>
      <c r="E271" s="735"/>
      <c r="F271" s="735"/>
      <c r="G271" s="735"/>
      <c r="H271" s="157"/>
      <c r="I271" s="157"/>
      <c r="J271" s="157"/>
      <c r="K271" s="157"/>
      <c r="L271" s="157"/>
      <c r="M271" s="157"/>
      <c r="N271" s="156"/>
      <c r="O271" s="156"/>
      <c r="P271" s="156"/>
      <c r="Q271" s="156"/>
      <c r="R271" s="157"/>
      <c r="S271" s="157"/>
      <c r="T271" s="157"/>
      <c r="U271" s="157"/>
      <c r="V271" s="157"/>
      <c r="W271" s="147"/>
      <c r="X271" s="147"/>
      <c r="Y271" s="147"/>
      <c r="Z271" s="147"/>
      <c r="AA271" s="147"/>
      <c r="AB271" s="147"/>
      <c r="AC271" s="147"/>
      <c r="AD271" s="147" t="s">
        <v>208</v>
      </c>
      <c r="AE271" s="147"/>
      <c r="AF271" s="147"/>
      <c r="AG271" s="147"/>
      <c r="AH271" s="147"/>
      <c r="AI271" s="147"/>
      <c r="AJ271" s="147"/>
      <c r="AK271" s="147"/>
      <c r="AL271" s="147"/>
      <c r="AM271" s="147"/>
      <c r="AN271" s="147"/>
      <c r="AO271" s="147"/>
      <c r="AP271" s="147"/>
      <c r="AQ271" s="147"/>
      <c r="AR271" s="147"/>
      <c r="AS271" s="147"/>
      <c r="AT271" s="147"/>
      <c r="AU271" s="147"/>
      <c r="AV271" s="147"/>
      <c r="AW271" s="147"/>
      <c r="AX271" s="147"/>
      <c r="AY271" s="147"/>
      <c r="AZ271" s="147"/>
      <c r="BA271" s="147"/>
      <c r="BB271" s="147"/>
      <c r="BC271" s="147"/>
      <c r="BD271" s="147"/>
      <c r="BE271" s="147"/>
    </row>
    <row r="272" spans="1:57" outlineLevel="2" x14ac:dyDescent="0.2">
      <c r="A272" s="154"/>
      <c r="B272" s="155"/>
      <c r="C272" s="186" t="s">
        <v>1369</v>
      </c>
      <c r="D272" s="158"/>
      <c r="E272" s="159">
        <v>10</v>
      </c>
      <c r="F272" s="157"/>
      <c r="G272" s="157"/>
      <c r="H272" s="157"/>
      <c r="I272" s="157"/>
      <c r="J272" s="157"/>
      <c r="K272" s="157"/>
      <c r="L272" s="157"/>
      <c r="M272" s="157"/>
      <c r="N272" s="156"/>
      <c r="O272" s="156"/>
      <c r="P272" s="156"/>
      <c r="Q272" s="156"/>
      <c r="R272" s="157"/>
      <c r="S272" s="157"/>
      <c r="T272" s="157"/>
      <c r="U272" s="157"/>
      <c r="V272" s="157"/>
      <c r="W272" s="147"/>
      <c r="X272" s="147"/>
      <c r="Y272" s="147"/>
      <c r="Z272" s="147"/>
      <c r="AA272" s="147"/>
      <c r="AB272" s="147"/>
      <c r="AC272" s="147"/>
      <c r="AD272" s="147" t="s">
        <v>189</v>
      </c>
      <c r="AE272" s="147">
        <v>0</v>
      </c>
      <c r="AF272" s="147"/>
      <c r="AG272" s="147"/>
      <c r="AH272" s="147"/>
      <c r="AI272" s="147"/>
      <c r="AJ272" s="147"/>
      <c r="AK272" s="147"/>
      <c r="AL272" s="147"/>
      <c r="AM272" s="147"/>
      <c r="AN272" s="147"/>
      <c r="AO272" s="147"/>
      <c r="AP272" s="147"/>
      <c r="AQ272" s="147"/>
      <c r="AR272" s="147"/>
      <c r="AS272" s="147"/>
      <c r="AT272" s="147"/>
      <c r="AU272" s="147"/>
      <c r="AV272" s="147"/>
      <c r="AW272" s="147"/>
      <c r="AX272" s="147"/>
      <c r="AY272" s="147"/>
      <c r="AZ272" s="147"/>
      <c r="BA272" s="147"/>
      <c r="BB272" s="147"/>
      <c r="BC272" s="147"/>
      <c r="BD272" s="147"/>
      <c r="BE272" s="147"/>
    </row>
    <row r="273" spans="1:57" outlineLevel="2" x14ac:dyDescent="0.2">
      <c r="A273" s="154"/>
      <c r="B273" s="155"/>
      <c r="C273" s="730"/>
      <c r="D273" s="731"/>
      <c r="E273" s="731"/>
      <c r="F273" s="731"/>
      <c r="G273" s="731"/>
      <c r="H273" s="157"/>
      <c r="I273" s="157"/>
      <c r="J273" s="157"/>
      <c r="K273" s="157"/>
      <c r="L273" s="157"/>
      <c r="M273" s="157"/>
      <c r="N273" s="156"/>
      <c r="O273" s="156"/>
      <c r="P273" s="156"/>
      <c r="Q273" s="156"/>
      <c r="R273" s="157"/>
      <c r="S273" s="157"/>
      <c r="T273" s="157"/>
      <c r="U273" s="157"/>
      <c r="V273" s="157"/>
      <c r="W273" s="147"/>
      <c r="X273" s="147"/>
      <c r="Y273" s="147"/>
      <c r="Z273" s="147"/>
      <c r="AA273" s="147"/>
      <c r="AB273" s="147"/>
      <c r="AC273" s="147"/>
      <c r="AD273" s="147" t="s">
        <v>190</v>
      </c>
      <c r="AE273" s="147"/>
      <c r="AF273" s="147"/>
      <c r="AG273" s="147"/>
      <c r="AH273" s="147"/>
      <c r="AI273" s="147"/>
      <c r="AJ273" s="147"/>
      <c r="AK273" s="147"/>
      <c r="AL273" s="147"/>
      <c r="AM273" s="147"/>
      <c r="AN273" s="147"/>
      <c r="AO273" s="147"/>
      <c r="AP273" s="147"/>
      <c r="AQ273" s="147"/>
      <c r="AR273" s="147"/>
      <c r="AS273" s="147"/>
      <c r="AT273" s="147"/>
      <c r="AU273" s="147"/>
      <c r="AV273" s="147"/>
      <c r="AW273" s="147"/>
      <c r="AX273" s="147"/>
      <c r="AY273" s="147"/>
      <c r="AZ273" s="147"/>
      <c r="BA273" s="147"/>
      <c r="BB273" s="147"/>
      <c r="BC273" s="147"/>
      <c r="BD273" s="147"/>
      <c r="BE273" s="147"/>
    </row>
    <row r="274" spans="1:57" outlineLevel="1" x14ac:dyDescent="0.2">
      <c r="A274" s="177">
        <v>36</v>
      </c>
      <c r="B274" s="178" t="s">
        <v>1370</v>
      </c>
      <c r="C274" s="185" t="s">
        <v>1371</v>
      </c>
      <c r="D274" s="179" t="s">
        <v>575</v>
      </c>
      <c r="E274" s="180">
        <v>3</v>
      </c>
      <c r="F274" s="181"/>
      <c r="G274" s="182">
        <f>ROUND(E274*F274,2)</f>
        <v>0</v>
      </c>
      <c r="H274" s="181">
        <v>0</v>
      </c>
      <c r="I274" s="182">
        <f>ROUND(E274*H274,2)</f>
        <v>0</v>
      </c>
      <c r="J274" s="181">
        <v>3000</v>
      </c>
      <c r="K274" s="182">
        <f>ROUND(E274*J274,2)</f>
        <v>9000</v>
      </c>
      <c r="L274" s="182">
        <v>21</v>
      </c>
      <c r="M274" s="182">
        <f>G274*(1+L274/100)</f>
        <v>0</v>
      </c>
      <c r="N274" s="180">
        <v>0</v>
      </c>
      <c r="O274" s="180">
        <f>ROUND(E274*N274,2)</f>
        <v>0</v>
      </c>
      <c r="P274" s="180">
        <v>0</v>
      </c>
      <c r="Q274" s="180">
        <f>ROUND(E274*P274,2)</f>
        <v>0</v>
      </c>
      <c r="R274" s="157">
        <v>0.33</v>
      </c>
      <c r="S274" s="157">
        <f>ROUND(E274*R274,2)</f>
        <v>0.99</v>
      </c>
      <c r="T274" s="157"/>
      <c r="U274" s="157" t="s">
        <v>183</v>
      </c>
      <c r="V274" s="157" t="s">
        <v>184</v>
      </c>
      <c r="W274" s="147"/>
      <c r="X274" s="147"/>
      <c r="Y274" s="147"/>
      <c r="Z274" s="147"/>
      <c r="AA274" s="147"/>
      <c r="AB274" s="147"/>
      <c r="AC274" s="147"/>
      <c r="AD274" s="147" t="s">
        <v>185</v>
      </c>
      <c r="AE274" s="147"/>
      <c r="AF274" s="147"/>
      <c r="AG274" s="147"/>
      <c r="AH274" s="147"/>
      <c r="AI274" s="147"/>
      <c r="AJ274" s="147"/>
      <c r="AK274" s="147"/>
      <c r="AL274" s="147"/>
      <c r="AM274" s="147"/>
      <c r="AN274" s="147"/>
      <c r="AO274" s="147"/>
      <c r="AP274" s="147"/>
      <c r="AQ274" s="147"/>
      <c r="AR274" s="147"/>
      <c r="AS274" s="147"/>
      <c r="AT274" s="147"/>
      <c r="AU274" s="147"/>
      <c r="AV274" s="147"/>
      <c r="AW274" s="147"/>
      <c r="AX274" s="147"/>
      <c r="AY274" s="147"/>
      <c r="AZ274" s="147"/>
      <c r="BA274" s="147"/>
      <c r="BB274" s="147"/>
      <c r="BC274" s="147"/>
      <c r="BD274" s="147"/>
      <c r="BE274" s="147"/>
    </row>
    <row r="275" spans="1:57" outlineLevel="2" x14ac:dyDescent="0.2">
      <c r="A275" s="154"/>
      <c r="B275" s="155"/>
      <c r="C275" s="728" t="s">
        <v>1372</v>
      </c>
      <c r="D275" s="729"/>
      <c r="E275" s="729"/>
      <c r="F275" s="729"/>
      <c r="G275" s="729"/>
      <c r="H275" s="157"/>
      <c r="I275" s="157"/>
      <c r="J275" s="157"/>
      <c r="K275" s="157"/>
      <c r="L275" s="157"/>
      <c r="M275" s="157"/>
      <c r="N275" s="156"/>
      <c r="O275" s="156"/>
      <c r="P275" s="156"/>
      <c r="Q275" s="156"/>
      <c r="R275" s="157"/>
      <c r="S275" s="157"/>
      <c r="T275" s="157"/>
      <c r="U275" s="157"/>
      <c r="V275" s="157"/>
      <c r="W275" s="147"/>
      <c r="X275" s="147"/>
      <c r="Y275" s="147"/>
      <c r="Z275" s="147"/>
      <c r="AA275" s="147"/>
      <c r="AB275" s="147"/>
      <c r="AC275" s="147"/>
      <c r="AD275" s="147" t="s">
        <v>208</v>
      </c>
      <c r="AE275" s="147"/>
      <c r="AF275" s="147"/>
      <c r="AG275" s="147"/>
      <c r="AH275" s="147"/>
      <c r="AI275" s="147"/>
      <c r="AJ275" s="147"/>
      <c r="AK275" s="147"/>
      <c r="AL275" s="147"/>
      <c r="AM275" s="147"/>
      <c r="AN275" s="147"/>
      <c r="AO275" s="147"/>
      <c r="AP275" s="147"/>
      <c r="AQ275" s="147"/>
      <c r="AR275" s="147"/>
      <c r="AS275" s="147"/>
      <c r="AT275" s="147"/>
      <c r="AU275" s="147"/>
      <c r="AV275" s="147"/>
      <c r="AW275" s="147"/>
      <c r="AX275" s="147"/>
      <c r="AY275" s="147"/>
      <c r="AZ275" s="147"/>
      <c r="BA275" s="147"/>
      <c r="BB275" s="147"/>
      <c r="BC275" s="147"/>
      <c r="BD275" s="147"/>
      <c r="BE275" s="147"/>
    </row>
    <row r="276" spans="1:57" outlineLevel="3" x14ac:dyDescent="0.2">
      <c r="A276" s="154"/>
      <c r="B276" s="155"/>
      <c r="C276" s="734" t="s">
        <v>1373</v>
      </c>
      <c r="D276" s="735"/>
      <c r="E276" s="735"/>
      <c r="F276" s="735"/>
      <c r="G276" s="735"/>
      <c r="H276" s="157"/>
      <c r="I276" s="157"/>
      <c r="J276" s="157"/>
      <c r="K276" s="157"/>
      <c r="L276" s="157"/>
      <c r="M276" s="157"/>
      <c r="N276" s="156"/>
      <c r="O276" s="156"/>
      <c r="P276" s="156"/>
      <c r="Q276" s="156"/>
      <c r="R276" s="157"/>
      <c r="S276" s="157"/>
      <c r="T276" s="157"/>
      <c r="U276" s="157"/>
      <c r="V276" s="157"/>
      <c r="W276" s="147"/>
      <c r="X276" s="147"/>
      <c r="Y276" s="147"/>
      <c r="Z276" s="147"/>
      <c r="AA276" s="147"/>
      <c r="AB276" s="147"/>
      <c r="AC276" s="147"/>
      <c r="AD276" s="147" t="s">
        <v>208</v>
      </c>
      <c r="AE276" s="147"/>
      <c r="AF276" s="147"/>
      <c r="AG276" s="147"/>
      <c r="AH276" s="147"/>
      <c r="AI276" s="147"/>
      <c r="AJ276" s="147"/>
      <c r="AK276" s="147"/>
      <c r="AL276" s="147"/>
      <c r="AM276" s="147"/>
      <c r="AN276" s="147"/>
      <c r="AO276" s="147"/>
      <c r="AP276" s="147"/>
      <c r="AQ276" s="147"/>
      <c r="AR276" s="147"/>
      <c r="AS276" s="147"/>
      <c r="AT276" s="147"/>
      <c r="AU276" s="147"/>
      <c r="AV276" s="147"/>
      <c r="AW276" s="147"/>
      <c r="AX276" s="147"/>
      <c r="AY276" s="147"/>
      <c r="AZ276" s="147"/>
      <c r="BA276" s="147"/>
      <c r="BB276" s="147"/>
      <c r="BC276" s="147"/>
      <c r="BD276" s="147"/>
      <c r="BE276" s="147"/>
    </row>
    <row r="277" spans="1:57" outlineLevel="2" x14ac:dyDescent="0.2">
      <c r="A277" s="154"/>
      <c r="B277" s="155"/>
      <c r="C277" s="186" t="s">
        <v>1374</v>
      </c>
      <c r="D277" s="158"/>
      <c r="E277" s="159">
        <v>3</v>
      </c>
      <c r="F277" s="157"/>
      <c r="G277" s="157"/>
      <c r="H277" s="157"/>
      <c r="I277" s="157"/>
      <c r="J277" s="157"/>
      <c r="K277" s="157"/>
      <c r="L277" s="157"/>
      <c r="M277" s="157"/>
      <c r="N277" s="156"/>
      <c r="O277" s="156"/>
      <c r="P277" s="156"/>
      <c r="Q277" s="156"/>
      <c r="R277" s="157"/>
      <c r="S277" s="157"/>
      <c r="T277" s="157"/>
      <c r="U277" s="157"/>
      <c r="V277" s="157"/>
      <c r="W277" s="147"/>
      <c r="X277" s="147"/>
      <c r="Y277" s="147"/>
      <c r="Z277" s="147"/>
      <c r="AA277" s="147"/>
      <c r="AB277" s="147"/>
      <c r="AC277" s="147"/>
      <c r="AD277" s="147" t="s">
        <v>189</v>
      </c>
      <c r="AE277" s="147">
        <v>0</v>
      </c>
      <c r="AF277" s="147"/>
      <c r="AG277" s="147"/>
      <c r="AH277" s="147"/>
      <c r="AI277" s="147"/>
      <c r="AJ277" s="147"/>
      <c r="AK277" s="147"/>
      <c r="AL277" s="147"/>
      <c r="AM277" s="147"/>
      <c r="AN277" s="147"/>
      <c r="AO277" s="147"/>
      <c r="AP277" s="147"/>
      <c r="AQ277" s="147"/>
      <c r="AR277" s="147"/>
      <c r="AS277" s="147"/>
      <c r="AT277" s="147"/>
      <c r="AU277" s="147"/>
      <c r="AV277" s="147"/>
      <c r="AW277" s="147"/>
      <c r="AX277" s="147"/>
      <c r="AY277" s="147"/>
      <c r="AZ277" s="147"/>
      <c r="BA277" s="147"/>
      <c r="BB277" s="147"/>
      <c r="BC277" s="147"/>
      <c r="BD277" s="147"/>
      <c r="BE277" s="147"/>
    </row>
    <row r="278" spans="1:57" outlineLevel="2" x14ac:dyDescent="0.2">
      <c r="A278" s="154"/>
      <c r="B278" s="155"/>
      <c r="C278" s="730"/>
      <c r="D278" s="731"/>
      <c r="E278" s="731"/>
      <c r="F278" s="731"/>
      <c r="G278" s="731"/>
      <c r="H278" s="157"/>
      <c r="I278" s="157"/>
      <c r="J278" s="157"/>
      <c r="K278" s="157"/>
      <c r="L278" s="157"/>
      <c r="M278" s="157"/>
      <c r="N278" s="156"/>
      <c r="O278" s="156"/>
      <c r="P278" s="156"/>
      <c r="Q278" s="156"/>
      <c r="R278" s="157"/>
      <c r="S278" s="157"/>
      <c r="T278" s="157"/>
      <c r="U278" s="157"/>
      <c r="V278" s="157"/>
      <c r="W278" s="147"/>
      <c r="X278" s="147"/>
      <c r="Y278" s="147"/>
      <c r="Z278" s="147"/>
      <c r="AA278" s="147"/>
      <c r="AB278" s="147"/>
      <c r="AC278" s="147"/>
      <c r="AD278" s="147" t="s">
        <v>190</v>
      </c>
      <c r="AE278" s="147"/>
      <c r="AF278" s="147"/>
      <c r="AG278" s="147"/>
      <c r="AH278" s="147"/>
      <c r="AI278" s="147"/>
      <c r="AJ278" s="147"/>
      <c r="AK278" s="147"/>
      <c r="AL278" s="147"/>
      <c r="AM278" s="147"/>
      <c r="AN278" s="147"/>
      <c r="AO278" s="147"/>
      <c r="AP278" s="147"/>
      <c r="AQ278" s="147"/>
      <c r="AR278" s="147"/>
      <c r="AS278" s="147"/>
      <c r="AT278" s="147"/>
      <c r="AU278" s="147"/>
      <c r="AV278" s="147"/>
      <c r="AW278" s="147"/>
      <c r="AX278" s="147"/>
      <c r="AY278" s="147"/>
      <c r="AZ278" s="147"/>
      <c r="BA278" s="147"/>
      <c r="BB278" s="147"/>
      <c r="BC278" s="147"/>
      <c r="BD278" s="147"/>
      <c r="BE278" s="147"/>
    </row>
    <row r="279" spans="1:57" outlineLevel="1" x14ac:dyDescent="0.2">
      <c r="A279" s="177">
        <v>37</v>
      </c>
      <c r="B279" s="178" t="s">
        <v>664</v>
      </c>
      <c r="C279" s="185" t="s">
        <v>665</v>
      </c>
      <c r="D279" s="179" t="s">
        <v>0</v>
      </c>
      <c r="E279" s="180">
        <v>1090</v>
      </c>
      <c r="F279" s="181"/>
      <c r="G279" s="182">
        <f>ROUND(E279*F279,2)</f>
        <v>0</v>
      </c>
      <c r="H279" s="181">
        <v>0</v>
      </c>
      <c r="I279" s="182">
        <f>ROUND(E279*H279,2)</f>
        <v>0</v>
      </c>
      <c r="J279" s="181">
        <v>2.25</v>
      </c>
      <c r="K279" s="182">
        <f>ROUND(E279*J279,2)</f>
        <v>2452.5</v>
      </c>
      <c r="L279" s="182">
        <v>21</v>
      </c>
      <c r="M279" s="182">
        <f>G279*(1+L279/100)</f>
        <v>0</v>
      </c>
      <c r="N279" s="180">
        <v>0</v>
      </c>
      <c r="O279" s="180">
        <f>ROUND(E279*N279,2)</f>
        <v>0</v>
      </c>
      <c r="P279" s="180">
        <v>0</v>
      </c>
      <c r="Q279" s="180">
        <f>ROUND(E279*P279,2)</f>
        <v>0</v>
      </c>
      <c r="R279" s="157">
        <v>0</v>
      </c>
      <c r="S279" s="157">
        <f>ROUND(E279*R279,2)</f>
        <v>0</v>
      </c>
      <c r="T279" s="157"/>
      <c r="U279" s="157" t="s">
        <v>620</v>
      </c>
      <c r="V279" s="157" t="s">
        <v>184</v>
      </c>
      <c r="W279" s="147"/>
      <c r="X279" s="147"/>
      <c r="Y279" s="147"/>
      <c r="Z279" s="147"/>
      <c r="AA279" s="147"/>
      <c r="AB279" s="147"/>
      <c r="AC279" s="147"/>
      <c r="AD279" s="147" t="s">
        <v>621</v>
      </c>
      <c r="AE279" s="147"/>
      <c r="AF279" s="147"/>
      <c r="AG279" s="147"/>
      <c r="AH279" s="147"/>
      <c r="AI279" s="147"/>
      <c r="AJ279" s="147"/>
      <c r="AK279" s="147"/>
      <c r="AL279" s="147"/>
      <c r="AM279" s="147"/>
      <c r="AN279" s="147"/>
      <c r="AO279" s="147"/>
      <c r="AP279" s="147"/>
      <c r="AQ279" s="147"/>
      <c r="AR279" s="147"/>
      <c r="AS279" s="147"/>
      <c r="AT279" s="147"/>
      <c r="AU279" s="147"/>
      <c r="AV279" s="147"/>
      <c r="AW279" s="147"/>
      <c r="AX279" s="147"/>
      <c r="AY279" s="147"/>
      <c r="AZ279" s="147"/>
      <c r="BA279" s="147"/>
      <c r="BB279" s="147"/>
      <c r="BC279" s="147"/>
      <c r="BD279" s="147"/>
      <c r="BE279" s="147"/>
    </row>
    <row r="280" spans="1:57" outlineLevel="2" x14ac:dyDescent="0.2">
      <c r="A280" s="154"/>
      <c r="B280" s="155"/>
      <c r="C280" s="732" t="s">
        <v>652</v>
      </c>
      <c r="D280" s="733"/>
      <c r="E280" s="733"/>
      <c r="F280" s="733"/>
      <c r="G280" s="733"/>
      <c r="H280" s="157"/>
      <c r="I280" s="157"/>
      <c r="J280" s="157"/>
      <c r="K280" s="157"/>
      <c r="L280" s="157"/>
      <c r="M280" s="157"/>
      <c r="N280" s="156"/>
      <c r="O280" s="156"/>
      <c r="P280" s="156"/>
      <c r="Q280" s="156"/>
      <c r="R280" s="157"/>
      <c r="S280" s="157"/>
      <c r="T280" s="157"/>
      <c r="U280" s="157"/>
      <c r="V280" s="157"/>
      <c r="W280" s="147"/>
      <c r="X280" s="147"/>
      <c r="Y280" s="147"/>
      <c r="Z280" s="147"/>
      <c r="AA280" s="147"/>
      <c r="AB280" s="147"/>
      <c r="AC280" s="147"/>
      <c r="AD280" s="147" t="s">
        <v>187</v>
      </c>
      <c r="AE280" s="147"/>
      <c r="AF280" s="147"/>
      <c r="AG280" s="147"/>
      <c r="AH280" s="147"/>
      <c r="AI280" s="147"/>
      <c r="AJ280" s="147"/>
      <c r="AK280" s="147"/>
      <c r="AL280" s="147"/>
      <c r="AM280" s="147"/>
      <c r="AN280" s="147"/>
      <c r="AO280" s="147"/>
      <c r="AP280" s="147"/>
      <c r="AQ280" s="147"/>
      <c r="AR280" s="147"/>
      <c r="AS280" s="147"/>
      <c r="AT280" s="147"/>
      <c r="AU280" s="147"/>
      <c r="AV280" s="147"/>
      <c r="AW280" s="147"/>
      <c r="AX280" s="147"/>
      <c r="AY280" s="147"/>
      <c r="AZ280" s="147"/>
      <c r="BA280" s="147"/>
      <c r="BB280" s="147"/>
      <c r="BC280" s="147"/>
      <c r="BD280" s="147"/>
      <c r="BE280" s="147"/>
    </row>
    <row r="281" spans="1:57" outlineLevel="2" x14ac:dyDescent="0.2">
      <c r="A281" s="154"/>
      <c r="B281" s="155"/>
      <c r="C281" s="730"/>
      <c r="D281" s="731"/>
      <c r="E281" s="731"/>
      <c r="F281" s="731"/>
      <c r="G281" s="731"/>
      <c r="H281" s="157"/>
      <c r="I281" s="157"/>
      <c r="J281" s="157"/>
      <c r="K281" s="157"/>
      <c r="L281" s="157"/>
      <c r="M281" s="157"/>
      <c r="N281" s="156"/>
      <c r="O281" s="156"/>
      <c r="P281" s="156"/>
      <c r="Q281" s="156"/>
      <c r="R281" s="157"/>
      <c r="S281" s="157"/>
      <c r="T281" s="157"/>
      <c r="U281" s="157"/>
      <c r="V281" s="157"/>
      <c r="W281" s="147"/>
      <c r="X281" s="147"/>
      <c r="Y281" s="147"/>
      <c r="Z281" s="147"/>
      <c r="AA281" s="147"/>
      <c r="AB281" s="147"/>
      <c r="AC281" s="147"/>
      <c r="AD281" s="147" t="s">
        <v>190</v>
      </c>
      <c r="AE281" s="147"/>
      <c r="AF281" s="147"/>
      <c r="AG281" s="147"/>
      <c r="AH281" s="147"/>
      <c r="AI281" s="147"/>
      <c r="AJ281" s="147"/>
      <c r="AK281" s="147"/>
      <c r="AL281" s="147"/>
      <c r="AM281" s="147"/>
      <c r="AN281" s="147"/>
      <c r="AO281" s="147"/>
      <c r="AP281" s="147"/>
      <c r="AQ281" s="147"/>
      <c r="AR281" s="147"/>
      <c r="AS281" s="147"/>
      <c r="AT281" s="147"/>
      <c r="AU281" s="147"/>
      <c r="AV281" s="147"/>
      <c r="AW281" s="147"/>
      <c r="AX281" s="147"/>
      <c r="AY281" s="147"/>
      <c r="AZ281" s="147"/>
      <c r="BA281" s="147"/>
      <c r="BB281" s="147"/>
      <c r="BC281" s="147"/>
      <c r="BD281" s="147"/>
      <c r="BE281" s="147"/>
    </row>
    <row r="282" spans="1:57" x14ac:dyDescent="0.2">
      <c r="A282" s="3"/>
      <c r="B282" s="4"/>
      <c r="C282" s="191"/>
      <c r="D282" s="6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AB282">
        <v>12</v>
      </c>
      <c r="AC282">
        <v>21</v>
      </c>
      <c r="AD282" t="s">
        <v>167</v>
      </c>
    </row>
    <row r="283" spans="1:57" x14ac:dyDescent="0.2">
      <c r="A283" s="150"/>
      <c r="B283" s="151" t="s">
        <v>29</v>
      </c>
      <c r="C283" s="190"/>
      <c r="D283" s="152"/>
      <c r="E283" s="153"/>
      <c r="F283" s="153"/>
      <c r="G283" s="176">
        <f>G8+G127+G153+G165+G214+G229+G240+G256+G260+G268</f>
        <v>0</v>
      </c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AB283">
        <f>SUMIF(L7:L281,AB282,G7:G281)</f>
        <v>0</v>
      </c>
      <c r="AC283">
        <f>SUMIF(L7:L281,AC282,G7:G281)</f>
        <v>0</v>
      </c>
      <c r="AD283" t="s">
        <v>778</v>
      </c>
    </row>
    <row r="284" spans="1:57" x14ac:dyDescent="0.2">
      <c r="C284" s="192"/>
      <c r="D284" s="10"/>
      <c r="AD284" t="s">
        <v>779</v>
      </c>
    </row>
    <row r="285" spans="1:57" x14ac:dyDescent="0.2">
      <c r="D285" s="10"/>
    </row>
    <row r="286" spans="1:57" x14ac:dyDescent="0.2">
      <c r="D286" s="10"/>
    </row>
    <row r="287" spans="1:57" x14ac:dyDescent="0.2">
      <c r="D287" s="10"/>
    </row>
    <row r="288" spans="1:57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password="DE09" sheet="1" objects="1" scenarios="1" formatRows="0"/>
  <mergeCells count="67">
    <mergeCell ref="C46:G46"/>
    <mergeCell ref="A1:G1"/>
    <mergeCell ref="C2:G2"/>
    <mergeCell ref="C3:G3"/>
    <mergeCell ref="C4:G4"/>
    <mergeCell ref="C10:G10"/>
    <mergeCell ref="C14:G14"/>
    <mergeCell ref="C16:G16"/>
    <mergeCell ref="C25:G25"/>
    <mergeCell ref="C27:G27"/>
    <mergeCell ref="C43:G43"/>
    <mergeCell ref="C45:G45"/>
    <mergeCell ref="C132:G132"/>
    <mergeCell ref="C65:G65"/>
    <mergeCell ref="C67:G67"/>
    <mergeCell ref="C83:G83"/>
    <mergeCell ref="C85:G85"/>
    <mergeCell ref="C101:G101"/>
    <mergeCell ref="C103:G103"/>
    <mergeCell ref="C105:G105"/>
    <mergeCell ref="C107:G107"/>
    <mergeCell ref="C123:G123"/>
    <mergeCell ref="C126:G126"/>
    <mergeCell ref="C129:G129"/>
    <mergeCell ref="C186:G186"/>
    <mergeCell ref="C134:G134"/>
    <mergeCell ref="C141:G141"/>
    <mergeCell ref="C152:G152"/>
    <mergeCell ref="C156:G156"/>
    <mergeCell ref="C158:G158"/>
    <mergeCell ref="C164:G164"/>
    <mergeCell ref="C166:G166"/>
    <mergeCell ref="C168:G168"/>
    <mergeCell ref="C170:G170"/>
    <mergeCell ref="C174:G174"/>
    <mergeCell ref="C180:G180"/>
    <mergeCell ref="C232:G232"/>
    <mergeCell ref="C190:G190"/>
    <mergeCell ref="C193:G193"/>
    <mergeCell ref="C196:G196"/>
    <mergeCell ref="C199:G199"/>
    <mergeCell ref="C205:G205"/>
    <mergeCell ref="C211:G211"/>
    <mergeCell ref="C213:G213"/>
    <mergeCell ref="C218:G218"/>
    <mergeCell ref="C222:G222"/>
    <mergeCell ref="C228:G228"/>
    <mergeCell ref="C231:G231"/>
    <mergeCell ref="C270:G270"/>
    <mergeCell ref="C239:G239"/>
    <mergeCell ref="C242:G242"/>
    <mergeCell ref="C243:G243"/>
    <mergeCell ref="C249:G249"/>
    <mergeCell ref="C255:G255"/>
    <mergeCell ref="C258:G258"/>
    <mergeCell ref="C259:G259"/>
    <mergeCell ref="C262:G262"/>
    <mergeCell ref="C264:G264"/>
    <mergeCell ref="C266:G266"/>
    <mergeCell ref="C267:G267"/>
    <mergeCell ref="C281:G281"/>
    <mergeCell ref="C271:G271"/>
    <mergeCell ref="C273:G273"/>
    <mergeCell ref="C275:G275"/>
    <mergeCell ref="C276:G276"/>
    <mergeCell ref="C278:G278"/>
    <mergeCell ref="C280:G280"/>
  </mergeCells>
  <pageMargins left="0.59055118110236204" right="0.196850393700787" top="0.78740157499999996" bottom="0.78740157499999996" header="0.3" footer="0.3"/>
  <pageSetup paperSize="9" scale="83" fitToHeight="0" orientation="portrait" r:id="rId1"/>
  <headerFooter>
    <oddFooter>&amp;RStránka &amp;P z &amp;N&amp;LZpracováno programem BUILDpower S,  © RTS, a.s.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AY5000"/>
  <sheetViews>
    <sheetView workbookViewId="0">
      <pane ySplit="7" topLeftCell="A8" activePane="bottomLeft" state="frozen"/>
      <selection pane="bottomLeft" activeCell="E9" sqref="E9"/>
    </sheetView>
  </sheetViews>
  <sheetFormatPr defaultRowHeight="12.75" outlineLevelRow="3" x14ac:dyDescent="0.2"/>
  <cols>
    <col min="1" max="1" width="3.42578125" customWidth="1"/>
    <col min="2" max="2" width="12.5703125" style="120" customWidth="1"/>
    <col min="3" max="3" width="63.28515625" style="120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20" max="20" width="0" hidden="1" customWidth="1"/>
    <col min="22" max="32" width="0" hidden="1" customWidth="1"/>
    <col min="44" max="44" width="98.7109375" customWidth="1"/>
  </cols>
  <sheetData>
    <row r="1" spans="1:51" ht="15.75" customHeight="1" x14ac:dyDescent="0.25">
      <c r="A1" s="736" t="s">
        <v>154</v>
      </c>
      <c r="B1" s="736"/>
      <c r="C1" s="736"/>
      <c r="D1" s="736"/>
      <c r="E1" s="736"/>
      <c r="F1" s="736"/>
      <c r="G1" s="736"/>
      <c r="X1" t="s">
        <v>155</v>
      </c>
    </row>
    <row r="2" spans="1:51" ht="24.95" customHeight="1" x14ac:dyDescent="0.2">
      <c r="A2" s="139" t="s">
        <v>7</v>
      </c>
      <c r="B2" s="48" t="s">
        <v>43</v>
      </c>
      <c r="C2" s="737" t="s">
        <v>44</v>
      </c>
      <c r="D2" s="738"/>
      <c r="E2" s="738"/>
      <c r="F2" s="738"/>
      <c r="G2" s="739"/>
      <c r="X2" t="s">
        <v>156</v>
      </c>
    </row>
    <row r="3" spans="1:51" ht="24.95" customHeight="1" x14ac:dyDescent="0.2">
      <c r="A3" s="139" t="s">
        <v>8</v>
      </c>
      <c r="B3" s="48" t="s">
        <v>59</v>
      </c>
      <c r="C3" s="737" t="s">
        <v>60</v>
      </c>
      <c r="D3" s="738"/>
      <c r="E3" s="738"/>
      <c r="F3" s="738"/>
      <c r="G3" s="739"/>
      <c r="T3" s="120" t="s">
        <v>156</v>
      </c>
      <c r="X3" t="s">
        <v>157</v>
      </c>
    </row>
    <row r="4" spans="1:51" ht="24.95" customHeight="1" x14ac:dyDescent="0.2">
      <c r="A4" s="140" t="s">
        <v>9</v>
      </c>
      <c r="B4" s="141" t="s">
        <v>66</v>
      </c>
      <c r="C4" s="740" t="s">
        <v>67</v>
      </c>
      <c r="D4" s="741"/>
      <c r="E4" s="741"/>
      <c r="F4" s="741"/>
      <c r="G4" s="742"/>
      <c r="X4" t="s">
        <v>158</v>
      </c>
    </row>
    <row r="5" spans="1:51" x14ac:dyDescent="0.2">
      <c r="D5" s="10"/>
    </row>
    <row r="6" spans="1:51" ht="38.25" x14ac:dyDescent="0.2">
      <c r="A6" s="143" t="s">
        <v>159</v>
      </c>
      <c r="B6" s="145" t="s">
        <v>160</v>
      </c>
      <c r="C6" s="145" t="s">
        <v>161</v>
      </c>
      <c r="D6" s="144" t="s">
        <v>162</v>
      </c>
      <c r="E6" s="143" t="s">
        <v>163</v>
      </c>
      <c r="F6" s="142" t="s">
        <v>164</v>
      </c>
      <c r="G6" s="143" t="s">
        <v>29</v>
      </c>
      <c r="H6" s="146" t="s">
        <v>30</v>
      </c>
      <c r="I6" s="146" t="s">
        <v>165</v>
      </c>
      <c r="J6" s="146" t="s">
        <v>31</v>
      </c>
      <c r="K6" s="146" t="s">
        <v>166</v>
      </c>
      <c r="L6" s="146" t="s">
        <v>167</v>
      </c>
      <c r="M6" s="146" t="s">
        <v>168</v>
      </c>
      <c r="N6" s="146" t="s">
        <v>169</v>
      </c>
      <c r="O6" s="146" t="s">
        <v>170</v>
      </c>
      <c r="P6" s="146" t="s">
        <v>171</v>
      </c>
      <c r="Q6" s="146" t="s">
        <v>172</v>
      </c>
    </row>
    <row r="7" spans="1:51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8"/>
      <c r="O7" s="148"/>
      <c r="P7" s="148"/>
      <c r="Q7" s="148"/>
    </row>
    <row r="8" spans="1:51" x14ac:dyDescent="0.2">
      <c r="A8" s="168" t="s">
        <v>178</v>
      </c>
      <c r="B8" s="169" t="s">
        <v>152</v>
      </c>
      <c r="C8" s="184" t="s">
        <v>27</v>
      </c>
      <c r="D8" s="170"/>
      <c r="E8" s="171"/>
      <c r="F8" s="172"/>
      <c r="G8" s="172">
        <f>SUMIF(X9:X41,"&lt;&gt;NOR",G9:G41)</f>
        <v>0</v>
      </c>
      <c r="H8" s="172"/>
      <c r="I8" s="172">
        <f>SUM(I9:I41)</f>
        <v>0</v>
      </c>
      <c r="J8" s="172"/>
      <c r="K8" s="172">
        <f>SUM(K9:K41)</f>
        <v>795000</v>
      </c>
      <c r="L8" s="172"/>
      <c r="M8" s="172">
        <f>SUM(M9:M41)</f>
        <v>0</v>
      </c>
      <c r="N8" s="171"/>
      <c r="O8" s="171">
        <f>SUM(O9:O41)</f>
        <v>0</v>
      </c>
      <c r="P8" s="171"/>
      <c r="Q8" s="171">
        <f>SUM(Q9:Q41)</f>
        <v>0</v>
      </c>
      <c r="X8" t="s">
        <v>179</v>
      </c>
    </row>
    <row r="9" spans="1:51" outlineLevel="1" x14ac:dyDescent="0.2">
      <c r="A9" s="177">
        <v>1</v>
      </c>
      <c r="B9" s="178" t="s">
        <v>1375</v>
      </c>
      <c r="C9" s="185" t="s">
        <v>1376</v>
      </c>
      <c r="D9" s="179" t="s">
        <v>1377</v>
      </c>
      <c r="E9" s="180">
        <v>1</v>
      </c>
      <c r="F9" s="181"/>
      <c r="G9" s="182">
        <f>ROUND(E9*F9,2)</f>
        <v>0</v>
      </c>
      <c r="H9" s="181">
        <v>0</v>
      </c>
      <c r="I9" s="182">
        <f>ROUND(E9*H9,2)</f>
        <v>0</v>
      </c>
      <c r="J9" s="181">
        <v>30000</v>
      </c>
      <c r="K9" s="182">
        <f>ROUND(E9*J9,2)</f>
        <v>30000</v>
      </c>
      <c r="L9" s="182">
        <v>21</v>
      </c>
      <c r="M9" s="182">
        <f>G9*(1+L9/100)</f>
        <v>0</v>
      </c>
      <c r="N9" s="180">
        <v>0</v>
      </c>
      <c r="O9" s="180">
        <f>ROUND(E9*N9,2)</f>
        <v>0</v>
      </c>
      <c r="P9" s="180">
        <v>0</v>
      </c>
      <c r="Q9" s="668">
        <f>ROUND(E9*P9,2)</f>
        <v>0</v>
      </c>
      <c r="R9" s="147"/>
      <c r="S9" s="147"/>
      <c r="T9" s="147"/>
      <c r="U9" s="147"/>
      <c r="V9" s="147"/>
      <c r="W9" s="147"/>
      <c r="X9" s="147" t="s">
        <v>1378</v>
      </c>
      <c r="Y9" s="147"/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</row>
    <row r="10" spans="1:51" outlineLevel="2" x14ac:dyDescent="0.2">
      <c r="A10" s="154"/>
      <c r="B10" s="155"/>
      <c r="C10" s="728" t="s">
        <v>1441</v>
      </c>
      <c r="D10" s="729"/>
      <c r="E10" s="729"/>
      <c r="F10" s="729"/>
      <c r="G10" s="729"/>
      <c r="H10" s="157"/>
      <c r="I10" s="157"/>
      <c r="J10" s="157"/>
      <c r="K10" s="157"/>
      <c r="L10" s="157"/>
      <c r="M10" s="157"/>
      <c r="N10" s="156"/>
      <c r="O10" s="156"/>
      <c r="P10" s="156"/>
      <c r="Q10" s="156"/>
      <c r="R10" s="147"/>
      <c r="S10" s="147"/>
      <c r="T10" s="147"/>
      <c r="U10" s="147"/>
      <c r="V10" s="147"/>
      <c r="W10" s="147"/>
      <c r="X10" s="147" t="s">
        <v>208</v>
      </c>
      <c r="Y10" s="147"/>
      <c r="Z10" s="147"/>
      <c r="AA10" s="147"/>
      <c r="AB10" s="147"/>
      <c r="AC10" s="147"/>
      <c r="AD10" s="147"/>
      <c r="AE10" s="147"/>
      <c r="AF10" s="147"/>
      <c r="AG10" s="147"/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</row>
    <row r="11" spans="1:51" ht="22.5" outlineLevel="3" x14ac:dyDescent="0.2">
      <c r="A11" s="154"/>
      <c r="B11" s="155"/>
      <c r="C11" s="734" t="s">
        <v>1379</v>
      </c>
      <c r="D11" s="735"/>
      <c r="E11" s="735"/>
      <c r="F11" s="735"/>
      <c r="G11" s="735"/>
      <c r="H11" s="157"/>
      <c r="I11" s="157"/>
      <c r="J11" s="157"/>
      <c r="K11" s="157"/>
      <c r="L11" s="157"/>
      <c r="M11" s="157"/>
      <c r="N11" s="156"/>
      <c r="O11" s="156"/>
      <c r="P11" s="156"/>
      <c r="Q11" s="156"/>
      <c r="R11" s="147"/>
      <c r="S11" s="147"/>
      <c r="T11" s="147"/>
      <c r="U11" s="147"/>
      <c r="V11" s="147"/>
      <c r="W11" s="147"/>
      <c r="X11" s="147" t="s">
        <v>208</v>
      </c>
      <c r="Y11" s="147"/>
      <c r="Z11" s="147"/>
      <c r="AA11" s="147"/>
      <c r="AB11" s="147"/>
      <c r="AC11" s="147"/>
      <c r="AD11" s="147"/>
      <c r="AE11" s="147"/>
      <c r="AF11" s="147"/>
      <c r="AG11" s="147"/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83" t="str">
        <f>C11</f>
        <v>Vyhotovení protokolu o vytyčení stavby se seznamem souřadnic vytyčených bodů a jejich polohopisnými (S-JTSK) a výškopisnými (Bpv) hodnotami.</v>
      </c>
      <c r="AS11" s="147"/>
      <c r="AT11" s="147"/>
      <c r="AU11" s="147"/>
      <c r="AV11" s="147"/>
      <c r="AW11" s="147"/>
      <c r="AX11" s="147"/>
      <c r="AY11" s="147"/>
    </row>
    <row r="12" spans="1:51" outlineLevel="2" x14ac:dyDescent="0.2">
      <c r="A12" s="154"/>
      <c r="B12" s="155"/>
      <c r="C12" s="730"/>
      <c r="D12" s="731"/>
      <c r="E12" s="731"/>
      <c r="F12" s="731"/>
      <c r="G12" s="731"/>
      <c r="H12" s="157"/>
      <c r="I12" s="157"/>
      <c r="J12" s="157"/>
      <c r="K12" s="157"/>
      <c r="L12" s="157"/>
      <c r="M12" s="157"/>
      <c r="N12" s="156"/>
      <c r="O12" s="156"/>
      <c r="P12" s="156"/>
      <c r="Q12" s="156"/>
      <c r="R12" s="147"/>
      <c r="S12" s="147"/>
      <c r="T12" s="147"/>
      <c r="U12" s="147"/>
      <c r="V12" s="147"/>
      <c r="W12" s="147"/>
      <c r="X12" s="147" t="s">
        <v>190</v>
      </c>
      <c r="Y12" s="147"/>
      <c r="Z12" s="147"/>
      <c r="AA12" s="147"/>
      <c r="AB12" s="147"/>
      <c r="AC12" s="147"/>
      <c r="AD12" s="147"/>
      <c r="AE12" s="147"/>
      <c r="AF12" s="147"/>
      <c r="AG12" s="147"/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</row>
    <row r="13" spans="1:51" outlineLevel="1" x14ac:dyDescent="0.2">
      <c r="A13" s="177">
        <v>2</v>
      </c>
      <c r="B13" s="178" t="s">
        <v>1380</v>
      </c>
      <c r="C13" s="185" t="s">
        <v>1381</v>
      </c>
      <c r="D13" s="179" t="s">
        <v>1377</v>
      </c>
      <c r="E13" s="180">
        <v>1</v>
      </c>
      <c r="F13" s="181"/>
      <c r="G13" s="182">
        <f>ROUND(E13*F13,2)</f>
        <v>0</v>
      </c>
      <c r="H13" s="181">
        <v>0</v>
      </c>
      <c r="I13" s="182">
        <f>ROUND(E13*H13,2)</f>
        <v>0</v>
      </c>
      <c r="J13" s="181">
        <v>15000</v>
      </c>
      <c r="K13" s="182">
        <f>ROUND(E13*J13,2)</f>
        <v>15000</v>
      </c>
      <c r="L13" s="182">
        <v>21</v>
      </c>
      <c r="M13" s="182">
        <f>G13*(1+L13/100)</f>
        <v>0</v>
      </c>
      <c r="N13" s="180">
        <v>0</v>
      </c>
      <c r="O13" s="180">
        <f>ROUND(E13*N13,2)</f>
        <v>0</v>
      </c>
      <c r="P13" s="180">
        <v>0</v>
      </c>
      <c r="Q13" s="668">
        <f>ROUND(E13*P13,2)</f>
        <v>0</v>
      </c>
      <c r="R13" s="147"/>
      <c r="S13" s="147"/>
      <c r="T13" s="147"/>
      <c r="U13" s="147"/>
      <c r="V13" s="147"/>
      <c r="W13" s="147"/>
      <c r="X13" s="147" t="s">
        <v>1378</v>
      </c>
      <c r="Y13" s="147"/>
      <c r="Z13" s="147"/>
      <c r="AA13" s="147"/>
      <c r="AB13" s="147"/>
      <c r="AC13" s="147"/>
      <c r="AD13" s="147"/>
      <c r="AE13" s="147"/>
      <c r="AF13" s="147"/>
      <c r="AG13" s="147"/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</row>
    <row r="14" spans="1:51" outlineLevel="2" x14ac:dyDescent="0.2">
      <c r="A14" s="154"/>
      <c r="B14" s="155"/>
      <c r="C14" s="728" t="s">
        <v>1382</v>
      </c>
      <c r="D14" s="729"/>
      <c r="E14" s="729"/>
      <c r="F14" s="729"/>
      <c r="G14" s="729"/>
      <c r="H14" s="157"/>
      <c r="I14" s="157"/>
      <c r="J14" s="157"/>
      <c r="K14" s="157"/>
      <c r="L14" s="157"/>
      <c r="M14" s="157"/>
      <c r="N14" s="156"/>
      <c r="O14" s="156"/>
      <c r="P14" s="156"/>
      <c r="Q14" s="156"/>
      <c r="R14" s="147"/>
      <c r="S14" s="147"/>
      <c r="T14" s="147"/>
      <c r="U14" s="147"/>
      <c r="V14" s="147"/>
      <c r="W14" s="147"/>
      <c r="X14" s="147" t="s">
        <v>208</v>
      </c>
      <c r="Y14" s="147"/>
      <c r="Z14" s="147"/>
      <c r="AA14" s="147"/>
      <c r="AB14" s="147"/>
      <c r="AC14" s="147"/>
      <c r="AD14" s="147"/>
      <c r="AE14" s="147"/>
      <c r="AF14" s="147"/>
      <c r="AG14" s="147"/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83" t="str">
        <f>C14</f>
        <v>Zaměření a vytýčení stávajících inženýrských sítí v místě stavby z hlediska jejich ochrany při provádění stavby.</v>
      </c>
      <c r="AS14" s="147"/>
      <c r="AT14" s="147"/>
      <c r="AU14" s="147"/>
      <c r="AV14" s="147"/>
      <c r="AW14" s="147"/>
      <c r="AX14" s="147"/>
      <c r="AY14" s="147"/>
    </row>
    <row r="15" spans="1:51" outlineLevel="2" x14ac:dyDescent="0.2">
      <c r="A15" s="154"/>
      <c r="B15" s="155"/>
      <c r="C15" s="730"/>
      <c r="D15" s="731"/>
      <c r="E15" s="731"/>
      <c r="F15" s="731"/>
      <c r="G15" s="731"/>
      <c r="H15" s="157"/>
      <c r="I15" s="157"/>
      <c r="J15" s="157"/>
      <c r="K15" s="157"/>
      <c r="L15" s="157"/>
      <c r="M15" s="157"/>
      <c r="N15" s="156"/>
      <c r="O15" s="156"/>
      <c r="P15" s="156"/>
      <c r="Q15" s="156"/>
      <c r="R15" s="147"/>
      <c r="S15" s="147"/>
      <c r="T15" s="147"/>
      <c r="U15" s="147"/>
      <c r="V15" s="147"/>
      <c r="W15" s="147"/>
      <c r="X15" s="147" t="s">
        <v>190</v>
      </c>
      <c r="Y15" s="147"/>
      <c r="Z15" s="147"/>
      <c r="AA15" s="147"/>
      <c r="AB15" s="147"/>
      <c r="AC15" s="147"/>
      <c r="AD15" s="147"/>
      <c r="AE15" s="147"/>
      <c r="AF15" s="147"/>
      <c r="AG15" s="147"/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</row>
    <row r="16" spans="1:51" outlineLevel="1" x14ac:dyDescent="0.2">
      <c r="A16" s="177">
        <v>3</v>
      </c>
      <c r="B16" s="178" t="s">
        <v>1383</v>
      </c>
      <c r="C16" s="185" t="s">
        <v>1384</v>
      </c>
      <c r="D16" s="179" t="s">
        <v>1377</v>
      </c>
      <c r="E16" s="180">
        <v>1</v>
      </c>
      <c r="F16" s="181"/>
      <c r="G16" s="182">
        <f>ROUND(E16*F16,2)</f>
        <v>0</v>
      </c>
      <c r="H16" s="181">
        <v>0</v>
      </c>
      <c r="I16" s="182">
        <f>ROUND(E16*H16,2)</f>
        <v>0</v>
      </c>
      <c r="J16" s="181">
        <v>120000</v>
      </c>
      <c r="K16" s="182">
        <f>ROUND(E16*J16,2)</f>
        <v>120000</v>
      </c>
      <c r="L16" s="182">
        <v>21</v>
      </c>
      <c r="M16" s="182">
        <f>G16*(1+L16/100)</f>
        <v>0</v>
      </c>
      <c r="N16" s="180">
        <v>0</v>
      </c>
      <c r="O16" s="180">
        <f>ROUND(E16*N16,2)</f>
        <v>0</v>
      </c>
      <c r="P16" s="180">
        <v>0</v>
      </c>
      <c r="Q16" s="668">
        <f>ROUND(E16*P16,2)</f>
        <v>0</v>
      </c>
      <c r="R16" s="147"/>
      <c r="S16" s="147"/>
      <c r="T16" s="147"/>
      <c r="U16" s="147"/>
      <c r="V16" s="147"/>
      <c r="W16" s="147"/>
      <c r="X16" s="147" t="s">
        <v>1378</v>
      </c>
      <c r="Y16" s="147"/>
      <c r="Z16" s="147"/>
      <c r="AA16" s="147"/>
      <c r="AB16" s="147"/>
      <c r="AC16" s="147"/>
      <c r="AD16" s="147"/>
      <c r="AE16" s="147"/>
      <c r="AF16" s="147"/>
      <c r="AG16" s="147"/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</row>
    <row r="17" spans="1:51" outlineLevel="2" x14ac:dyDescent="0.2">
      <c r="A17" s="154"/>
      <c r="B17" s="155"/>
      <c r="C17" s="728" t="s">
        <v>1444</v>
      </c>
      <c r="D17" s="729"/>
      <c r="E17" s="729"/>
      <c r="F17" s="729"/>
      <c r="G17" s="729"/>
      <c r="H17" s="157"/>
      <c r="I17" s="157"/>
      <c r="J17" s="157"/>
      <c r="K17" s="157"/>
      <c r="L17" s="157"/>
      <c r="M17" s="157"/>
      <c r="N17" s="156"/>
      <c r="O17" s="156"/>
      <c r="P17" s="156"/>
      <c r="Q17" s="156"/>
      <c r="R17" s="147"/>
      <c r="S17" s="147"/>
      <c r="T17" s="147"/>
      <c r="U17" s="147"/>
      <c r="V17" s="147"/>
      <c r="W17" s="147"/>
      <c r="X17" s="147" t="s">
        <v>208</v>
      </c>
      <c r="Y17" s="147"/>
      <c r="Z17" s="147"/>
      <c r="AA17" s="147"/>
      <c r="AB17" s="147"/>
      <c r="AC17" s="147"/>
      <c r="AD17" s="147"/>
      <c r="AE17" s="147"/>
      <c r="AF17" s="147"/>
      <c r="AG17" s="147"/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83" t="str">
        <f>C17</f>
        <v>Vybudování ploch pro skladování materiálu, doprava a osazení kontejnerů nebo ohrazení pro skladování materiálu.</v>
      </c>
      <c r="AS17" s="147"/>
      <c r="AT17" s="147"/>
      <c r="AU17" s="147"/>
      <c r="AV17" s="147"/>
      <c r="AW17" s="147"/>
      <c r="AX17" s="147"/>
      <c r="AY17" s="147"/>
    </row>
    <row r="18" spans="1:51" outlineLevel="3" x14ac:dyDescent="0.2">
      <c r="A18" s="154"/>
      <c r="B18" s="155"/>
      <c r="C18" s="734" t="s">
        <v>1442</v>
      </c>
      <c r="D18" s="735"/>
      <c r="E18" s="735"/>
      <c r="F18" s="735"/>
      <c r="G18" s="735"/>
      <c r="H18" s="157"/>
      <c r="I18" s="157"/>
      <c r="J18" s="157"/>
      <c r="K18" s="157"/>
      <c r="L18" s="157"/>
      <c r="M18" s="157"/>
      <c r="N18" s="156"/>
      <c r="O18" s="156"/>
      <c r="P18" s="156"/>
      <c r="Q18" s="156"/>
      <c r="R18" s="147"/>
      <c r="S18" s="147"/>
      <c r="T18" s="147"/>
      <c r="U18" s="147"/>
      <c r="V18" s="147"/>
      <c r="W18" s="147"/>
      <c r="X18" s="147" t="s">
        <v>208</v>
      </c>
      <c r="Y18" s="147"/>
      <c r="Z18" s="147"/>
      <c r="AA18" s="147"/>
      <c r="AB18" s="147"/>
      <c r="AC18" s="147"/>
      <c r="AD18" s="147"/>
      <c r="AE18" s="147"/>
      <c r="AF18" s="147"/>
      <c r="AG18" s="147"/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</row>
    <row r="19" spans="1:51" outlineLevel="3" x14ac:dyDescent="0.2">
      <c r="A19" s="154"/>
      <c r="B19" s="155"/>
      <c r="C19" s="734" t="s">
        <v>1385</v>
      </c>
      <c r="D19" s="735"/>
      <c r="E19" s="735"/>
      <c r="F19" s="735"/>
      <c r="G19" s="735"/>
      <c r="H19" s="157"/>
      <c r="I19" s="157"/>
      <c r="J19" s="157"/>
      <c r="K19" s="157"/>
      <c r="L19" s="157"/>
      <c r="M19" s="157"/>
      <c r="N19" s="156"/>
      <c r="O19" s="156"/>
      <c r="P19" s="156"/>
      <c r="Q19" s="156"/>
      <c r="R19" s="147"/>
      <c r="S19" s="147"/>
      <c r="T19" s="147"/>
      <c r="U19" s="147"/>
      <c r="V19" s="147"/>
      <c r="W19" s="147"/>
      <c r="X19" s="147" t="s">
        <v>208</v>
      </c>
      <c r="Y19" s="147"/>
      <c r="Z19" s="147"/>
      <c r="AA19" s="147"/>
      <c r="AB19" s="147"/>
      <c r="AC19" s="147"/>
      <c r="AD19" s="147"/>
      <c r="AE19" s="147"/>
      <c r="AF19" s="147"/>
      <c r="AG19" s="147"/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83" t="str">
        <f>C19</f>
        <v>Doprava a osazení mobilních buněk sociálního zařízení – umývárny, toalety, šatny. Přizpůsobení prostor zadavatele pro tyto účely.</v>
      </c>
      <c r="AS19" s="147"/>
      <c r="AT19" s="147"/>
      <c r="AU19" s="147"/>
      <c r="AV19" s="147"/>
      <c r="AW19" s="147"/>
      <c r="AX19" s="147"/>
      <c r="AY19" s="147"/>
    </row>
    <row r="20" spans="1:51" outlineLevel="2" x14ac:dyDescent="0.2">
      <c r="A20" s="154"/>
      <c r="B20" s="155"/>
      <c r="C20" s="730"/>
      <c r="D20" s="731"/>
      <c r="E20" s="731"/>
      <c r="F20" s="731"/>
      <c r="G20" s="731"/>
      <c r="H20" s="157"/>
      <c r="I20" s="157"/>
      <c r="J20" s="157"/>
      <c r="K20" s="157"/>
      <c r="L20" s="157"/>
      <c r="M20" s="157"/>
      <c r="N20" s="156"/>
      <c r="O20" s="156"/>
      <c r="P20" s="156"/>
      <c r="Q20" s="156"/>
      <c r="R20" s="147"/>
      <c r="S20" s="147"/>
      <c r="T20" s="147"/>
      <c r="U20" s="147"/>
      <c r="V20" s="147"/>
      <c r="W20" s="147"/>
      <c r="X20" s="147" t="s">
        <v>190</v>
      </c>
      <c r="Y20" s="147"/>
      <c r="Z20" s="147"/>
      <c r="AA20" s="147"/>
      <c r="AB20" s="147"/>
      <c r="AC20" s="147"/>
      <c r="AD20" s="147"/>
      <c r="AE20" s="147"/>
      <c r="AF20" s="147"/>
      <c r="AG20" s="147"/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</row>
    <row r="21" spans="1:51" outlineLevel="1" x14ac:dyDescent="0.2">
      <c r="A21" s="177">
        <v>4</v>
      </c>
      <c r="B21" s="178" t="s">
        <v>1386</v>
      </c>
      <c r="C21" s="185" t="s">
        <v>1387</v>
      </c>
      <c r="D21" s="179" t="s">
        <v>1377</v>
      </c>
      <c r="E21" s="180">
        <v>1</v>
      </c>
      <c r="F21" s="181"/>
      <c r="G21" s="182">
        <f>ROUND(E21*F21,2)</f>
        <v>0</v>
      </c>
      <c r="H21" s="181">
        <v>0</v>
      </c>
      <c r="I21" s="182">
        <f>ROUND(E21*H21,2)</f>
        <v>0</v>
      </c>
      <c r="J21" s="181">
        <v>400000</v>
      </c>
      <c r="K21" s="182">
        <f>ROUND(E21*J21,2)</f>
        <v>400000</v>
      </c>
      <c r="L21" s="182">
        <v>21</v>
      </c>
      <c r="M21" s="182">
        <f>G21*(1+L21/100)</f>
        <v>0</v>
      </c>
      <c r="N21" s="180">
        <v>0</v>
      </c>
      <c r="O21" s="180">
        <f>ROUND(E21*N21,2)</f>
        <v>0</v>
      </c>
      <c r="P21" s="180">
        <v>0</v>
      </c>
      <c r="Q21" s="668">
        <f>ROUND(E21*P21,2)</f>
        <v>0</v>
      </c>
      <c r="R21" s="147"/>
      <c r="S21" s="147"/>
      <c r="T21" s="147"/>
      <c r="U21" s="147"/>
      <c r="V21" s="147"/>
      <c r="W21" s="147"/>
      <c r="X21" s="147" t="s">
        <v>1378</v>
      </c>
      <c r="Y21" s="147"/>
      <c r="Z21" s="147"/>
      <c r="AA21" s="147"/>
      <c r="AB21" s="147"/>
      <c r="AC21" s="147"/>
      <c r="AD21" s="147"/>
      <c r="AE21" s="147"/>
      <c r="AF21" s="147"/>
      <c r="AG21" s="147"/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</row>
    <row r="22" spans="1:51" outlineLevel="2" x14ac:dyDescent="0.2">
      <c r="A22" s="154"/>
      <c r="B22" s="155"/>
      <c r="C22" s="728" t="s">
        <v>1388</v>
      </c>
      <c r="D22" s="729"/>
      <c r="E22" s="729"/>
      <c r="F22" s="729"/>
      <c r="G22" s="729"/>
      <c r="H22" s="157"/>
      <c r="I22" s="157"/>
      <c r="J22" s="157"/>
      <c r="K22" s="157"/>
      <c r="L22" s="157"/>
      <c r="M22" s="157"/>
      <c r="N22" s="156"/>
      <c r="O22" s="156"/>
      <c r="P22" s="156"/>
      <c r="Q22" s="156"/>
      <c r="R22" s="147"/>
      <c r="S22" s="147"/>
      <c r="T22" s="147"/>
      <c r="U22" s="147"/>
      <c r="V22" s="147"/>
      <c r="W22" s="147"/>
      <c r="X22" s="147" t="s">
        <v>208</v>
      </c>
      <c r="Y22" s="147"/>
      <c r="Z22" s="147"/>
      <c r="AA22" s="147"/>
      <c r="AB22" s="147"/>
      <c r="AC22" s="147"/>
      <c r="AD22" s="147"/>
      <c r="AE22" s="147"/>
      <c r="AF22" s="147"/>
      <c r="AG22" s="147"/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</row>
    <row r="23" spans="1:51" outlineLevel="3" x14ac:dyDescent="0.2">
      <c r="A23" s="154"/>
      <c r="B23" s="155"/>
      <c r="C23" s="734" t="s">
        <v>1443</v>
      </c>
      <c r="D23" s="735"/>
      <c r="E23" s="735"/>
      <c r="F23" s="735"/>
      <c r="G23" s="735"/>
      <c r="H23" s="157"/>
      <c r="I23" s="157"/>
      <c r="J23" s="157"/>
      <c r="K23" s="157"/>
      <c r="L23" s="157"/>
      <c r="M23" s="157"/>
      <c r="N23" s="156"/>
      <c r="O23" s="156"/>
      <c r="P23" s="156"/>
      <c r="Q23" s="156"/>
      <c r="R23" s="147"/>
      <c r="S23" s="147"/>
      <c r="T23" s="147"/>
      <c r="U23" s="147"/>
      <c r="V23" s="147"/>
      <c r="W23" s="147"/>
      <c r="X23" s="147" t="s">
        <v>208</v>
      </c>
      <c r="Y23" s="147"/>
      <c r="Z23" s="147"/>
      <c r="AA23" s="147"/>
      <c r="AB23" s="147"/>
      <c r="AC23" s="147"/>
      <c r="AD23" s="147"/>
      <c r="AE23" s="147"/>
      <c r="AF23" s="147"/>
      <c r="AG23" s="147"/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</row>
    <row r="24" spans="1:51" outlineLevel="3" x14ac:dyDescent="0.2">
      <c r="A24" s="154"/>
      <c r="B24" s="155"/>
      <c r="C24" s="734" t="s">
        <v>1389</v>
      </c>
      <c r="D24" s="735"/>
      <c r="E24" s="735"/>
      <c r="F24" s="735"/>
      <c r="G24" s="735"/>
      <c r="H24" s="157"/>
      <c r="I24" s="157"/>
      <c r="J24" s="157"/>
      <c r="K24" s="157"/>
      <c r="L24" s="157"/>
      <c r="M24" s="157"/>
      <c r="N24" s="156"/>
      <c r="O24" s="156"/>
      <c r="P24" s="156"/>
      <c r="Q24" s="156"/>
      <c r="R24" s="147"/>
      <c r="S24" s="147"/>
      <c r="T24" s="147"/>
      <c r="U24" s="147"/>
      <c r="V24" s="147"/>
      <c r="W24" s="147"/>
      <c r="X24" s="147" t="s">
        <v>208</v>
      </c>
      <c r="Y24" s="147"/>
      <c r="Z24" s="147"/>
      <c r="AA24" s="147"/>
      <c r="AB24" s="147"/>
      <c r="AC24" s="147"/>
      <c r="AD24" s="147"/>
      <c r="AE24" s="147"/>
      <c r="AF24" s="147"/>
      <c r="AG24" s="147"/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</row>
    <row r="25" spans="1:51" outlineLevel="3" x14ac:dyDescent="0.2">
      <c r="A25" s="154"/>
      <c r="B25" s="155"/>
      <c r="C25" s="734" t="s">
        <v>1390</v>
      </c>
      <c r="D25" s="735"/>
      <c r="E25" s="735"/>
      <c r="F25" s="735"/>
      <c r="G25" s="735"/>
      <c r="H25" s="157"/>
      <c r="I25" s="157"/>
      <c r="J25" s="157"/>
      <c r="K25" s="157"/>
      <c r="L25" s="157"/>
      <c r="M25" s="157"/>
      <c r="N25" s="156"/>
      <c r="O25" s="156"/>
      <c r="P25" s="156"/>
      <c r="Q25" s="156"/>
      <c r="R25" s="147"/>
      <c r="S25" s="147"/>
      <c r="T25" s="147"/>
      <c r="U25" s="147"/>
      <c r="V25" s="147"/>
      <c r="W25" s="147"/>
      <c r="X25" s="147" t="s">
        <v>208</v>
      </c>
      <c r="Y25" s="147"/>
      <c r="Z25" s="147"/>
      <c r="AA25" s="147"/>
      <c r="AB25" s="147"/>
      <c r="AC25" s="147"/>
      <c r="AD25" s="147"/>
      <c r="AE25" s="147"/>
      <c r="AF25" s="147"/>
      <c r="AG25" s="147"/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</row>
    <row r="26" spans="1:51" outlineLevel="2" x14ac:dyDescent="0.2">
      <c r="A26" s="154"/>
      <c r="B26" s="155"/>
      <c r="C26" s="730"/>
      <c r="D26" s="731"/>
      <c r="E26" s="731"/>
      <c r="F26" s="731"/>
      <c r="G26" s="731"/>
      <c r="H26" s="157"/>
      <c r="I26" s="157"/>
      <c r="J26" s="157"/>
      <c r="K26" s="157"/>
      <c r="L26" s="157"/>
      <c r="M26" s="157"/>
      <c r="N26" s="156"/>
      <c r="O26" s="156"/>
      <c r="P26" s="156"/>
      <c r="Q26" s="156"/>
      <c r="R26" s="147"/>
      <c r="S26" s="147"/>
      <c r="T26" s="147"/>
      <c r="U26" s="147"/>
      <c r="V26" s="147"/>
      <c r="W26" s="147"/>
      <c r="X26" s="147" t="s">
        <v>190</v>
      </c>
      <c r="Y26" s="147"/>
      <c r="Z26" s="147"/>
      <c r="AA26" s="147"/>
      <c r="AB26" s="147"/>
      <c r="AC26" s="147"/>
      <c r="AD26" s="147"/>
      <c r="AE26" s="147"/>
      <c r="AF26" s="147"/>
      <c r="AG26" s="147"/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</row>
    <row r="27" spans="1:51" outlineLevel="1" x14ac:dyDescent="0.2">
      <c r="A27" s="177">
        <v>5</v>
      </c>
      <c r="B27" s="178" t="s">
        <v>1391</v>
      </c>
      <c r="C27" s="185" t="s">
        <v>1392</v>
      </c>
      <c r="D27" s="179" t="s">
        <v>1377</v>
      </c>
      <c r="E27" s="180">
        <v>1</v>
      </c>
      <c r="F27" s="181"/>
      <c r="G27" s="182">
        <f>ROUND(E27*F27,2)</f>
        <v>0</v>
      </c>
      <c r="H27" s="181">
        <v>0</v>
      </c>
      <c r="I27" s="182">
        <f>ROUND(E27*H27,2)</f>
        <v>0</v>
      </c>
      <c r="J27" s="181">
        <v>60000</v>
      </c>
      <c r="K27" s="182">
        <f>ROUND(E27*J27,2)</f>
        <v>60000</v>
      </c>
      <c r="L27" s="182">
        <v>21</v>
      </c>
      <c r="M27" s="182">
        <f>G27*(1+L27/100)</f>
        <v>0</v>
      </c>
      <c r="N27" s="180">
        <v>0</v>
      </c>
      <c r="O27" s="180">
        <f>ROUND(E27*N27,2)</f>
        <v>0</v>
      </c>
      <c r="P27" s="180">
        <v>0</v>
      </c>
      <c r="Q27" s="668">
        <f>ROUND(E27*P27,2)</f>
        <v>0</v>
      </c>
      <c r="R27" s="147"/>
      <c r="S27" s="147"/>
      <c r="T27" s="147"/>
      <c r="U27" s="147"/>
      <c r="V27" s="147"/>
      <c r="W27" s="147"/>
      <c r="X27" s="147" t="s">
        <v>1378</v>
      </c>
      <c r="Y27" s="147"/>
      <c r="Z27" s="147"/>
      <c r="AA27" s="147"/>
      <c r="AB27" s="147"/>
      <c r="AC27" s="147"/>
      <c r="AD27" s="147"/>
      <c r="AE27" s="147"/>
      <c r="AF27" s="147"/>
      <c r="AG27" s="147"/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</row>
    <row r="28" spans="1:51" outlineLevel="2" x14ac:dyDescent="0.2">
      <c r="A28" s="154"/>
      <c r="B28" s="155"/>
      <c r="C28" s="728" t="s">
        <v>1393</v>
      </c>
      <c r="D28" s="729"/>
      <c r="E28" s="729"/>
      <c r="F28" s="729"/>
      <c r="G28" s="729"/>
      <c r="H28" s="157"/>
      <c r="I28" s="157"/>
      <c r="J28" s="157"/>
      <c r="K28" s="157"/>
      <c r="L28" s="157"/>
      <c r="M28" s="157"/>
      <c r="N28" s="156"/>
      <c r="O28" s="156"/>
      <c r="P28" s="156"/>
      <c r="Q28" s="156"/>
      <c r="R28" s="147"/>
      <c r="S28" s="147"/>
      <c r="T28" s="147"/>
      <c r="U28" s="147"/>
      <c r="V28" s="147"/>
      <c r="W28" s="147"/>
      <c r="X28" s="147" t="s">
        <v>208</v>
      </c>
      <c r="Y28" s="147"/>
      <c r="Z28" s="147"/>
      <c r="AA28" s="147"/>
      <c r="AB28" s="147"/>
      <c r="AC28" s="147"/>
      <c r="AD28" s="147"/>
      <c r="AE28" s="147"/>
      <c r="AF28" s="147"/>
      <c r="AG28" s="147"/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83" t="str">
        <f>C28</f>
        <v>Odvoz kontejnerů a ohrazení pro skladování a uvedení zpevněných ploch pro skladování do původního stavu.</v>
      </c>
      <c r="AS28" s="147"/>
      <c r="AT28" s="147"/>
      <c r="AU28" s="147"/>
      <c r="AV28" s="147"/>
      <c r="AW28" s="147"/>
      <c r="AX28" s="147"/>
      <c r="AY28" s="147"/>
    </row>
    <row r="29" spans="1:51" outlineLevel="3" x14ac:dyDescent="0.2">
      <c r="A29" s="154"/>
      <c r="B29" s="155"/>
      <c r="C29" s="734" t="s">
        <v>1394</v>
      </c>
      <c r="D29" s="735"/>
      <c r="E29" s="735"/>
      <c r="F29" s="735"/>
      <c r="G29" s="735"/>
      <c r="H29" s="157"/>
      <c r="I29" s="157"/>
      <c r="J29" s="157"/>
      <c r="K29" s="157"/>
      <c r="L29" s="157"/>
      <c r="M29" s="157"/>
      <c r="N29" s="156"/>
      <c r="O29" s="156"/>
      <c r="P29" s="156"/>
      <c r="Q29" s="156"/>
      <c r="R29" s="147"/>
      <c r="S29" s="147"/>
      <c r="T29" s="147"/>
      <c r="U29" s="147"/>
      <c r="V29" s="147"/>
      <c r="W29" s="147"/>
      <c r="X29" s="147" t="s">
        <v>208</v>
      </c>
      <c r="Y29" s="147"/>
      <c r="Z29" s="147"/>
      <c r="AA29" s="147"/>
      <c r="AB29" s="147"/>
      <c r="AC29" s="147"/>
      <c r="AD29" s="147"/>
      <c r="AE29" s="147"/>
      <c r="AF29" s="147"/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</row>
    <row r="30" spans="1:51" outlineLevel="2" x14ac:dyDescent="0.2">
      <c r="A30" s="154"/>
      <c r="B30" s="155"/>
      <c r="C30" s="730"/>
      <c r="D30" s="731"/>
      <c r="E30" s="731"/>
      <c r="F30" s="731"/>
      <c r="G30" s="731"/>
      <c r="H30" s="157"/>
      <c r="I30" s="157"/>
      <c r="J30" s="157"/>
      <c r="K30" s="157"/>
      <c r="L30" s="157"/>
      <c r="M30" s="157"/>
      <c r="N30" s="156"/>
      <c r="O30" s="156"/>
      <c r="P30" s="156"/>
      <c r="Q30" s="156"/>
      <c r="R30" s="147"/>
      <c r="S30" s="147"/>
      <c r="T30" s="147"/>
      <c r="U30" s="147"/>
      <c r="V30" s="147"/>
      <c r="W30" s="147"/>
      <c r="X30" s="147" t="s">
        <v>190</v>
      </c>
      <c r="Y30" s="147"/>
      <c r="Z30" s="147"/>
      <c r="AA30" s="147"/>
      <c r="AB30" s="147"/>
      <c r="AC30" s="147"/>
      <c r="AD30" s="147"/>
      <c r="AE30" s="147"/>
      <c r="AF30" s="147"/>
      <c r="AG30" s="147"/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</row>
    <row r="31" spans="1:51" outlineLevel="1" x14ac:dyDescent="0.2">
      <c r="A31" s="177">
        <v>6</v>
      </c>
      <c r="B31" s="178" t="s">
        <v>1395</v>
      </c>
      <c r="C31" s="185" t="s">
        <v>1396</v>
      </c>
      <c r="D31" s="179" t="s">
        <v>1377</v>
      </c>
      <c r="E31" s="180">
        <v>1</v>
      </c>
      <c r="F31" s="181"/>
      <c r="G31" s="182">
        <f>ROUND(E31*F31,2)</f>
        <v>0</v>
      </c>
      <c r="H31" s="181">
        <v>0</v>
      </c>
      <c r="I31" s="182">
        <f>ROUND(E31*H31,2)</f>
        <v>0</v>
      </c>
      <c r="J31" s="181">
        <v>50000</v>
      </c>
      <c r="K31" s="182">
        <f>ROUND(E31*J31,2)</f>
        <v>50000</v>
      </c>
      <c r="L31" s="182">
        <v>21</v>
      </c>
      <c r="M31" s="182">
        <f>G31*(1+L31/100)</f>
        <v>0</v>
      </c>
      <c r="N31" s="180">
        <v>0</v>
      </c>
      <c r="O31" s="180">
        <f>ROUND(E31*N31,2)</f>
        <v>0</v>
      </c>
      <c r="P31" s="180">
        <v>0</v>
      </c>
      <c r="Q31" s="668">
        <f>ROUND(E31*P31,2)</f>
        <v>0</v>
      </c>
      <c r="R31" s="147"/>
      <c r="S31" s="147"/>
      <c r="T31" s="147"/>
      <c r="U31" s="147"/>
      <c r="V31" s="147"/>
      <c r="W31" s="147"/>
      <c r="X31" s="147" t="s">
        <v>1378</v>
      </c>
      <c r="Y31" s="147"/>
      <c r="Z31" s="147"/>
      <c r="AA31" s="147"/>
      <c r="AB31" s="147"/>
      <c r="AC31" s="147"/>
      <c r="AD31" s="147"/>
      <c r="AE31" s="147"/>
      <c r="AF31" s="147"/>
      <c r="AG31" s="147"/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</row>
    <row r="32" spans="1:51" ht="22.5" outlineLevel="2" x14ac:dyDescent="0.2">
      <c r="A32" s="154"/>
      <c r="B32" s="155"/>
      <c r="C32" s="728" t="s">
        <v>1445</v>
      </c>
      <c r="D32" s="729"/>
      <c r="E32" s="729"/>
      <c r="F32" s="729"/>
      <c r="G32" s="729"/>
      <c r="H32" s="157"/>
      <c r="I32" s="157"/>
      <c r="J32" s="157"/>
      <c r="K32" s="157"/>
      <c r="L32" s="157"/>
      <c r="M32" s="157"/>
      <c r="N32" s="156"/>
      <c r="O32" s="156"/>
      <c r="P32" s="156"/>
      <c r="Q32" s="156"/>
      <c r="R32" s="147"/>
      <c r="S32" s="147"/>
      <c r="T32" s="147"/>
      <c r="U32" s="147"/>
      <c r="V32" s="147"/>
      <c r="W32" s="147"/>
      <c r="X32" s="147" t="s">
        <v>208</v>
      </c>
      <c r="Y32" s="147"/>
      <c r="Z32" s="147"/>
      <c r="AA32" s="147"/>
      <c r="AB32" s="147"/>
      <c r="AC32" s="147"/>
      <c r="AD32" s="147"/>
      <c r="AE32" s="147"/>
      <c r="AF32" s="147"/>
      <c r="AG32" s="147"/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83" t="str">
        <f>C32</f>
        <v>Náklady na ztížené provádění stavebních prací v důsledku nepřerušeného provozu v blízkosti staveniště (veřejný prostor Riegrových sadů)</v>
      </c>
      <c r="AS32" s="147"/>
      <c r="AT32" s="147"/>
      <c r="AU32" s="147"/>
      <c r="AV32" s="147"/>
      <c r="AW32" s="147"/>
      <c r="AX32" s="147"/>
      <c r="AY32" s="147"/>
    </row>
    <row r="33" spans="1:51" outlineLevel="2" x14ac:dyDescent="0.2">
      <c r="A33" s="154"/>
      <c r="B33" s="155"/>
      <c r="C33" s="730"/>
      <c r="D33" s="731"/>
      <c r="E33" s="731"/>
      <c r="F33" s="731"/>
      <c r="G33" s="731"/>
      <c r="H33" s="157"/>
      <c r="I33" s="157"/>
      <c r="J33" s="157"/>
      <c r="K33" s="157"/>
      <c r="L33" s="157"/>
      <c r="M33" s="157"/>
      <c r="N33" s="156"/>
      <c r="O33" s="156"/>
      <c r="P33" s="156"/>
      <c r="Q33" s="156"/>
      <c r="R33" s="147"/>
      <c r="S33" s="147"/>
      <c r="T33" s="147"/>
      <c r="U33" s="147"/>
      <c r="V33" s="147"/>
      <c r="W33" s="147"/>
      <c r="X33" s="147" t="s">
        <v>190</v>
      </c>
      <c r="Y33" s="147"/>
      <c r="Z33" s="147"/>
      <c r="AA33" s="147"/>
      <c r="AB33" s="147"/>
      <c r="AC33" s="147"/>
      <c r="AD33" s="147"/>
      <c r="AE33" s="147"/>
      <c r="AF33" s="147"/>
      <c r="AG33" s="147"/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</row>
    <row r="34" spans="1:51" outlineLevel="1" x14ac:dyDescent="0.2">
      <c r="A34" s="177">
        <v>7</v>
      </c>
      <c r="B34" s="178" t="s">
        <v>1397</v>
      </c>
      <c r="C34" s="185" t="s">
        <v>1398</v>
      </c>
      <c r="D34" s="179" t="s">
        <v>1377</v>
      </c>
      <c r="E34" s="180">
        <v>1</v>
      </c>
      <c r="F34" s="181"/>
      <c r="G34" s="182">
        <f>ROUND(E34*F34,2)</f>
        <v>0</v>
      </c>
      <c r="H34" s="181">
        <v>0</v>
      </c>
      <c r="I34" s="182">
        <f>ROUND(E34*H34,2)</f>
        <v>0</v>
      </c>
      <c r="J34" s="181">
        <v>50000</v>
      </c>
      <c r="K34" s="182">
        <f>ROUND(E34*J34,2)</f>
        <v>50000</v>
      </c>
      <c r="L34" s="182">
        <v>21</v>
      </c>
      <c r="M34" s="182">
        <f>G34*(1+L34/100)</f>
        <v>0</v>
      </c>
      <c r="N34" s="180">
        <v>0</v>
      </c>
      <c r="O34" s="180">
        <f>ROUND(E34*N34,2)</f>
        <v>0</v>
      </c>
      <c r="P34" s="180">
        <v>0</v>
      </c>
      <c r="Q34" s="668">
        <f>ROUND(E34*P34,2)</f>
        <v>0</v>
      </c>
      <c r="R34" s="147"/>
      <c r="S34" s="147"/>
      <c r="T34" s="147"/>
      <c r="U34" s="147"/>
      <c r="V34" s="147"/>
      <c r="W34" s="147"/>
      <c r="X34" s="147" t="s">
        <v>1378</v>
      </c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</row>
    <row r="35" spans="1:51" outlineLevel="2" x14ac:dyDescent="0.2">
      <c r="A35" s="154"/>
      <c r="B35" s="155"/>
      <c r="C35" s="726"/>
      <c r="D35" s="727"/>
      <c r="E35" s="727"/>
      <c r="F35" s="727"/>
      <c r="G35" s="727"/>
      <c r="H35" s="157"/>
      <c r="I35" s="157"/>
      <c r="J35" s="157"/>
      <c r="K35" s="157"/>
      <c r="L35" s="157"/>
      <c r="M35" s="157"/>
      <c r="N35" s="156"/>
      <c r="O35" s="156"/>
      <c r="P35" s="156"/>
      <c r="Q35" s="156"/>
      <c r="R35" s="147"/>
      <c r="S35" s="147"/>
      <c r="T35" s="147"/>
      <c r="U35" s="147"/>
      <c r="V35" s="147"/>
      <c r="W35" s="147"/>
      <c r="X35" s="147" t="s">
        <v>190</v>
      </c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</row>
    <row r="36" spans="1:51" outlineLevel="1" x14ac:dyDescent="0.2">
      <c r="A36" s="177">
        <v>8</v>
      </c>
      <c r="B36" s="178" t="s">
        <v>1399</v>
      </c>
      <c r="C36" s="185" t="s">
        <v>1400</v>
      </c>
      <c r="D36" s="179" t="s">
        <v>1377</v>
      </c>
      <c r="E36" s="180">
        <v>1</v>
      </c>
      <c r="F36" s="181"/>
      <c r="G36" s="182">
        <f>ROUND(E36*F36,2)</f>
        <v>0</v>
      </c>
      <c r="H36" s="181">
        <v>0</v>
      </c>
      <c r="I36" s="182">
        <f>ROUND(E36*H36,2)</f>
        <v>0</v>
      </c>
      <c r="J36" s="181">
        <v>50000</v>
      </c>
      <c r="K36" s="182">
        <f>ROUND(E36*J36,2)</f>
        <v>50000</v>
      </c>
      <c r="L36" s="182">
        <v>21</v>
      </c>
      <c r="M36" s="182">
        <f>G36*(1+L36/100)</f>
        <v>0</v>
      </c>
      <c r="N36" s="180">
        <v>0</v>
      </c>
      <c r="O36" s="180">
        <f>ROUND(E36*N36,2)</f>
        <v>0</v>
      </c>
      <c r="P36" s="180">
        <v>0</v>
      </c>
      <c r="Q36" s="668">
        <f>ROUND(E36*P36,2)</f>
        <v>0</v>
      </c>
      <c r="R36" s="147"/>
      <c r="S36" s="147"/>
      <c r="T36" s="147"/>
      <c r="U36" s="147"/>
      <c r="V36" s="147"/>
      <c r="W36" s="147"/>
      <c r="X36" s="147" t="s">
        <v>1378</v>
      </c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</row>
    <row r="37" spans="1:51" outlineLevel="2" x14ac:dyDescent="0.2">
      <c r="A37" s="154"/>
      <c r="B37" s="155"/>
      <c r="C37" s="728" t="s">
        <v>1401</v>
      </c>
      <c r="D37" s="729"/>
      <c r="E37" s="729"/>
      <c r="F37" s="729"/>
      <c r="G37" s="729"/>
      <c r="H37" s="157"/>
      <c r="I37" s="157"/>
      <c r="J37" s="157"/>
      <c r="K37" s="157"/>
      <c r="L37" s="157"/>
      <c r="M37" s="157"/>
      <c r="N37" s="156"/>
      <c r="O37" s="156"/>
      <c r="P37" s="156"/>
      <c r="Q37" s="156"/>
      <c r="R37" s="147"/>
      <c r="S37" s="147"/>
      <c r="T37" s="147"/>
      <c r="U37" s="147"/>
      <c r="V37" s="147"/>
      <c r="W37" s="147"/>
      <c r="X37" s="147" t="s">
        <v>208</v>
      </c>
      <c r="Y37" s="147"/>
      <c r="Z37" s="147"/>
      <c r="AA37" s="147"/>
      <c r="AB37" s="147"/>
      <c r="AC37" s="147"/>
      <c r="AD37" s="147"/>
      <c r="AE37" s="147"/>
      <c r="AF37" s="147"/>
      <c r="AG37" s="147"/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</row>
    <row r="38" spans="1:51" outlineLevel="2" x14ac:dyDescent="0.2">
      <c r="A38" s="154"/>
      <c r="B38" s="155"/>
      <c r="C38" s="730"/>
      <c r="D38" s="731"/>
      <c r="E38" s="731"/>
      <c r="F38" s="731"/>
      <c r="G38" s="731"/>
      <c r="H38" s="157"/>
      <c r="I38" s="157"/>
      <c r="J38" s="157"/>
      <c r="K38" s="157"/>
      <c r="L38" s="157"/>
      <c r="M38" s="157"/>
      <c r="N38" s="156"/>
      <c r="O38" s="156"/>
      <c r="P38" s="156"/>
      <c r="Q38" s="156"/>
      <c r="R38" s="147"/>
      <c r="S38" s="147"/>
      <c r="T38" s="147"/>
      <c r="U38" s="147"/>
      <c r="V38" s="147"/>
      <c r="W38" s="147"/>
      <c r="X38" s="147" t="s">
        <v>190</v>
      </c>
      <c r="Y38" s="147"/>
      <c r="Z38" s="147"/>
      <c r="AA38" s="147"/>
      <c r="AB38" s="147"/>
      <c r="AC38" s="147"/>
      <c r="AD38" s="147"/>
      <c r="AE38" s="147"/>
      <c r="AF38" s="147"/>
      <c r="AG38" s="147"/>
      <c r="AH38" s="147"/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</row>
    <row r="39" spans="1:51" outlineLevel="1" x14ac:dyDescent="0.2">
      <c r="A39" s="177">
        <v>9</v>
      </c>
      <c r="B39" s="178" t="s">
        <v>1402</v>
      </c>
      <c r="C39" s="185" t="s">
        <v>1403</v>
      </c>
      <c r="D39" s="179" t="s">
        <v>1377</v>
      </c>
      <c r="E39" s="180">
        <v>1</v>
      </c>
      <c r="F39" s="181"/>
      <c r="G39" s="182">
        <f>ROUND(E39*F39,2)</f>
        <v>0</v>
      </c>
      <c r="H39" s="181">
        <v>0</v>
      </c>
      <c r="I39" s="182">
        <f>ROUND(E39*H39,2)</f>
        <v>0</v>
      </c>
      <c r="J39" s="181">
        <v>20000</v>
      </c>
      <c r="K39" s="182">
        <f>ROUND(E39*J39,2)</f>
        <v>20000</v>
      </c>
      <c r="L39" s="182">
        <v>21</v>
      </c>
      <c r="M39" s="182">
        <f>G39*(1+L39/100)</f>
        <v>0</v>
      </c>
      <c r="N39" s="180">
        <v>0</v>
      </c>
      <c r="O39" s="180">
        <f>ROUND(E39*N39,2)</f>
        <v>0</v>
      </c>
      <c r="P39" s="180">
        <v>0</v>
      </c>
      <c r="Q39" s="668">
        <f>ROUND(E39*P39,2)</f>
        <v>0</v>
      </c>
      <c r="R39" s="147"/>
      <c r="S39" s="147"/>
      <c r="T39" s="147"/>
      <c r="U39" s="147"/>
      <c r="V39" s="147"/>
      <c r="W39" s="147"/>
      <c r="X39" s="147" t="s">
        <v>1378</v>
      </c>
      <c r="Y39" s="147"/>
      <c r="Z39" s="147"/>
      <c r="AA39" s="147"/>
      <c r="AB39" s="147"/>
      <c r="AC39" s="147"/>
      <c r="AD39" s="147"/>
      <c r="AE39" s="147"/>
      <c r="AF39" s="147"/>
      <c r="AG39" s="147"/>
      <c r="AH39" s="147"/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</row>
    <row r="40" spans="1:51" outlineLevel="2" x14ac:dyDescent="0.2">
      <c r="A40" s="154"/>
      <c r="B40" s="155"/>
      <c r="C40" s="728" t="s">
        <v>1401</v>
      </c>
      <c r="D40" s="729"/>
      <c r="E40" s="729"/>
      <c r="F40" s="729"/>
      <c r="G40" s="729"/>
      <c r="H40" s="157"/>
      <c r="I40" s="157"/>
      <c r="J40" s="157"/>
      <c r="K40" s="157"/>
      <c r="L40" s="157"/>
      <c r="M40" s="157"/>
      <c r="N40" s="156"/>
      <c r="O40" s="156"/>
      <c r="P40" s="156"/>
      <c r="Q40" s="156"/>
      <c r="R40" s="147"/>
      <c r="S40" s="147"/>
      <c r="T40" s="147"/>
      <c r="U40" s="147"/>
      <c r="V40" s="147"/>
      <c r="W40" s="147"/>
      <c r="X40" s="147" t="s">
        <v>208</v>
      </c>
      <c r="Y40" s="147"/>
      <c r="Z40" s="147"/>
      <c r="AA40" s="147"/>
      <c r="AB40" s="147"/>
      <c r="AC40" s="147"/>
      <c r="AD40" s="147"/>
      <c r="AE40" s="147"/>
      <c r="AF40" s="147"/>
      <c r="AG40" s="147"/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</row>
    <row r="41" spans="1:51" outlineLevel="2" x14ac:dyDescent="0.2">
      <c r="A41" s="154"/>
      <c r="B41" s="155"/>
      <c r="C41" s="730"/>
      <c r="D41" s="731"/>
      <c r="E41" s="731"/>
      <c r="F41" s="731"/>
      <c r="G41" s="731"/>
      <c r="H41" s="157"/>
      <c r="I41" s="157"/>
      <c r="J41" s="157"/>
      <c r="K41" s="157"/>
      <c r="L41" s="157"/>
      <c r="M41" s="157"/>
      <c r="N41" s="156"/>
      <c r="O41" s="156"/>
      <c r="P41" s="156"/>
      <c r="Q41" s="156"/>
      <c r="R41" s="147"/>
      <c r="S41" s="147"/>
      <c r="T41" s="147"/>
      <c r="U41" s="147"/>
      <c r="V41" s="147"/>
      <c r="W41" s="147"/>
      <c r="X41" s="147" t="s">
        <v>190</v>
      </c>
      <c r="Y41" s="147"/>
      <c r="Z41" s="147"/>
      <c r="AA41" s="147"/>
      <c r="AB41" s="147"/>
      <c r="AC41" s="147"/>
      <c r="AD41" s="147"/>
      <c r="AE41" s="147"/>
      <c r="AF41" s="147"/>
      <c r="AG41" s="147"/>
      <c r="AH41" s="14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</row>
    <row r="42" spans="1:51" x14ac:dyDescent="0.2">
      <c r="A42" s="168" t="s">
        <v>178</v>
      </c>
      <c r="B42" s="169" t="s">
        <v>153</v>
      </c>
      <c r="C42" s="184" t="s">
        <v>28</v>
      </c>
      <c r="D42" s="170"/>
      <c r="E42" s="171"/>
      <c r="F42" s="172"/>
      <c r="G42" s="172">
        <f>SUMIF(X43:X84,"&lt;&gt;NOR",G43:G84)</f>
        <v>0</v>
      </c>
      <c r="H42" s="172"/>
      <c r="I42" s="172">
        <f>SUM(I43:I84)</f>
        <v>0</v>
      </c>
      <c r="J42" s="172"/>
      <c r="K42" s="172">
        <f>SUM(K43:K84)</f>
        <v>417000</v>
      </c>
      <c r="L42" s="172"/>
      <c r="M42" s="172">
        <f>SUM(M43:M84)</f>
        <v>0</v>
      </c>
      <c r="N42" s="171"/>
      <c r="O42" s="171">
        <f>SUM(O43:O84)</f>
        <v>0</v>
      </c>
      <c r="P42" s="171"/>
      <c r="Q42" s="171">
        <f>SUM(Q43:Q84)</f>
        <v>0</v>
      </c>
      <c r="X42" t="s">
        <v>179</v>
      </c>
    </row>
    <row r="43" spans="1:51" outlineLevel="1" x14ac:dyDescent="0.2">
      <c r="A43" s="177">
        <v>10</v>
      </c>
      <c r="B43" s="178" t="s">
        <v>1404</v>
      </c>
      <c r="C43" s="185" t="s">
        <v>1405</v>
      </c>
      <c r="D43" s="179" t="s">
        <v>1377</v>
      </c>
      <c r="E43" s="180">
        <v>1</v>
      </c>
      <c r="F43" s="181"/>
      <c r="G43" s="182">
        <f>ROUND(E43*F43,2)</f>
        <v>0</v>
      </c>
      <c r="H43" s="181">
        <v>0</v>
      </c>
      <c r="I43" s="182">
        <f>ROUND(E43*H43,2)</f>
        <v>0</v>
      </c>
      <c r="J43" s="181">
        <v>80000</v>
      </c>
      <c r="K43" s="182">
        <f>ROUND(E43*J43,2)</f>
        <v>80000</v>
      </c>
      <c r="L43" s="182">
        <v>21</v>
      </c>
      <c r="M43" s="182">
        <f>G43*(1+L43/100)</f>
        <v>0</v>
      </c>
      <c r="N43" s="180">
        <v>0</v>
      </c>
      <c r="O43" s="180">
        <f>ROUND(E43*N43,2)</f>
        <v>0</v>
      </c>
      <c r="P43" s="180">
        <v>0</v>
      </c>
      <c r="Q43" s="668">
        <f>ROUND(E43*P43,2)</f>
        <v>0</v>
      </c>
      <c r="R43" s="147"/>
      <c r="S43" s="147"/>
      <c r="T43" s="147"/>
      <c r="U43" s="147"/>
      <c r="V43" s="147"/>
      <c r="W43" s="147"/>
      <c r="X43" s="147" t="s">
        <v>1378</v>
      </c>
      <c r="Y43" s="147"/>
      <c r="Z43" s="147"/>
      <c r="AA43" s="147"/>
      <c r="AB43" s="147"/>
      <c r="AC43" s="147"/>
      <c r="AD43" s="147"/>
      <c r="AE43" s="147"/>
      <c r="AF43" s="147"/>
      <c r="AG43" s="147"/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</row>
    <row r="44" spans="1:51" ht="22.5" outlineLevel="2" x14ac:dyDescent="0.2">
      <c r="A44" s="154"/>
      <c r="B44" s="155"/>
      <c r="C44" s="728" t="s">
        <v>1406</v>
      </c>
      <c r="D44" s="729"/>
      <c r="E44" s="729"/>
      <c r="F44" s="729"/>
      <c r="G44" s="729"/>
      <c r="H44" s="157"/>
      <c r="I44" s="157"/>
      <c r="J44" s="157"/>
      <c r="K44" s="157"/>
      <c r="L44" s="157"/>
      <c r="M44" s="157"/>
      <c r="N44" s="156"/>
      <c r="O44" s="156"/>
      <c r="P44" s="156"/>
      <c r="Q44" s="156"/>
      <c r="R44" s="147"/>
      <c r="S44" s="147"/>
      <c r="T44" s="147"/>
      <c r="U44" s="147"/>
      <c r="V44" s="147"/>
      <c r="W44" s="147"/>
      <c r="X44" s="147" t="s">
        <v>208</v>
      </c>
      <c r="Y44" s="147"/>
      <c r="Z44" s="147"/>
      <c r="AA44" s="147"/>
      <c r="AB44" s="147"/>
      <c r="AC44" s="147"/>
      <c r="AD44" s="147"/>
      <c r="AE44" s="147"/>
      <c r="AF44" s="147"/>
      <c r="AG44" s="147"/>
      <c r="AH44" s="147"/>
      <c r="AI44" s="147"/>
      <c r="AJ44" s="147"/>
      <c r="AK44" s="147"/>
      <c r="AL44" s="147"/>
      <c r="AM44" s="147"/>
      <c r="AN44" s="147"/>
      <c r="AO44" s="147"/>
      <c r="AP44" s="147"/>
      <c r="AQ44" s="147"/>
      <c r="AR44" s="183" t="str">
        <f>C44</f>
        <v>Náklady spojené s vypracováním výrobní projektové dokumentace včetně projednání u společnosti THMP, a. s. a u MHMP odbor památkové péče</v>
      </c>
      <c r="AS44" s="147"/>
      <c r="AT44" s="147"/>
      <c r="AU44" s="147"/>
      <c r="AV44" s="147"/>
      <c r="AW44" s="147"/>
      <c r="AX44" s="147"/>
      <c r="AY44" s="147"/>
    </row>
    <row r="45" spans="1:51" outlineLevel="2" x14ac:dyDescent="0.2">
      <c r="A45" s="154"/>
      <c r="B45" s="155"/>
      <c r="C45" s="730"/>
      <c r="D45" s="731"/>
      <c r="E45" s="731"/>
      <c r="F45" s="731"/>
      <c r="G45" s="731"/>
      <c r="H45" s="157"/>
      <c r="I45" s="157"/>
      <c r="J45" s="157"/>
      <c r="K45" s="157"/>
      <c r="L45" s="157"/>
      <c r="M45" s="157"/>
      <c r="N45" s="156"/>
      <c r="O45" s="156"/>
      <c r="P45" s="156"/>
      <c r="Q45" s="156"/>
      <c r="R45" s="147"/>
      <c r="S45" s="147"/>
      <c r="T45" s="147"/>
      <c r="U45" s="147"/>
      <c r="V45" s="147"/>
      <c r="W45" s="147"/>
      <c r="X45" s="147" t="s">
        <v>190</v>
      </c>
      <c r="Y45" s="147"/>
      <c r="Z45" s="147"/>
      <c r="AA45" s="147"/>
      <c r="AB45" s="147"/>
      <c r="AC45" s="147"/>
      <c r="AD45" s="147"/>
      <c r="AE45" s="147"/>
      <c r="AF45" s="147"/>
      <c r="AG45" s="147"/>
      <c r="AH45" s="147"/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</row>
    <row r="46" spans="1:51" outlineLevel="1" x14ac:dyDescent="0.2">
      <c r="A46" s="177">
        <v>11</v>
      </c>
      <c r="B46" s="178" t="s">
        <v>1407</v>
      </c>
      <c r="C46" s="185" t="s">
        <v>1408</v>
      </c>
      <c r="D46" s="179" t="s">
        <v>1377</v>
      </c>
      <c r="E46" s="180">
        <v>1</v>
      </c>
      <c r="F46" s="181"/>
      <c r="G46" s="182">
        <f>ROUND(E46*F46,2)</f>
        <v>0</v>
      </c>
      <c r="H46" s="181">
        <v>0</v>
      </c>
      <c r="I46" s="182">
        <f>ROUND(E46*H46,2)</f>
        <v>0</v>
      </c>
      <c r="J46" s="181">
        <v>80000</v>
      </c>
      <c r="K46" s="182">
        <f>ROUND(E46*J46,2)</f>
        <v>80000</v>
      </c>
      <c r="L46" s="182">
        <v>21</v>
      </c>
      <c r="M46" s="182">
        <f>G46*(1+L46/100)</f>
        <v>0</v>
      </c>
      <c r="N46" s="180">
        <v>0</v>
      </c>
      <c r="O46" s="180">
        <f>ROUND(E46*N46,2)</f>
        <v>0</v>
      </c>
      <c r="P46" s="180">
        <v>0</v>
      </c>
      <c r="Q46" s="668">
        <f>ROUND(E46*P46,2)</f>
        <v>0</v>
      </c>
      <c r="R46" s="147"/>
      <c r="S46" s="147"/>
      <c r="T46" s="147"/>
      <c r="U46" s="147"/>
      <c r="V46" s="147"/>
      <c r="W46" s="147"/>
      <c r="X46" s="147" t="s">
        <v>1378</v>
      </c>
      <c r="Y46" s="147"/>
      <c r="Z46" s="147"/>
      <c r="AA46" s="147"/>
      <c r="AB46" s="147"/>
      <c r="AC46" s="147"/>
      <c r="AD46" s="147"/>
      <c r="AE46" s="147"/>
      <c r="AF46" s="147"/>
      <c r="AG46" s="147"/>
      <c r="AH46" s="147"/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</row>
    <row r="47" spans="1:51" ht="33.75" outlineLevel="2" x14ac:dyDescent="0.2">
      <c r="A47" s="154"/>
      <c r="B47" s="155"/>
      <c r="C47" s="728" t="s">
        <v>1450</v>
      </c>
      <c r="D47" s="729"/>
      <c r="E47" s="729"/>
      <c r="F47" s="729"/>
      <c r="G47" s="729"/>
      <c r="H47" s="157"/>
      <c r="I47" s="157"/>
      <c r="J47" s="157"/>
      <c r="K47" s="157"/>
      <c r="L47" s="157"/>
      <c r="M47" s="157"/>
      <c r="N47" s="156"/>
      <c r="O47" s="156"/>
      <c r="P47" s="156"/>
      <c r="Q47" s="156"/>
      <c r="R47" s="147"/>
      <c r="S47" s="147"/>
      <c r="T47" s="147"/>
      <c r="U47" s="147"/>
      <c r="V47" s="147"/>
      <c r="W47" s="147"/>
      <c r="X47" s="147" t="s">
        <v>208</v>
      </c>
      <c r="Y47" s="147"/>
      <c r="Z47" s="147"/>
      <c r="AA47" s="147"/>
      <c r="AB47" s="147"/>
      <c r="AC47" s="147"/>
      <c r="AD47" s="147"/>
      <c r="AE47" s="147"/>
      <c r="AF47" s="147"/>
      <c r="AG47" s="147"/>
      <c r="AH47" s="147"/>
      <c r="AI47" s="147"/>
      <c r="AJ47" s="147"/>
      <c r="AK47" s="147"/>
      <c r="AL47" s="147"/>
      <c r="AM47" s="147"/>
      <c r="AN47" s="147"/>
      <c r="AO47" s="147"/>
      <c r="AP47" s="147"/>
      <c r="AQ47" s="147"/>
      <c r="AR47" s="183" t="str">
        <f>C47</f>
        <v>Náklady na provedení průzkumů nebo doplnění stávajících průzkumů, pokud je obchodní podmínky vyžadují a tyto průzkumy nejsou v dostatečném rozsahu součástí projektové dokumentace. Jedná se zejména o  hydrogeologický / mykologický průzkum, vsakovací zkoušky, stavební průzkum –  stavebně statický apod.</v>
      </c>
      <c r="AS47" s="147"/>
      <c r="AT47" s="147"/>
      <c r="AU47" s="147"/>
      <c r="AV47" s="147"/>
      <c r="AW47" s="147"/>
      <c r="AX47" s="147"/>
      <c r="AY47" s="147"/>
    </row>
    <row r="48" spans="1:51" outlineLevel="2" x14ac:dyDescent="0.2">
      <c r="A48" s="154"/>
      <c r="B48" s="155"/>
      <c r="C48" s="730"/>
      <c r="D48" s="731"/>
      <c r="E48" s="731"/>
      <c r="F48" s="731"/>
      <c r="G48" s="731"/>
      <c r="H48" s="157"/>
      <c r="I48" s="157"/>
      <c r="J48" s="157"/>
      <c r="K48" s="157"/>
      <c r="L48" s="157"/>
      <c r="M48" s="157"/>
      <c r="N48" s="156"/>
      <c r="O48" s="156"/>
      <c r="P48" s="156"/>
      <c r="Q48" s="156"/>
      <c r="R48" s="147"/>
      <c r="S48" s="147"/>
      <c r="T48" s="147"/>
      <c r="U48" s="147"/>
      <c r="V48" s="147"/>
      <c r="W48" s="147"/>
      <c r="X48" s="147" t="s">
        <v>190</v>
      </c>
      <c r="Y48" s="147"/>
      <c r="Z48" s="147"/>
      <c r="AA48" s="147"/>
      <c r="AB48" s="147"/>
      <c r="AC48" s="147"/>
      <c r="AD48" s="147"/>
      <c r="AE48" s="147"/>
      <c r="AF48" s="147"/>
      <c r="AG48" s="147"/>
      <c r="AH48" s="147"/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</row>
    <row r="49" spans="1:51" outlineLevel="1" x14ac:dyDescent="0.2">
      <c r="A49" s="177">
        <v>12</v>
      </c>
      <c r="B49" s="178" t="s">
        <v>1409</v>
      </c>
      <c r="C49" s="185" t="s">
        <v>1410</v>
      </c>
      <c r="D49" s="179" t="s">
        <v>1377</v>
      </c>
      <c r="E49" s="180">
        <v>1</v>
      </c>
      <c r="F49" s="181"/>
      <c r="G49" s="182">
        <f>ROUND(E49*F49,2)</f>
        <v>0</v>
      </c>
      <c r="H49" s="181">
        <v>0</v>
      </c>
      <c r="I49" s="182">
        <f>ROUND(E49*H49,2)</f>
        <v>0</v>
      </c>
      <c r="J49" s="181">
        <v>3000</v>
      </c>
      <c r="K49" s="182">
        <f>ROUND(E49*J49,2)</f>
        <v>3000</v>
      </c>
      <c r="L49" s="182">
        <v>21</v>
      </c>
      <c r="M49" s="182">
        <f>G49*(1+L49/100)</f>
        <v>0</v>
      </c>
      <c r="N49" s="180">
        <v>0</v>
      </c>
      <c r="O49" s="180">
        <f>ROUND(E49*N49,2)</f>
        <v>0</v>
      </c>
      <c r="P49" s="180">
        <v>0</v>
      </c>
      <c r="Q49" s="668">
        <f>ROUND(E49*P49,2)</f>
        <v>0</v>
      </c>
      <c r="R49" s="147"/>
      <c r="S49" s="147"/>
      <c r="T49" s="147"/>
      <c r="U49" s="147"/>
      <c r="V49" s="147"/>
      <c r="W49" s="147"/>
      <c r="X49" s="147" t="s">
        <v>1378</v>
      </c>
      <c r="Y49" s="147"/>
      <c r="Z49" s="147"/>
      <c r="AA49" s="147"/>
      <c r="AB49" s="147"/>
      <c r="AC49" s="147"/>
      <c r="AD49" s="147"/>
      <c r="AE49" s="147"/>
      <c r="AF49" s="147"/>
      <c r="AG49" s="147"/>
      <c r="AH49" s="147"/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147"/>
      <c r="AX49" s="147"/>
      <c r="AY49" s="147"/>
    </row>
    <row r="50" spans="1:51" outlineLevel="2" x14ac:dyDescent="0.2">
      <c r="A50" s="154"/>
      <c r="B50" s="155"/>
      <c r="C50" s="728" t="s">
        <v>1411</v>
      </c>
      <c r="D50" s="729"/>
      <c r="E50" s="729"/>
      <c r="F50" s="729"/>
      <c r="G50" s="729"/>
      <c r="H50" s="157"/>
      <c r="I50" s="157"/>
      <c r="J50" s="157"/>
      <c r="K50" s="157"/>
      <c r="L50" s="157"/>
      <c r="M50" s="157"/>
      <c r="N50" s="156"/>
      <c r="O50" s="156"/>
      <c r="P50" s="156"/>
      <c r="Q50" s="156"/>
      <c r="R50" s="147"/>
      <c r="S50" s="147"/>
      <c r="T50" s="147"/>
      <c r="U50" s="147"/>
      <c r="V50" s="147"/>
      <c r="W50" s="147"/>
      <c r="X50" s="147" t="s">
        <v>208</v>
      </c>
      <c r="Y50" s="147"/>
      <c r="Z50" s="147"/>
      <c r="AA50" s="147"/>
      <c r="AB50" s="147"/>
      <c r="AC50" s="147"/>
      <c r="AD50" s="147"/>
      <c r="AE50" s="147"/>
      <c r="AF50" s="147"/>
      <c r="AG50" s="147"/>
      <c r="AH50" s="147"/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</row>
    <row r="51" spans="1:51" outlineLevel="2" x14ac:dyDescent="0.2">
      <c r="A51" s="154"/>
      <c r="B51" s="155"/>
      <c r="C51" s="730"/>
      <c r="D51" s="731"/>
      <c r="E51" s="731"/>
      <c r="F51" s="731"/>
      <c r="G51" s="731"/>
      <c r="H51" s="157"/>
      <c r="I51" s="157"/>
      <c r="J51" s="157"/>
      <c r="K51" s="157"/>
      <c r="L51" s="157"/>
      <c r="M51" s="157"/>
      <c r="N51" s="156"/>
      <c r="O51" s="156"/>
      <c r="P51" s="156"/>
      <c r="Q51" s="156"/>
      <c r="R51" s="147"/>
      <c r="S51" s="147"/>
      <c r="T51" s="147"/>
      <c r="U51" s="147"/>
      <c r="V51" s="147"/>
      <c r="W51" s="147"/>
      <c r="X51" s="147" t="s">
        <v>190</v>
      </c>
      <c r="Y51" s="147"/>
      <c r="Z51" s="147"/>
      <c r="AA51" s="147"/>
      <c r="AB51" s="147"/>
      <c r="AC51" s="147"/>
      <c r="AD51" s="147"/>
      <c r="AE51" s="147"/>
      <c r="AF51" s="147"/>
      <c r="AG51" s="147"/>
      <c r="AH51" s="147"/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  <c r="AV51" s="147"/>
      <c r="AW51" s="147"/>
      <c r="AX51" s="147"/>
      <c r="AY51" s="147"/>
    </row>
    <row r="52" spans="1:51" outlineLevel="1" x14ac:dyDescent="0.2">
      <c r="A52" s="177">
        <v>13</v>
      </c>
      <c r="B52" s="178" t="s">
        <v>1412</v>
      </c>
      <c r="C52" s="185" t="s">
        <v>1413</v>
      </c>
      <c r="D52" s="179" t="s">
        <v>1377</v>
      </c>
      <c r="E52" s="180">
        <v>1</v>
      </c>
      <c r="F52" s="181"/>
      <c r="G52" s="182">
        <f>ROUND(E52*F52,2)</f>
        <v>0</v>
      </c>
      <c r="H52" s="181">
        <v>0</v>
      </c>
      <c r="I52" s="182">
        <f>ROUND(E52*H52,2)</f>
        <v>0</v>
      </c>
      <c r="J52" s="181">
        <v>10000</v>
      </c>
      <c r="K52" s="182">
        <f>ROUND(E52*J52,2)</f>
        <v>10000</v>
      </c>
      <c r="L52" s="182">
        <v>21</v>
      </c>
      <c r="M52" s="182">
        <f>G52*(1+L52/100)</f>
        <v>0</v>
      </c>
      <c r="N52" s="180">
        <v>0</v>
      </c>
      <c r="O52" s="180">
        <f>ROUND(E52*N52,2)</f>
        <v>0</v>
      </c>
      <c r="P52" s="180">
        <v>0</v>
      </c>
      <c r="Q52" s="668">
        <f>ROUND(E52*P52,2)</f>
        <v>0</v>
      </c>
      <c r="R52" s="147"/>
      <c r="S52" s="147"/>
      <c r="T52" s="147"/>
      <c r="U52" s="147"/>
      <c r="V52" s="147"/>
      <c r="W52" s="147"/>
      <c r="X52" s="147" t="s">
        <v>1378</v>
      </c>
      <c r="Y52" s="147"/>
      <c r="Z52" s="147"/>
      <c r="AA52" s="147"/>
      <c r="AB52" s="147"/>
      <c r="AC52" s="147"/>
      <c r="AD52" s="147"/>
      <c r="AE52" s="147"/>
      <c r="AF52" s="147"/>
      <c r="AG52" s="147"/>
      <c r="AH52" s="147"/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</row>
    <row r="53" spans="1:51" ht="22.5" outlineLevel="2" x14ac:dyDescent="0.2">
      <c r="A53" s="154"/>
      <c r="B53" s="155"/>
      <c r="C53" s="728" t="s">
        <v>1414</v>
      </c>
      <c r="D53" s="729"/>
      <c r="E53" s="729"/>
      <c r="F53" s="729"/>
      <c r="G53" s="729"/>
      <c r="H53" s="157"/>
      <c r="I53" s="157"/>
      <c r="J53" s="157"/>
      <c r="K53" s="157"/>
      <c r="L53" s="157"/>
      <c r="M53" s="157"/>
      <c r="N53" s="156"/>
      <c r="O53" s="156"/>
      <c r="P53" s="156"/>
      <c r="Q53" s="156"/>
      <c r="R53" s="147"/>
      <c r="S53" s="147"/>
      <c r="T53" s="147"/>
      <c r="U53" s="147"/>
      <c r="V53" s="147"/>
      <c r="W53" s="147"/>
      <c r="X53" s="147" t="s">
        <v>208</v>
      </c>
      <c r="Y53" s="147"/>
      <c r="Z53" s="147"/>
      <c r="AA53" s="147"/>
      <c r="AB53" s="147"/>
      <c r="AC53" s="147"/>
      <c r="AD53" s="147"/>
      <c r="AE53" s="147"/>
      <c r="AF53" s="147"/>
      <c r="AG53" s="147"/>
      <c r="AH53" s="147"/>
      <c r="AI53" s="147"/>
      <c r="AJ53" s="147"/>
      <c r="AK53" s="147"/>
      <c r="AL53" s="147"/>
      <c r="AM53" s="147"/>
      <c r="AN53" s="147"/>
      <c r="AO53" s="147"/>
      <c r="AP53" s="147"/>
      <c r="AQ53" s="147"/>
      <c r="AR53" s="183" t="str">
        <f>C53</f>
        <v>Náklady na přezkoumání podkladů objednatele o stavu inženýrských sítí probíhajících staveništěm nebo dotčenými stavbou i mimo území staveniště, kontrola vytýčení jejich skutečné trasy a provedení ochranných opatření pro zabezpečení stávajících inženýrských sítí.</v>
      </c>
      <c r="AS53" s="147"/>
      <c r="AT53" s="147"/>
      <c r="AU53" s="147"/>
      <c r="AV53" s="147"/>
      <c r="AW53" s="147"/>
      <c r="AX53" s="147"/>
      <c r="AY53" s="147"/>
    </row>
    <row r="54" spans="1:51" outlineLevel="2" x14ac:dyDescent="0.2">
      <c r="A54" s="154"/>
      <c r="B54" s="155"/>
      <c r="C54" s="730"/>
      <c r="D54" s="731"/>
      <c r="E54" s="731"/>
      <c r="F54" s="731"/>
      <c r="G54" s="731"/>
      <c r="H54" s="157"/>
      <c r="I54" s="157"/>
      <c r="J54" s="157"/>
      <c r="K54" s="157"/>
      <c r="L54" s="157"/>
      <c r="M54" s="157"/>
      <c r="N54" s="156"/>
      <c r="O54" s="156"/>
      <c r="P54" s="156"/>
      <c r="Q54" s="156"/>
      <c r="R54" s="147"/>
      <c r="S54" s="147"/>
      <c r="T54" s="147"/>
      <c r="U54" s="147"/>
      <c r="V54" s="147"/>
      <c r="W54" s="147"/>
      <c r="X54" s="147" t="s">
        <v>190</v>
      </c>
      <c r="Y54" s="147"/>
      <c r="Z54" s="147"/>
      <c r="AA54" s="147"/>
      <c r="AB54" s="147"/>
      <c r="AC54" s="147"/>
      <c r="AD54" s="147"/>
      <c r="AE54" s="147"/>
      <c r="AF54" s="147"/>
      <c r="AG54" s="147"/>
      <c r="AH54" s="147"/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</row>
    <row r="55" spans="1:51" outlineLevel="1" x14ac:dyDescent="0.2">
      <c r="A55" s="177">
        <v>14</v>
      </c>
      <c r="B55" s="178" t="s">
        <v>1415</v>
      </c>
      <c r="C55" s="185" t="s">
        <v>1416</v>
      </c>
      <c r="D55" s="179" t="s">
        <v>1377</v>
      </c>
      <c r="E55" s="180">
        <v>1</v>
      </c>
      <c r="F55" s="181"/>
      <c r="G55" s="182">
        <f>ROUND(E55*F55,2)</f>
        <v>0</v>
      </c>
      <c r="H55" s="181">
        <v>0</v>
      </c>
      <c r="I55" s="182">
        <f>ROUND(E55*H55,2)</f>
        <v>0</v>
      </c>
      <c r="J55" s="181">
        <v>30000</v>
      </c>
      <c r="K55" s="182">
        <f>ROUND(E55*J55,2)</f>
        <v>30000</v>
      </c>
      <c r="L55" s="182">
        <v>21</v>
      </c>
      <c r="M55" s="182">
        <f>G55*(1+L55/100)</f>
        <v>0</v>
      </c>
      <c r="N55" s="180">
        <v>0</v>
      </c>
      <c r="O55" s="180">
        <f>ROUND(E55*N55,2)</f>
        <v>0</v>
      </c>
      <c r="P55" s="180">
        <v>0</v>
      </c>
      <c r="Q55" s="668">
        <f>ROUND(E55*P55,2)</f>
        <v>0</v>
      </c>
      <c r="R55" s="147"/>
      <c r="S55" s="147"/>
      <c r="T55" s="147"/>
      <c r="U55" s="147"/>
      <c r="V55" s="147"/>
      <c r="W55" s="147"/>
      <c r="X55" s="147" t="s">
        <v>1378</v>
      </c>
      <c r="Y55" s="147"/>
      <c r="Z55" s="147"/>
      <c r="AA55" s="147"/>
      <c r="AB55" s="147"/>
      <c r="AC55" s="147"/>
      <c r="AD55" s="147"/>
      <c r="AE55" s="147"/>
      <c r="AF55" s="147"/>
      <c r="AG55" s="147"/>
      <c r="AH55" s="147"/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</row>
    <row r="56" spans="1:51" ht="33.75" outlineLevel="2" x14ac:dyDescent="0.2">
      <c r="A56" s="154"/>
      <c r="B56" s="155"/>
      <c r="C56" s="728" t="s">
        <v>1446</v>
      </c>
      <c r="D56" s="729"/>
      <c r="E56" s="729"/>
      <c r="F56" s="729"/>
      <c r="G56" s="729"/>
      <c r="H56" s="157"/>
      <c r="I56" s="157"/>
      <c r="J56" s="157"/>
      <c r="K56" s="157"/>
      <c r="L56" s="157"/>
      <c r="M56" s="157"/>
      <c r="N56" s="156"/>
      <c r="O56" s="156"/>
      <c r="P56" s="156"/>
      <c r="Q56" s="156"/>
      <c r="R56" s="147"/>
      <c r="S56" s="147"/>
      <c r="T56" s="147"/>
      <c r="U56" s="147"/>
      <c r="V56" s="147"/>
      <c r="W56" s="147"/>
      <c r="X56" s="147" t="s">
        <v>208</v>
      </c>
      <c r="Y56" s="147"/>
      <c r="Z56" s="147"/>
      <c r="AA56" s="147"/>
      <c r="AB56" s="147"/>
      <c r="AC56" s="147"/>
      <c r="AD56" s="147"/>
      <c r="AE56" s="147"/>
      <c r="AF56" s="147"/>
      <c r="AG56" s="147"/>
      <c r="AH56" s="147"/>
      <c r="AI56" s="147"/>
      <c r="AJ56" s="147"/>
      <c r="AK56" s="147"/>
      <c r="AL56" s="147"/>
      <c r="AM56" s="147"/>
      <c r="AN56" s="147"/>
      <c r="AO56" s="147"/>
      <c r="AP56" s="147"/>
      <c r="AQ56" s="147"/>
      <c r="AR56" s="183" t="str">
        <f>C56</f>
        <v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 při vjezdu v prostoru Riegrových sadů</v>
      </c>
      <c r="AS56" s="147"/>
      <c r="AT56" s="147"/>
      <c r="AU56" s="147"/>
      <c r="AV56" s="147"/>
      <c r="AW56" s="147"/>
      <c r="AX56" s="147"/>
      <c r="AY56" s="147"/>
    </row>
    <row r="57" spans="1:51" outlineLevel="2" x14ac:dyDescent="0.2">
      <c r="A57" s="154"/>
      <c r="B57" s="155"/>
      <c r="C57" s="730"/>
      <c r="D57" s="731"/>
      <c r="E57" s="731"/>
      <c r="F57" s="731"/>
      <c r="G57" s="731"/>
      <c r="H57" s="157"/>
      <c r="I57" s="157"/>
      <c r="J57" s="157"/>
      <c r="K57" s="157"/>
      <c r="L57" s="157"/>
      <c r="M57" s="157"/>
      <c r="N57" s="156"/>
      <c r="O57" s="156"/>
      <c r="P57" s="156"/>
      <c r="Q57" s="156"/>
      <c r="R57" s="147"/>
      <c r="S57" s="147"/>
      <c r="T57" s="147"/>
      <c r="U57" s="147"/>
      <c r="V57" s="147"/>
      <c r="W57" s="147"/>
      <c r="X57" s="147" t="s">
        <v>190</v>
      </c>
      <c r="Y57" s="147"/>
      <c r="Z57" s="147"/>
      <c r="AA57" s="147"/>
      <c r="AB57" s="147"/>
      <c r="AC57" s="147"/>
      <c r="AD57" s="147"/>
      <c r="AE57" s="147"/>
      <c r="AF57" s="147"/>
      <c r="AG57" s="147"/>
      <c r="AH57" s="147"/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  <c r="AV57" s="147"/>
      <c r="AW57" s="147"/>
      <c r="AX57" s="147"/>
      <c r="AY57" s="147"/>
    </row>
    <row r="58" spans="1:51" outlineLevel="1" x14ac:dyDescent="0.2">
      <c r="A58" s="177">
        <v>15</v>
      </c>
      <c r="B58" s="178" t="s">
        <v>1417</v>
      </c>
      <c r="C58" s="185" t="s">
        <v>1418</v>
      </c>
      <c r="D58" s="179" t="s">
        <v>1377</v>
      </c>
      <c r="E58" s="180">
        <v>1</v>
      </c>
      <c r="F58" s="181"/>
      <c r="G58" s="182">
        <f>ROUND(E58*F58,2)</f>
        <v>0</v>
      </c>
      <c r="H58" s="181">
        <v>0</v>
      </c>
      <c r="I58" s="182">
        <f>ROUND(E58*H58,2)</f>
        <v>0</v>
      </c>
      <c r="J58" s="181">
        <v>50000</v>
      </c>
      <c r="K58" s="182">
        <f>ROUND(E58*J58,2)</f>
        <v>50000</v>
      </c>
      <c r="L58" s="182">
        <v>21</v>
      </c>
      <c r="M58" s="182">
        <f>G58*(1+L58/100)</f>
        <v>0</v>
      </c>
      <c r="N58" s="180">
        <v>0</v>
      </c>
      <c r="O58" s="180">
        <f>ROUND(E58*N58,2)</f>
        <v>0</v>
      </c>
      <c r="P58" s="180">
        <v>0</v>
      </c>
      <c r="Q58" s="668">
        <f>ROUND(E58*P58,2)</f>
        <v>0</v>
      </c>
      <c r="R58" s="147"/>
      <c r="S58" s="147"/>
      <c r="T58" s="147"/>
      <c r="U58" s="147"/>
      <c r="V58" s="147"/>
      <c r="W58" s="147"/>
      <c r="X58" s="147" t="s">
        <v>1378</v>
      </c>
      <c r="Y58" s="147"/>
      <c r="Z58" s="147"/>
      <c r="AA58" s="147"/>
      <c r="AB58" s="147"/>
      <c r="AC58" s="147"/>
      <c r="AD58" s="147"/>
      <c r="AE58" s="147"/>
      <c r="AF58" s="147"/>
      <c r="AG58" s="147"/>
      <c r="AH58" s="147"/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  <c r="AV58" s="147"/>
      <c r="AW58" s="147"/>
      <c r="AX58" s="147"/>
      <c r="AY58" s="147"/>
    </row>
    <row r="59" spans="1:51" ht="22.5" outlineLevel="2" x14ac:dyDescent="0.2">
      <c r="A59" s="154"/>
      <c r="B59" s="155"/>
      <c r="C59" s="728" t="s">
        <v>1419</v>
      </c>
      <c r="D59" s="729"/>
      <c r="E59" s="729"/>
      <c r="F59" s="729"/>
      <c r="G59" s="729"/>
      <c r="H59" s="157"/>
      <c r="I59" s="157"/>
      <c r="J59" s="157"/>
      <c r="K59" s="157"/>
      <c r="L59" s="157"/>
      <c r="M59" s="157"/>
      <c r="N59" s="156"/>
      <c r="O59" s="156"/>
      <c r="P59" s="156"/>
      <c r="Q59" s="156"/>
      <c r="R59" s="147"/>
      <c r="S59" s="147"/>
      <c r="T59" s="147"/>
      <c r="U59" s="147"/>
      <c r="V59" s="147"/>
      <c r="W59" s="147"/>
      <c r="X59" s="147" t="s">
        <v>208</v>
      </c>
      <c r="Y59" s="147"/>
      <c r="Z59" s="147"/>
      <c r="AA59" s="147"/>
      <c r="AB59" s="147"/>
      <c r="AC59" s="147"/>
      <c r="AD59" s="147"/>
      <c r="AE59" s="147"/>
      <c r="AF59" s="147"/>
      <c r="AG59" s="147"/>
      <c r="AH59" s="147"/>
      <c r="AI59" s="147"/>
      <c r="AJ59" s="147"/>
      <c r="AK59" s="147"/>
      <c r="AL59" s="147"/>
      <c r="AM59" s="147"/>
      <c r="AN59" s="147"/>
      <c r="AO59" s="147"/>
      <c r="AP59" s="147"/>
      <c r="AQ59" s="147"/>
      <c r="AR59" s="183" t="str">
        <f>C59</f>
        <v>Náklady a poplatky spojené s užíváním sousedních ploch ploch a prostranství, pokud jsou stavebními pracemi nebo souvisejícími činnostmi dotčeny, a to včetně užívání ploch v souvislosti s uložením stavebního materiálu nebo stavebního odpadu.</v>
      </c>
      <c r="AS59" s="147"/>
      <c r="AT59" s="147"/>
      <c r="AU59" s="147"/>
      <c r="AV59" s="147"/>
      <c r="AW59" s="147"/>
      <c r="AX59" s="147"/>
      <c r="AY59" s="147"/>
    </row>
    <row r="60" spans="1:51" outlineLevel="2" x14ac:dyDescent="0.2">
      <c r="A60" s="154"/>
      <c r="B60" s="155"/>
      <c r="C60" s="730"/>
      <c r="D60" s="731"/>
      <c r="E60" s="731"/>
      <c r="F60" s="731"/>
      <c r="G60" s="731"/>
      <c r="H60" s="157"/>
      <c r="I60" s="157"/>
      <c r="J60" s="157"/>
      <c r="K60" s="157"/>
      <c r="L60" s="157"/>
      <c r="M60" s="157"/>
      <c r="N60" s="156"/>
      <c r="O60" s="156"/>
      <c r="P60" s="156"/>
      <c r="Q60" s="156"/>
      <c r="R60" s="147"/>
      <c r="S60" s="147"/>
      <c r="T60" s="147"/>
      <c r="U60" s="147"/>
      <c r="V60" s="147"/>
      <c r="W60" s="147"/>
      <c r="X60" s="147" t="s">
        <v>190</v>
      </c>
      <c r="Y60" s="147"/>
      <c r="Z60" s="147"/>
      <c r="AA60" s="147"/>
      <c r="AB60" s="147"/>
      <c r="AC60" s="147"/>
      <c r="AD60" s="147"/>
      <c r="AE60" s="147"/>
      <c r="AF60" s="147"/>
      <c r="AG60" s="147"/>
      <c r="AH60" s="147"/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147"/>
      <c r="AV60" s="147"/>
      <c r="AW60" s="147"/>
      <c r="AX60" s="147"/>
      <c r="AY60" s="147"/>
    </row>
    <row r="61" spans="1:51" outlineLevel="1" x14ac:dyDescent="0.2">
      <c r="A61" s="177">
        <v>16</v>
      </c>
      <c r="B61" s="178" t="s">
        <v>1420</v>
      </c>
      <c r="C61" s="185" t="s">
        <v>1421</v>
      </c>
      <c r="D61" s="179" t="s">
        <v>1377</v>
      </c>
      <c r="E61" s="180">
        <v>1</v>
      </c>
      <c r="F61" s="181"/>
      <c r="G61" s="182">
        <f>ROUND(E61*F61,2)</f>
        <v>0</v>
      </c>
      <c r="H61" s="181">
        <v>0</v>
      </c>
      <c r="I61" s="182">
        <f>ROUND(E61*H61,2)</f>
        <v>0</v>
      </c>
      <c r="J61" s="181">
        <v>40000</v>
      </c>
      <c r="K61" s="182">
        <f>ROUND(E61*J61,2)</f>
        <v>40000</v>
      </c>
      <c r="L61" s="182">
        <v>21</v>
      </c>
      <c r="M61" s="182">
        <f>G61*(1+L61/100)</f>
        <v>0</v>
      </c>
      <c r="N61" s="180">
        <v>0</v>
      </c>
      <c r="O61" s="180">
        <f>ROUND(E61*N61,2)</f>
        <v>0</v>
      </c>
      <c r="P61" s="180">
        <v>0</v>
      </c>
      <c r="Q61" s="668">
        <f>ROUND(E61*P61,2)</f>
        <v>0</v>
      </c>
      <c r="R61" s="147"/>
      <c r="S61" s="147"/>
      <c r="T61" s="147"/>
      <c r="U61" s="147"/>
      <c r="V61" s="147"/>
      <c r="W61" s="147"/>
      <c r="X61" s="147" t="s">
        <v>1378</v>
      </c>
      <c r="Y61" s="147"/>
      <c r="Z61" s="147"/>
      <c r="AA61" s="147"/>
      <c r="AB61" s="147"/>
      <c r="AC61" s="147"/>
      <c r="AD61" s="147"/>
      <c r="AE61" s="147"/>
      <c r="AF61" s="147"/>
      <c r="AG61" s="147"/>
      <c r="AH61" s="147"/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47"/>
      <c r="AV61" s="147"/>
      <c r="AW61" s="147"/>
      <c r="AX61" s="147"/>
      <c r="AY61" s="147"/>
    </row>
    <row r="62" spans="1:51" ht="33.75" outlineLevel="2" x14ac:dyDescent="0.2">
      <c r="A62" s="154"/>
      <c r="B62" s="155"/>
      <c r="C62" s="728" t="s">
        <v>1447</v>
      </c>
      <c r="D62" s="729"/>
      <c r="E62" s="729"/>
      <c r="F62" s="729"/>
      <c r="G62" s="729"/>
      <c r="H62" s="157"/>
      <c r="I62" s="157"/>
      <c r="J62" s="157"/>
      <c r="K62" s="157"/>
      <c r="L62" s="157"/>
      <c r="M62" s="157"/>
      <c r="N62" s="156"/>
      <c r="O62" s="156"/>
      <c r="P62" s="156"/>
      <c r="Q62" s="156"/>
      <c r="R62" s="147"/>
      <c r="S62" s="147"/>
      <c r="T62" s="147"/>
      <c r="U62" s="147"/>
      <c r="V62" s="147"/>
      <c r="W62" s="147"/>
      <c r="X62" s="147" t="s">
        <v>208</v>
      </c>
      <c r="Y62" s="147"/>
      <c r="Z62" s="147"/>
      <c r="AA62" s="147"/>
      <c r="AB62" s="147"/>
      <c r="AC62" s="147"/>
      <c r="AD62" s="147"/>
      <c r="AE62" s="147"/>
      <c r="AF62" s="147"/>
      <c r="AG62" s="147"/>
      <c r="AH62" s="147"/>
      <c r="AI62" s="147"/>
      <c r="AJ62" s="147"/>
      <c r="AK62" s="147"/>
      <c r="AL62" s="147"/>
      <c r="AM62" s="147"/>
      <c r="AN62" s="147"/>
      <c r="AO62" s="147"/>
      <c r="AP62" s="147"/>
      <c r="AQ62" s="147"/>
      <c r="AR62" s="183" t="str">
        <f>C62</f>
        <v>Náklady na ochranu staveniště před vstupem nepovolaných osob (zejména doplnění staveništního oplocení v nutném rozahu),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v>
      </c>
      <c r="AS62" s="147"/>
      <c r="AT62" s="147"/>
      <c r="AU62" s="147"/>
      <c r="AV62" s="147"/>
      <c r="AW62" s="147"/>
      <c r="AX62" s="147"/>
      <c r="AY62" s="147"/>
    </row>
    <row r="63" spans="1:51" outlineLevel="2" x14ac:dyDescent="0.2">
      <c r="A63" s="154"/>
      <c r="B63" s="155"/>
      <c r="C63" s="730"/>
      <c r="D63" s="731"/>
      <c r="E63" s="731"/>
      <c r="F63" s="731"/>
      <c r="G63" s="731"/>
      <c r="H63" s="157"/>
      <c r="I63" s="157"/>
      <c r="J63" s="157"/>
      <c r="K63" s="157"/>
      <c r="L63" s="157"/>
      <c r="M63" s="157"/>
      <c r="N63" s="156"/>
      <c r="O63" s="156"/>
      <c r="P63" s="156"/>
      <c r="Q63" s="156"/>
      <c r="R63" s="147"/>
      <c r="S63" s="147"/>
      <c r="T63" s="147"/>
      <c r="U63" s="147"/>
      <c r="V63" s="147"/>
      <c r="W63" s="147"/>
      <c r="X63" s="147" t="s">
        <v>190</v>
      </c>
      <c r="Y63" s="147"/>
      <c r="Z63" s="147"/>
      <c r="AA63" s="147"/>
      <c r="AB63" s="147"/>
      <c r="AC63" s="147"/>
      <c r="AD63" s="147"/>
      <c r="AE63" s="147"/>
      <c r="AF63" s="147"/>
      <c r="AG63" s="147"/>
      <c r="AH63" s="147"/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147"/>
      <c r="AV63" s="147"/>
      <c r="AW63" s="147"/>
      <c r="AX63" s="147"/>
      <c r="AY63" s="147"/>
    </row>
    <row r="64" spans="1:51" outlineLevel="1" x14ac:dyDescent="0.2">
      <c r="A64" s="177">
        <v>17</v>
      </c>
      <c r="B64" s="178" t="s">
        <v>1422</v>
      </c>
      <c r="C64" s="185" t="s">
        <v>1423</v>
      </c>
      <c r="D64" s="179" t="s">
        <v>1377</v>
      </c>
      <c r="E64" s="180">
        <v>1</v>
      </c>
      <c r="F64" s="181"/>
      <c r="G64" s="182">
        <f>ROUND(E64*F64,2)</f>
        <v>0</v>
      </c>
      <c r="H64" s="181">
        <v>0</v>
      </c>
      <c r="I64" s="182">
        <f>ROUND(E64*H64,2)</f>
        <v>0</v>
      </c>
      <c r="J64" s="181">
        <v>20000</v>
      </c>
      <c r="K64" s="182">
        <f>ROUND(E64*J64,2)</f>
        <v>20000</v>
      </c>
      <c r="L64" s="182">
        <v>21</v>
      </c>
      <c r="M64" s="182">
        <f>G64*(1+L64/100)</f>
        <v>0</v>
      </c>
      <c r="N64" s="180">
        <v>0</v>
      </c>
      <c r="O64" s="180">
        <f>ROUND(E64*N64,2)</f>
        <v>0</v>
      </c>
      <c r="P64" s="180">
        <v>0</v>
      </c>
      <c r="Q64" s="668">
        <f>ROUND(E64*P64,2)</f>
        <v>0</v>
      </c>
      <c r="R64" s="147"/>
      <c r="S64" s="147"/>
      <c r="T64" s="147"/>
      <c r="U64" s="147"/>
      <c r="V64" s="147"/>
      <c r="W64" s="147"/>
      <c r="X64" s="147" t="s">
        <v>1378</v>
      </c>
      <c r="Y64" s="147"/>
      <c r="Z64" s="147"/>
      <c r="AA64" s="147"/>
      <c r="AB64" s="147"/>
      <c r="AC64" s="147"/>
      <c r="AD64" s="147"/>
      <c r="AE64" s="147"/>
      <c r="AF64" s="147"/>
      <c r="AG64" s="147"/>
      <c r="AH64" s="147"/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147"/>
      <c r="AV64" s="147"/>
      <c r="AW64" s="147"/>
      <c r="AX64" s="147"/>
      <c r="AY64" s="147"/>
    </row>
    <row r="65" spans="1:51" ht="25.5" customHeight="1" outlineLevel="2" x14ac:dyDescent="0.2">
      <c r="A65" s="154"/>
      <c r="B65" s="155"/>
      <c r="C65" s="728" t="s">
        <v>1449</v>
      </c>
      <c r="D65" s="729"/>
      <c r="E65" s="729"/>
      <c r="F65" s="729"/>
      <c r="G65" s="729"/>
      <c r="H65" s="157"/>
      <c r="I65" s="157"/>
      <c r="J65" s="157"/>
      <c r="K65" s="157"/>
      <c r="L65" s="157"/>
      <c r="M65" s="157"/>
      <c r="N65" s="156"/>
      <c r="O65" s="156"/>
      <c r="P65" s="156"/>
      <c r="Q65" s="156"/>
      <c r="R65" s="147"/>
      <c r="S65" s="147"/>
      <c r="T65" s="147"/>
      <c r="U65" s="147"/>
      <c r="V65" s="147"/>
      <c r="W65" s="147"/>
      <c r="X65" s="147" t="s">
        <v>208</v>
      </c>
      <c r="Y65" s="147"/>
      <c r="Z65" s="147"/>
      <c r="AA65" s="147"/>
      <c r="AB65" s="147"/>
      <c r="AC65" s="147"/>
      <c r="AD65" s="147"/>
      <c r="AE65" s="147"/>
      <c r="AF65" s="147"/>
      <c r="AG65" s="147"/>
      <c r="AH65" s="147"/>
      <c r="AI65" s="147"/>
      <c r="AJ65" s="147"/>
      <c r="AK65" s="147"/>
      <c r="AL65" s="147"/>
      <c r="AM65" s="147"/>
      <c r="AN65" s="147"/>
      <c r="AO65" s="147"/>
      <c r="AP65" s="147"/>
      <c r="AQ65" s="147"/>
      <c r="AR65" s="183" t="str">
        <f>C65</f>
        <v>náklady spojené s provedením všech technickými normami předepsaných zkoušek a revizí stavebních konstrukcí (včetně herních prvků) nebo stavebních prací.</v>
      </c>
      <c r="AS65" s="147"/>
      <c r="AT65" s="147"/>
      <c r="AU65" s="147"/>
      <c r="AV65" s="147"/>
      <c r="AW65" s="147"/>
      <c r="AX65" s="147"/>
      <c r="AY65" s="147"/>
    </row>
    <row r="66" spans="1:51" outlineLevel="2" x14ac:dyDescent="0.2">
      <c r="A66" s="154"/>
      <c r="B66" s="155"/>
      <c r="C66" s="730"/>
      <c r="D66" s="731"/>
      <c r="E66" s="731"/>
      <c r="F66" s="731"/>
      <c r="G66" s="731"/>
      <c r="H66" s="157"/>
      <c r="I66" s="157"/>
      <c r="J66" s="157"/>
      <c r="K66" s="157"/>
      <c r="L66" s="157"/>
      <c r="M66" s="157"/>
      <c r="N66" s="156"/>
      <c r="O66" s="156"/>
      <c r="P66" s="156"/>
      <c r="Q66" s="156"/>
      <c r="R66" s="147"/>
      <c r="S66" s="147"/>
      <c r="T66" s="147"/>
      <c r="U66" s="147"/>
      <c r="V66" s="147"/>
      <c r="W66" s="147"/>
      <c r="X66" s="147" t="s">
        <v>190</v>
      </c>
      <c r="Y66" s="147"/>
      <c r="Z66" s="147"/>
      <c r="AA66" s="147"/>
      <c r="AB66" s="147"/>
      <c r="AC66" s="147"/>
      <c r="AD66" s="147"/>
      <c r="AE66" s="147"/>
      <c r="AF66" s="147"/>
      <c r="AG66" s="147"/>
      <c r="AH66" s="147"/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147"/>
      <c r="AV66" s="147"/>
      <c r="AW66" s="147"/>
      <c r="AX66" s="147"/>
      <c r="AY66" s="147"/>
    </row>
    <row r="67" spans="1:51" outlineLevel="1" x14ac:dyDescent="0.2">
      <c r="A67" s="177">
        <v>18</v>
      </c>
      <c r="B67" s="178" t="s">
        <v>1424</v>
      </c>
      <c r="C67" s="185" t="s">
        <v>1425</v>
      </c>
      <c r="D67" s="179" t="s">
        <v>1377</v>
      </c>
      <c r="E67" s="180">
        <v>1</v>
      </c>
      <c r="F67" s="181"/>
      <c r="G67" s="182">
        <f>ROUND(E67*F67,2)</f>
        <v>0</v>
      </c>
      <c r="H67" s="181">
        <v>0</v>
      </c>
      <c r="I67" s="182">
        <f>ROUND(E67*H67,2)</f>
        <v>0</v>
      </c>
      <c r="J67" s="181">
        <v>15000</v>
      </c>
      <c r="K67" s="182">
        <f>ROUND(E67*J67,2)</f>
        <v>15000</v>
      </c>
      <c r="L67" s="182">
        <v>21</v>
      </c>
      <c r="M67" s="182">
        <f>G67*(1+L67/100)</f>
        <v>0</v>
      </c>
      <c r="N67" s="180">
        <v>0</v>
      </c>
      <c r="O67" s="180">
        <f>ROUND(E67*N67,2)</f>
        <v>0</v>
      </c>
      <c r="P67" s="180">
        <v>0</v>
      </c>
      <c r="Q67" s="668">
        <f>ROUND(E67*P67,2)</f>
        <v>0</v>
      </c>
      <c r="R67" s="147"/>
      <c r="S67" s="147"/>
      <c r="T67" s="147"/>
      <c r="U67" s="147"/>
      <c r="V67" s="147"/>
      <c r="W67" s="147"/>
      <c r="X67" s="147" t="s">
        <v>1378</v>
      </c>
      <c r="Y67" s="147"/>
      <c r="Z67" s="147"/>
      <c r="AA67" s="147"/>
      <c r="AB67" s="147"/>
      <c r="AC67" s="147"/>
      <c r="AD67" s="147"/>
      <c r="AE67" s="147"/>
      <c r="AF67" s="147"/>
      <c r="AG67" s="147"/>
      <c r="AH67" s="147"/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147"/>
      <c r="AV67" s="147"/>
      <c r="AW67" s="147"/>
      <c r="AX67" s="147"/>
      <c r="AY67" s="147"/>
    </row>
    <row r="68" spans="1:51" ht="33.75" outlineLevel="2" x14ac:dyDescent="0.2">
      <c r="A68" s="154"/>
      <c r="B68" s="155"/>
      <c r="C68" s="728" t="s">
        <v>1448</v>
      </c>
      <c r="D68" s="729"/>
      <c r="E68" s="729"/>
      <c r="F68" s="729"/>
      <c r="G68" s="729"/>
      <c r="H68" s="157"/>
      <c r="I68" s="157"/>
      <c r="J68" s="157"/>
      <c r="K68" s="157"/>
      <c r="L68" s="157"/>
      <c r="M68" s="157"/>
      <c r="N68" s="156"/>
      <c r="O68" s="156"/>
      <c r="P68" s="156"/>
      <c r="Q68" s="156"/>
      <c r="R68" s="147"/>
      <c r="S68" s="147"/>
      <c r="T68" s="147"/>
      <c r="U68" s="147"/>
      <c r="V68" s="147"/>
      <c r="W68" s="147"/>
      <c r="X68" s="147" t="s">
        <v>208</v>
      </c>
      <c r="Y68" s="147"/>
      <c r="Z68" s="147"/>
      <c r="AA68" s="147"/>
      <c r="AB68" s="147"/>
      <c r="AC68" s="147"/>
      <c r="AD68" s="147"/>
      <c r="AE68" s="147"/>
      <c r="AF68" s="147"/>
      <c r="AG68" s="147"/>
      <c r="AH68" s="147"/>
      <c r="AI68" s="147"/>
      <c r="AJ68" s="147"/>
      <c r="AK68" s="147"/>
      <c r="AL68" s="147"/>
      <c r="AM68" s="147"/>
      <c r="AN68" s="147"/>
      <c r="AO68" s="147"/>
      <c r="AP68" s="147"/>
      <c r="AQ68" s="147"/>
      <c r="AR68" s="183" t="str">
        <f>C68</f>
        <v>Náklady zhotovitele na vypracování provozních řádů pro zkušební či trvalý provoz včetně nákladů na předání všech návodů k obsluze a údržbě pro technologická zařízení a včetně zaškolení obsluhy objednatele, např. označení herních prvků, stupňovité ŽB části k sezení, provozního řádu hřiště ....</v>
      </c>
      <c r="AS68" s="147"/>
      <c r="AT68" s="147"/>
      <c r="AU68" s="147"/>
      <c r="AV68" s="147"/>
      <c r="AW68" s="147"/>
      <c r="AX68" s="147"/>
      <c r="AY68" s="147"/>
    </row>
    <row r="69" spans="1:51" outlineLevel="2" x14ac:dyDescent="0.2">
      <c r="A69" s="154"/>
      <c r="B69" s="155"/>
      <c r="C69" s="730"/>
      <c r="D69" s="731"/>
      <c r="E69" s="731"/>
      <c r="F69" s="731"/>
      <c r="G69" s="731"/>
      <c r="H69" s="157"/>
      <c r="I69" s="157"/>
      <c r="J69" s="157"/>
      <c r="K69" s="157"/>
      <c r="L69" s="157"/>
      <c r="M69" s="157"/>
      <c r="N69" s="156"/>
      <c r="O69" s="156"/>
      <c r="P69" s="156"/>
      <c r="Q69" s="156"/>
      <c r="R69" s="147"/>
      <c r="S69" s="147"/>
      <c r="T69" s="147"/>
      <c r="U69" s="147"/>
      <c r="V69" s="147"/>
      <c r="W69" s="147"/>
      <c r="X69" s="147" t="s">
        <v>190</v>
      </c>
      <c r="Y69" s="147"/>
      <c r="Z69" s="147"/>
      <c r="AA69" s="147"/>
      <c r="AB69" s="147"/>
      <c r="AC69" s="147"/>
      <c r="AD69" s="147"/>
      <c r="AE69" s="147"/>
      <c r="AF69" s="147"/>
      <c r="AG69" s="147"/>
      <c r="AH69" s="147"/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147"/>
      <c r="AU69" s="147"/>
      <c r="AV69" s="147"/>
      <c r="AW69" s="147"/>
      <c r="AX69" s="147"/>
      <c r="AY69" s="147"/>
    </row>
    <row r="70" spans="1:51" outlineLevel="1" x14ac:dyDescent="0.2">
      <c r="A70" s="177">
        <v>19</v>
      </c>
      <c r="B70" s="178" t="s">
        <v>1426</v>
      </c>
      <c r="C70" s="185" t="s">
        <v>1427</v>
      </c>
      <c r="D70" s="179" t="s">
        <v>1377</v>
      </c>
      <c r="E70" s="180">
        <v>1</v>
      </c>
      <c r="F70" s="181"/>
      <c r="G70" s="182">
        <f>ROUND(E70*F70,2)</f>
        <v>0</v>
      </c>
      <c r="H70" s="181">
        <v>0</v>
      </c>
      <c r="I70" s="182">
        <f>ROUND(E70*H70,2)</f>
        <v>0</v>
      </c>
      <c r="J70" s="181">
        <v>4000</v>
      </c>
      <c r="K70" s="182">
        <f>ROUND(E70*J70,2)</f>
        <v>4000</v>
      </c>
      <c r="L70" s="182">
        <v>21</v>
      </c>
      <c r="M70" s="182">
        <f>G70*(1+L70/100)</f>
        <v>0</v>
      </c>
      <c r="N70" s="180">
        <v>0</v>
      </c>
      <c r="O70" s="180">
        <f>ROUND(E70*N70,2)</f>
        <v>0</v>
      </c>
      <c r="P70" s="180">
        <v>0</v>
      </c>
      <c r="Q70" s="668">
        <f>ROUND(E70*P70,2)</f>
        <v>0</v>
      </c>
      <c r="R70" s="147"/>
      <c r="S70" s="147"/>
      <c r="T70" s="147"/>
      <c r="U70" s="147"/>
      <c r="V70" s="147"/>
      <c r="W70" s="147"/>
      <c r="X70" s="147" t="s">
        <v>1378</v>
      </c>
      <c r="Y70" s="147"/>
      <c r="Z70" s="147"/>
      <c r="AA70" s="147"/>
      <c r="AB70" s="147"/>
      <c r="AC70" s="147"/>
      <c r="AD70" s="147"/>
      <c r="AE70" s="147"/>
      <c r="AF70" s="147"/>
      <c r="AG70" s="147"/>
      <c r="AH70" s="147"/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147"/>
      <c r="AV70" s="147"/>
      <c r="AW70" s="147"/>
      <c r="AX70" s="147"/>
      <c r="AY70" s="147"/>
    </row>
    <row r="71" spans="1:51" outlineLevel="2" x14ac:dyDescent="0.2">
      <c r="A71" s="154"/>
      <c r="B71" s="155"/>
      <c r="C71" s="728" t="s">
        <v>1428</v>
      </c>
      <c r="D71" s="729"/>
      <c r="E71" s="729"/>
      <c r="F71" s="729"/>
      <c r="G71" s="729"/>
      <c r="H71" s="157"/>
      <c r="I71" s="157"/>
      <c r="J71" s="157"/>
      <c r="K71" s="157"/>
      <c r="L71" s="157"/>
      <c r="M71" s="157"/>
      <c r="N71" s="156"/>
      <c r="O71" s="156"/>
      <c r="P71" s="156"/>
      <c r="Q71" s="156"/>
      <c r="R71" s="147"/>
      <c r="S71" s="147"/>
      <c r="T71" s="147"/>
      <c r="U71" s="147"/>
      <c r="V71" s="147"/>
      <c r="W71" s="147"/>
      <c r="X71" s="147" t="s">
        <v>208</v>
      </c>
      <c r="Y71" s="147"/>
      <c r="Z71" s="147"/>
      <c r="AA71" s="147"/>
      <c r="AB71" s="147"/>
      <c r="AC71" s="147"/>
      <c r="AD71" s="147"/>
      <c r="AE71" s="147"/>
      <c r="AF71" s="147"/>
      <c r="AG71" s="147"/>
      <c r="AH71" s="147"/>
      <c r="AI71" s="147"/>
      <c r="AJ71" s="147"/>
      <c r="AK71" s="147"/>
      <c r="AL71" s="147"/>
      <c r="AM71" s="147"/>
      <c r="AN71" s="147"/>
      <c r="AO71" s="147"/>
      <c r="AP71" s="147"/>
      <c r="AQ71" s="147"/>
      <c r="AR71" s="183" t="str">
        <f>C71</f>
        <v>Náklady zhotovitele, které vzniknou v souvislosti s povinnostmi zhotovitele při předání a převzetí díla.</v>
      </c>
      <c r="AS71" s="147"/>
      <c r="AT71" s="147"/>
      <c r="AU71" s="147"/>
      <c r="AV71" s="147"/>
      <c r="AW71" s="147"/>
      <c r="AX71" s="147"/>
      <c r="AY71" s="147"/>
    </row>
    <row r="72" spans="1:51" outlineLevel="2" x14ac:dyDescent="0.2">
      <c r="A72" s="154"/>
      <c r="B72" s="155"/>
      <c r="C72" s="730"/>
      <c r="D72" s="731"/>
      <c r="E72" s="731"/>
      <c r="F72" s="731"/>
      <c r="G72" s="731"/>
      <c r="H72" s="157"/>
      <c r="I72" s="157"/>
      <c r="J72" s="157"/>
      <c r="K72" s="157"/>
      <c r="L72" s="157"/>
      <c r="M72" s="157"/>
      <c r="N72" s="156"/>
      <c r="O72" s="156"/>
      <c r="P72" s="156"/>
      <c r="Q72" s="156"/>
      <c r="R72" s="147"/>
      <c r="S72" s="147"/>
      <c r="T72" s="147"/>
      <c r="U72" s="147"/>
      <c r="V72" s="147"/>
      <c r="W72" s="147"/>
      <c r="X72" s="147" t="s">
        <v>190</v>
      </c>
      <c r="Y72" s="147"/>
      <c r="Z72" s="147"/>
      <c r="AA72" s="147"/>
      <c r="AB72" s="147"/>
      <c r="AC72" s="147"/>
      <c r="AD72" s="147"/>
      <c r="AE72" s="147"/>
      <c r="AF72" s="147"/>
      <c r="AG72" s="147"/>
      <c r="AH72" s="147"/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147"/>
      <c r="AV72" s="147"/>
      <c r="AW72" s="147"/>
      <c r="AX72" s="147"/>
      <c r="AY72" s="147"/>
    </row>
    <row r="73" spans="1:51" outlineLevel="1" x14ac:dyDescent="0.2">
      <c r="A73" s="177">
        <v>20</v>
      </c>
      <c r="B73" s="178" t="s">
        <v>1429</v>
      </c>
      <c r="C73" s="185" t="s">
        <v>1430</v>
      </c>
      <c r="D73" s="179" t="s">
        <v>1377</v>
      </c>
      <c r="E73" s="180">
        <v>1</v>
      </c>
      <c r="F73" s="181"/>
      <c r="G73" s="182">
        <f>ROUND(E73*F73,2)</f>
        <v>0</v>
      </c>
      <c r="H73" s="181">
        <v>0</v>
      </c>
      <c r="I73" s="182">
        <f>ROUND(E73*H73,2)</f>
        <v>0</v>
      </c>
      <c r="J73" s="181">
        <v>15000</v>
      </c>
      <c r="K73" s="182">
        <f>ROUND(E73*J73,2)</f>
        <v>15000</v>
      </c>
      <c r="L73" s="182">
        <v>21</v>
      </c>
      <c r="M73" s="182">
        <f>G73*(1+L73/100)</f>
        <v>0</v>
      </c>
      <c r="N73" s="180">
        <v>0</v>
      </c>
      <c r="O73" s="180">
        <f>ROUND(E73*N73,2)</f>
        <v>0</v>
      </c>
      <c r="P73" s="180">
        <v>0</v>
      </c>
      <c r="Q73" s="668">
        <f>ROUND(E73*P73,2)</f>
        <v>0</v>
      </c>
      <c r="R73" s="147"/>
      <c r="S73" s="147"/>
      <c r="T73" s="147"/>
      <c r="U73" s="147"/>
      <c r="V73" s="147"/>
      <c r="W73" s="147"/>
      <c r="X73" s="147" t="s">
        <v>1378</v>
      </c>
      <c r="Y73" s="147"/>
      <c r="Z73" s="147"/>
      <c r="AA73" s="147"/>
      <c r="AB73" s="147"/>
      <c r="AC73" s="147"/>
      <c r="AD73" s="147"/>
      <c r="AE73" s="147"/>
      <c r="AF73" s="147"/>
      <c r="AG73" s="147"/>
      <c r="AH73" s="147"/>
      <c r="AI73" s="147"/>
      <c r="AJ73" s="147"/>
      <c r="AK73" s="147"/>
      <c r="AL73" s="147"/>
      <c r="AM73" s="147"/>
      <c r="AN73" s="147"/>
      <c r="AO73" s="147"/>
      <c r="AP73" s="147"/>
      <c r="AQ73" s="147"/>
      <c r="AR73" s="147"/>
      <c r="AS73" s="147"/>
      <c r="AT73" s="147"/>
      <c r="AU73" s="147"/>
      <c r="AV73" s="147"/>
      <c r="AW73" s="147"/>
      <c r="AX73" s="147"/>
      <c r="AY73" s="147"/>
    </row>
    <row r="74" spans="1:51" outlineLevel="2" x14ac:dyDescent="0.2">
      <c r="A74" s="154"/>
      <c r="B74" s="155"/>
      <c r="C74" s="728" t="s">
        <v>1431</v>
      </c>
      <c r="D74" s="729"/>
      <c r="E74" s="729"/>
      <c r="F74" s="729"/>
      <c r="G74" s="729"/>
      <c r="H74" s="157"/>
      <c r="I74" s="157"/>
      <c r="J74" s="157"/>
      <c r="K74" s="157"/>
      <c r="L74" s="157"/>
      <c r="M74" s="157"/>
      <c r="N74" s="156"/>
      <c r="O74" s="156"/>
      <c r="P74" s="156"/>
      <c r="Q74" s="156"/>
      <c r="R74" s="147"/>
      <c r="S74" s="147"/>
      <c r="T74" s="147"/>
      <c r="U74" s="147"/>
      <c r="V74" s="147"/>
      <c r="W74" s="147"/>
      <c r="X74" s="147" t="s">
        <v>208</v>
      </c>
      <c r="Y74" s="147"/>
      <c r="Z74" s="147"/>
      <c r="AA74" s="147"/>
      <c r="AB74" s="147"/>
      <c r="AC74" s="147"/>
      <c r="AD74" s="147"/>
      <c r="AE74" s="147"/>
      <c r="AF74" s="147"/>
      <c r="AG74" s="147"/>
      <c r="AH74" s="147"/>
      <c r="AI74" s="147"/>
      <c r="AJ74" s="147"/>
      <c r="AK74" s="147"/>
      <c r="AL74" s="147"/>
      <c r="AM74" s="147"/>
      <c r="AN74" s="147"/>
      <c r="AO74" s="147"/>
      <c r="AP74" s="147"/>
      <c r="AQ74" s="147"/>
      <c r="AR74" s="183" t="str">
        <f>C74</f>
        <v>Náklady na vyhotovení dokumentace skutečného provedení stavby a její předání objednateli v požadované formě a požadovaném počtu.</v>
      </c>
      <c r="AS74" s="147"/>
      <c r="AT74" s="147"/>
      <c r="AU74" s="147"/>
      <c r="AV74" s="147"/>
      <c r="AW74" s="147"/>
      <c r="AX74" s="147"/>
      <c r="AY74" s="147"/>
    </row>
    <row r="75" spans="1:51" outlineLevel="2" x14ac:dyDescent="0.2">
      <c r="A75" s="154"/>
      <c r="B75" s="155"/>
      <c r="C75" s="730"/>
      <c r="D75" s="731"/>
      <c r="E75" s="731"/>
      <c r="F75" s="731"/>
      <c r="G75" s="731"/>
      <c r="H75" s="157"/>
      <c r="I75" s="157"/>
      <c r="J75" s="157"/>
      <c r="K75" s="157"/>
      <c r="L75" s="157"/>
      <c r="M75" s="157"/>
      <c r="N75" s="156"/>
      <c r="O75" s="156"/>
      <c r="P75" s="156"/>
      <c r="Q75" s="156"/>
      <c r="R75" s="147"/>
      <c r="S75" s="147"/>
      <c r="T75" s="147"/>
      <c r="U75" s="147"/>
      <c r="V75" s="147"/>
      <c r="W75" s="147"/>
      <c r="X75" s="147" t="s">
        <v>190</v>
      </c>
      <c r="Y75" s="147"/>
      <c r="Z75" s="147"/>
      <c r="AA75" s="147"/>
      <c r="AB75" s="147"/>
      <c r="AC75" s="147"/>
      <c r="AD75" s="147"/>
      <c r="AE75" s="147"/>
      <c r="AF75" s="147"/>
      <c r="AG75" s="147"/>
      <c r="AH75" s="147"/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147"/>
      <c r="AV75" s="147"/>
      <c r="AW75" s="147"/>
      <c r="AX75" s="147"/>
      <c r="AY75" s="147"/>
    </row>
    <row r="76" spans="1:51" outlineLevel="1" x14ac:dyDescent="0.2">
      <c r="A76" s="177">
        <v>21</v>
      </c>
      <c r="B76" s="178" t="s">
        <v>1432</v>
      </c>
      <c r="C76" s="185" t="s">
        <v>1433</v>
      </c>
      <c r="D76" s="179" t="s">
        <v>1377</v>
      </c>
      <c r="E76" s="180">
        <v>1</v>
      </c>
      <c r="F76" s="181"/>
      <c r="G76" s="182">
        <f>ROUND(E76*F76,2)</f>
        <v>0</v>
      </c>
      <c r="H76" s="181">
        <v>0</v>
      </c>
      <c r="I76" s="182">
        <f>ROUND(E76*H76,2)</f>
        <v>0</v>
      </c>
      <c r="J76" s="181">
        <v>20000</v>
      </c>
      <c r="K76" s="182">
        <f>ROUND(E76*J76,2)</f>
        <v>20000</v>
      </c>
      <c r="L76" s="182">
        <v>21</v>
      </c>
      <c r="M76" s="182">
        <f>G76*(1+L76/100)</f>
        <v>0</v>
      </c>
      <c r="N76" s="180">
        <v>0</v>
      </c>
      <c r="O76" s="180">
        <f>ROUND(E76*N76,2)</f>
        <v>0</v>
      </c>
      <c r="P76" s="180">
        <v>0</v>
      </c>
      <c r="Q76" s="668">
        <f>ROUND(E76*P76,2)</f>
        <v>0</v>
      </c>
      <c r="R76" s="147"/>
      <c r="S76" s="147"/>
      <c r="T76" s="147"/>
      <c r="U76" s="147"/>
      <c r="V76" s="147"/>
      <c r="W76" s="147"/>
      <c r="X76" s="147" t="s">
        <v>1378</v>
      </c>
      <c r="Y76" s="147"/>
      <c r="Z76" s="147"/>
      <c r="AA76" s="147"/>
      <c r="AB76" s="147"/>
      <c r="AC76" s="147"/>
      <c r="AD76" s="147"/>
      <c r="AE76" s="147"/>
      <c r="AF76" s="147"/>
      <c r="AG76" s="147"/>
      <c r="AH76" s="147"/>
      <c r="AI76" s="147"/>
      <c r="AJ76" s="147"/>
      <c r="AK76" s="147"/>
      <c r="AL76" s="147"/>
      <c r="AM76" s="147"/>
      <c r="AN76" s="147"/>
      <c r="AO76" s="147"/>
      <c r="AP76" s="147"/>
      <c r="AQ76" s="147"/>
      <c r="AR76" s="147"/>
      <c r="AS76" s="147"/>
      <c r="AT76" s="147"/>
      <c r="AU76" s="147"/>
      <c r="AV76" s="147"/>
      <c r="AW76" s="147"/>
      <c r="AX76" s="147"/>
      <c r="AY76" s="147"/>
    </row>
    <row r="77" spans="1:51" outlineLevel="2" x14ac:dyDescent="0.2">
      <c r="A77" s="154"/>
      <c r="B77" s="155"/>
      <c r="C77" s="728" t="s">
        <v>1434</v>
      </c>
      <c r="D77" s="729"/>
      <c r="E77" s="729"/>
      <c r="F77" s="729"/>
      <c r="G77" s="729"/>
      <c r="H77" s="157"/>
      <c r="I77" s="157"/>
      <c r="J77" s="157"/>
      <c r="K77" s="157"/>
      <c r="L77" s="157"/>
      <c r="M77" s="157"/>
      <c r="N77" s="156"/>
      <c r="O77" s="156"/>
      <c r="P77" s="156"/>
      <c r="Q77" s="156"/>
      <c r="R77" s="147"/>
      <c r="S77" s="147"/>
      <c r="T77" s="147"/>
      <c r="U77" s="147"/>
      <c r="V77" s="147"/>
      <c r="W77" s="147"/>
      <c r="X77" s="147" t="s">
        <v>208</v>
      </c>
      <c r="Y77" s="147"/>
      <c r="Z77" s="147"/>
      <c r="AA77" s="147"/>
      <c r="AB77" s="147"/>
      <c r="AC77" s="147"/>
      <c r="AD77" s="147"/>
      <c r="AE77" s="147"/>
      <c r="AF77" s="147"/>
      <c r="AG77" s="147"/>
      <c r="AH77" s="147"/>
      <c r="AI77" s="147"/>
      <c r="AJ77" s="147"/>
      <c r="AK77" s="147"/>
      <c r="AL77" s="147"/>
      <c r="AM77" s="147"/>
      <c r="AN77" s="147"/>
      <c r="AO77" s="147"/>
      <c r="AP77" s="147"/>
      <c r="AQ77" s="147"/>
      <c r="AR77" s="183" t="str">
        <f>C77</f>
        <v>Náklady na provedení skutečného zaměření stavby v rozsahu nezbytném pro zápis změny do katastru nemovitostí.</v>
      </c>
      <c r="AS77" s="147"/>
      <c r="AT77" s="147"/>
      <c r="AU77" s="147"/>
      <c r="AV77" s="147"/>
      <c r="AW77" s="147"/>
      <c r="AX77" s="147"/>
      <c r="AY77" s="147"/>
    </row>
    <row r="78" spans="1:51" outlineLevel="2" x14ac:dyDescent="0.2">
      <c r="A78" s="154"/>
      <c r="B78" s="155"/>
      <c r="C78" s="730"/>
      <c r="D78" s="731"/>
      <c r="E78" s="731"/>
      <c r="F78" s="731"/>
      <c r="G78" s="731"/>
      <c r="H78" s="157"/>
      <c r="I78" s="157"/>
      <c r="J78" s="157"/>
      <c r="K78" s="157"/>
      <c r="L78" s="157"/>
      <c r="M78" s="157"/>
      <c r="N78" s="156"/>
      <c r="O78" s="156"/>
      <c r="P78" s="156"/>
      <c r="Q78" s="156"/>
      <c r="R78" s="147"/>
      <c r="S78" s="147"/>
      <c r="T78" s="147"/>
      <c r="U78" s="147"/>
      <c r="V78" s="147"/>
      <c r="W78" s="147"/>
      <c r="X78" s="147" t="s">
        <v>190</v>
      </c>
      <c r="Y78" s="147"/>
      <c r="Z78" s="147"/>
      <c r="AA78" s="147"/>
      <c r="AB78" s="147"/>
      <c r="AC78" s="147"/>
      <c r="AD78" s="147"/>
      <c r="AE78" s="147"/>
      <c r="AF78" s="147"/>
      <c r="AG78" s="147"/>
      <c r="AH78" s="147"/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147"/>
      <c r="AV78" s="147"/>
      <c r="AW78" s="147"/>
      <c r="AX78" s="147"/>
      <c r="AY78" s="147"/>
    </row>
    <row r="79" spans="1:51" outlineLevel="1" x14ac:dyDescent="0.2">
      <c r="A79" s="177">
        <v>22</v>
      </c>
      <c r="B79" s="178" t="s">
        <v>1435</v>
      </c>
      <c r="C79" s="185" t="s">
        <v>1436</v>
      </c>
      <c r="D79" s="179" t="s">
        <v>1377</v>
      </c>
      <c r="E79" s="180">
        <v>1</v>
      </c>
      <c r="F79" s="181"/>
      <c r="G79" s="182">
        <f>ROUND(E79*F79,2)</f>
        <v>0</v>
      </c>
      <c r="H79" s="181">
        <v>0</v>
      </c>
      <c r="I79" s="182">
        <f>ROUND(E79*H79,2)</f>
        <v>0</v>
      </c>
      <c r="J79" s="181">
        <v>0</v>
      </c>
      <c r="K79" s="182">
        <f>ROUND(E79*J79,2)</f>
        <v>0</v>
      </c>
      <c r="L79" s="182">
        <v>21</v>
      </c>
      <c r="M79" s="182">
        <f>G79*(1+L79/100)</f>
        <v>0</v>
      </c>
      <c r="N79" s="180">
        <v>0</v>
      </c>
      <c r="O79" s="180">
        <f>ROUND(E79*N79,2)</f>
        <v>0</v>
      </c>
      <c r="P79" s="180">
        <v>0</v>
      </c>
      <c r="Q79" s="668">
        <f>ROUND(E79*P79,2)</f>
        <v>0</v>
      </c>
      <c r="R79" s="147"/>
      <c r="S79" s="147"/>
      <c r="T79" s="147"/>
      <c r="U79" s="147"/>
      <c r="V79" s="147"/>
      <c r="W79" s="147"/>
      <c r="X79" s="147" t="s">
        <v>1378</v>
      </c>
      <c r="Y79" s="147"/>
      <c r="Z79" s="147"/>
      <c r="AA79" s="147"/>
      <c r="AB79" s="147"/>
      <c r="AC79" s="147"/>
      <c r="AD79" s="147"/>
      <c r="AE79" s="147"/>
      <c r="AF79" s="147"/>
      <c r="AG79" s="147"/>
      <c r="AH79" s="147"/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/>
      <c r="AT79" s="147"/>
      <c r="AU79" s="147"/>
      <c r="AV79" s="147"/>
      <c r="AW79" s="147"/>
      <c r="AX79" s="147"/>
      <c r="AY79" s="147"/>
    </row>
    <row r="80" spans="1:51" outlineLevel="2" x14ac:dyDescent="0.2">
      <c r="A80" s="154"/>
      <c r="B80" s="155"/>
      <c r="C80" s="728" t="s">
        <v>1437</v>
      </c>
      <c r="D80" s="729"/>
      <c r="E80" s="729"/>
      <c r="F80" s="729"/>
      <c r="G80" s="729"/>
      <c r="H80" s="157"/>
      <c r="I80" s="157"/>
      <c r="J80" s="157"/>
      <c r="K80" s="157"/>
      <c r="L80" s="157"/>
      <c r="M80" s="157"/>
      <c r="N80" s="156"/>
      <c r="O80" s="156"/>
      <c r="P80" s="156"/>
      <c r="Q80" s="156"/>
      <c r="R80" s="147"/>
      <c r="S80" s="147"/>
      <c r="T80" s="147"/>
      <c r="U80" s="147"/>
      <c r="V80" s="147"/>
      <c r="W80" s="147"/>
      <c r="X80" s="147" t="s">
        <v>208</v>
      </c>
      <c r="Y80" s="147"/>
      <c r="Z80" s="147"/>
      <c r="AA80" s="147"/>
      <c r="AB80" s="147"/>
      <c r="AC80" s="147"/>
      <c r="AD80" s="147"/>
      <c r="AE80" s="147"/>
      <c r="AF80" s="147"/>
      <c r="AG80" s="147"/>
      <c r="AH80" s="147"/>
      <c r="AI80" s="147"/>
      <c r="AJ80" s="147"/>
      <c r="AK80" s="147"/>
      <c r="AL80" s="147"/>
      <c r="AM80" s="147"/>
      <c r="AN80" s="147"/>
      <c r="AO80" s="147"/>
      <c r="AP80" s="147"/>
      <c r="AQ80" s="147"/>
      <c r="AR80" s="183" t="str">
        <f>C80</f>
        <v>Náklady spojené s povinným pojištěním dodavatele nebo stavebního díla či jeho části, v rozsahu obchodních podmínek.</v>
      </c>
      <c r="AS80" s="147"/>
      <c r="AT80" s="147"/>
      <c r="AU80" s="147"/>
      <c r="AV80" s="147"/>
      <c r="AW80" s="147"/>
      <c r="AX80" s="147"/>
      <c r="AY80" s="147"/>
    </row>
    <row r="81" spans="1:51" outlineLevel="2" x14ac:dyDescent="0.2">
      <c r="A81" s="154"/>
      <c r="B81" s="155"/>
      <c r="C81" s="730"/>
      <c r="D81" s="731"/>
      <c r="E81" s="731"/>
      <c r="F81" s="731"/>
      <c r="G81" s="731"/>
      <c r="H81" s="157"/>
      <c r="I81" s="157"/>
      <c r="J81" s="157"/>
      <c r="K81" s="157"/>
      <c r="L81" s="157"/>
      <c r="M81" s="157"/>
      <c r="N81" s="156"/>
      <c r="O81" s="156"/>
      <c r="P81" s="156"/>
      <c r="Q81" s="156"/>
      <c r="R81" s="147"/>
      <c r="S81" s="147"/>
      <c r="T81" s="147"/>
      <c r="U81" s="147"/>
      <c r="V81" s="147"/>
      <c r="W81" s="147"/>
      <c r="X81" s="147" t="s">
        <v>190</v>
      </c>
      <c r="Y81" s="147"/>
      <c r="Z81" s="147"/>
      <c r="AA81" s="147"/>
      <c r="AB81" s="147"/>
      <c r="AC81" s="147"/>
      <c r="AD81" s="147"/>
      <c r="AE81" s="147"/>
      <c r="AF81" s="147"/>
      <c r="AG81" s="147"/>
      <c r="AH81" s="147"/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147"/>
      <c r="AV81" s="147"/>
      <c r="AW81" s="147"/>
      <c r="AX81" s="147"/>
      <c r="AY81" s="147"/>
    </row>
    <row r="82" spans="1:51" outlineLevel="1" x14ac:dyDescent="0.2">
      <c r="A82" s="177">
        <v>23</v>
      </c>
      <c r="B82" s="178" t="s">
        <v>1438</v>
      </c>
      <c r="C82" s="185" t="s">
        <v>1439</v>
      </c>
      <c r="D82" s="179" t="s">
        <v>1377</v>
      </c>
      <c r="E82" s="180">
        <v>1</v>
      </c>
      <c r="F82" s="181"/>
      <c r="G82" s="182">
        <f>ROUND(E82*F82,2)</f>
        <v>0</v>
      </c>
      <c r="H82" s="181">
        <v>0</v>
      </c>
      <c r="I82" s="182">
        <f>ROUND(E82*H82,2)</f>
        <v>0</v>
      </c>
      <c r="J82" s="181">
        <v>50000</v>
      </c>
      <c r="K82" s="182">
        <f>ROUND(E82*J82,2)</f>
        <v>50000</v>
      </c>
      <c r="L82" s="182">
        <v>21</v>
      </c>
      <c r="M82" s="182">
        <f>G82*(1+L82/100)</f>
        <v>0</v>
      </c>
      <c r="N82" s="180">
        <v>0</v>
      </c>
      <c r="O82" s="180">
        <f>ROUND(E82*N82,2)</f>
        <v>0</v>
      </c>
      <c r="P82" s="180">
        <v>0</v>
      </c>
      <c r="Q82" s="668">
        <f>ROUND(E82*P82,2)</f>
        <v>0</v>
      </c>
      <c r="R82" s="147"/>
      <c r="S82" s="147"/>
      <c r="T82" s="147"/>
      <c r="U82" s="147"/>
      <c r="V82" s="147"/>
      <c r="W82" s="147"/>
      <c r="X82" s="147" t="s">
        <v>1378</v>
      </c>
      <c r="Y82" s="147"/>
      <c r="Z82" s="147"/>
      <c r="AA82" s="147"/>
      <c r="AB82" s="147"/>
      <c r="AC82" s="147"/>
      <c r="AD82" s="147"/>
      <c r="AE82" s="147"/>
      <c r="AF82" s="147"/>
      <c r="AG82" s="147"/>
      <c r="AH82" s="147"/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  <c r="AT82" s="147"/>
      <c r="AU82" s="147"/>
      <c r="AV82" s="147"/>
      <c r="AW82" s="147"/>
      <c r="AX82" s="147"/>
      <c r="AY82" s="147"/>
    </row>
    <row r="83" spans="1:51" ht="22.5" outlineLevel="2" x14ac:dyDescent="0.2">
      <c r="A83" s="154"/>
      <c r="B83" s="155"/>
      <c r="C83" s="728" t="s">
        <v>1440</v>
      </c>
      <c r="D83" s="729"/>
      <c r="E83" s="729"/>
      <c r="F83" s="729"/>
      <c r="G83" s="729"/>
      <c r="H83" s="157"/>
      <c r="I83" s="157"/>
      <c r="J83" s="157"/>
      <c r="K83" s="157"/>
      <c r="L83" s="157"/>
      <c r="M83" s="157"/>
      <c r="N83" s="156"/>
      <c r="O83" s="156"/>
      <c r="P83" s="156"/>
      <c r="Q83" s="156"/>
      <c r="R83" s="147"/>
      <c r="S83" s="147"/>
      <c r="T83" s="147"/>
      <c r="U83" s="147"/>
      <c r="V83" s="147"/>
      <c r="W83" s="147"/>
      <c r="X83" s="147" t="s">
        <v>208</v>
      </c>
      <c r="Y83" s="147"/>
      <c r="Z83" s="147"/>
      <c r="AA83" s="147"/>
      <c r="AB83" s="147"/>
      <c r="AC83" s="147"/>
      <c r="AD83" s="147"/>
      <c r="AE83" s="147"/>
      <c r="AF83" s="147"/>
      <c r="AG83" s="147"/>
      <c r="AH83" s="147"/>
      <c r="AI83" s="147"/>
      <c r="AJ83" s="147"/>
      <c r="AK83" s="147"/>
      <c r="AL83" s="147"/>
      <c r="AM83" s="147"/>
      <c r="AN83" s="147"/>
      <c r="AO83" s="147"/>
      <c r="AP83" s="147"/>
      <c r="AQ83" s="147"/>
      <c r="AR83" s="183" t="str">
        <f>C83</f>
        <v>Náklady spojené s povinnou publicitou, pokud ji objednatel požaduje. Zahrnuje zejména náklady na propagační a informační billboardy, tabule, internetovou propagaci, tiskoviny apod.</v>
      </c>
      <c r="AS83" s="147"/>
      <c r="AT83" s="147"/>
      <c r="AU83" s="147"/>
      <c r="AV83" s="147"/>
      <c r="AW83" s="147"/>
      <c r="AX83" s="147"/>
      <c r="AY83" s="147"/>
    </row>
    <row r="84" spans="1:51" outlineLevel="2" x14ac:dyDescent="0.2">
      <c r="A84" s="154"/>
      <c r="B84" s="155"/>
      <c r="C84" s="730"/>
      <c r="D84" s="731"/>
      <c r="E84" s="731"/>
      <c r="F84" s="731"/>
      <c r="G84" s="731"/>
      <c r="H84" s="157"/>
      <c r="I84" s="157"/>
      <c r="J84" s="157"/>
      <c r="K84" s="157"/>
      <c r="L84" s="157"/>
      <c r="M84" s="157"/>
      <c r="N84" s="156"/>
      <c r="O84" s="156"/>
      <c r="P84" s="156"/>
      <c r="Q84" s="156"/>
      <c r="R84" s="147"/>
      <c r="S84" s="147"/>
      <c r="T84" s="147"/>
      <c r="U84" s="147"/>
      <c r="V84" s="147"/>
      <c r="W84" s="147"/>
      <c r="X84" s="147" t="s">
        <v>190</v>
      </c>
      <c r="Y84" s="147"/>
      <c r="Z84" s="147"/>
      <c r="AA84" s="147"/>
      <c r="AB84" s="147"/>
      <c r="AC84" s="147"/>
      <c r="AD84" s="147"/>
      <c r="AE84" s="147"/>
      <c r="AF84" s="147"/>
      <c r="AG84" s="147"/>
      <c r="AH84" s="147"/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147"/>
      <c r="AV84" s="147"/>
      <c r="AW84" s="147"/>
      <c r="AX84" s="147"/>
      <c r="AY84" s="147"/>
    </row>
    <row r="85" spans="1:51" x14ac:dyDescent="0.2">
      <c r="A85" s="3"/>
      <c r="B85" s="4"/>
      <c r="C85" s="191"/>
      <c r="D85" s="6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V85">
        <v>12</v>
      </c>
      <c r="W85">
        <v>21</v>
      </c>
      <c r="X85" t="s">
        <v>167</v>
      </c>
    </row>
    <row r="86" spans="1:51" x14ac:dyDescent="0.2">
      <c r="A86" s="150"/>
      <c r="B86" s="151" t="s">
        <v>29</v>
      </c>
      <c r="C86" s="190"/>
      <c r="D86" s="152"/>
      <c r="E86" s="153"/>
      <c r="F86" s="153"/>
      <c r="G86" s="176">
        <f>G8+G42</f>
        <v>0</v>
      </c>
      <c r="H86" s="3"/>
      <c r="I86" s="3"/>
      <c r="J86" s="3"/>
      <c r="K86" s="3"/>
      <c r="L86" s="3"/>
      <c r="M86" s="3"/>
      <c r="N86" s="3"/>
      <c r="O86" s="3"/>
      <c r="P86" s="3"/>
      <c r="Q86" s="3"/>
      <c r="V86">
        <f>SUMIF(L7:L84,V85,G7:G84)</f>
        <v>0</v>
      </c>
      <c r="W86">
        <f>SUMIF(L7:L84,W85,G7:G84)</f>
        <v>0</v>
      </c>
      <c r="X86" t="s">
        <v>778</v>
      </c>
    </row>
    <row r="87" spans="1:51" x14ac:dyDescent="0.2">
      <c r="C87" s="192"/>
      <c r="D87" s="10"/>
      <c r="X87" t="s">
        <v>779</v>
      </c>
    </row>
    <row r="88" spans="1:51" x14ac:dyDescent="0.2">
      <c r="D88" s="10"/>
    </row>
    <row r="89" spans="1:51" x14ac:dyDescent="0.2">
      <c r="D89" s="10"/>
    </row>
    <row r="90" spans="1:51" x14ac:dyDescent="0.2">
      <c r="D90" s="10"/>
    </row>
    <row r="91" spans="1:51" x14ac:dyDescent="0.2">
      <c r="D91" s="10"/>
    </row>
    <row r="92" spans="1:51" x14ac:dyDescent="0.2">
      <c r="D92" s="10"/>
    </row>
    <row r="93" spans="1:51" x14ac:dyDescent="0.2">
      <c r="D93" s="10"/>
    </row>
    <row r="94" spans="1:51" x14ac:dyDescent="0.2">
      <c r="D94" s="10"/>
    </row>
    <row r="95" spans="1:51" x14ac:dyDescent="0.2">
      <c r="D95" s="10"/>
    </row>
    <row r="96" spans="1:51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password="DE09" sheet="1" objects="1" scenarios="1" formatRows="0"/>
  <mergeCells count="56">
    <mergeCell ref="C19:G19"/>
    <mergeCell ref="A1:G1"/>
    <mergeCell ref="C2:G2"/>
    <mergeCell ref="C3:G3"/>
    <mergeCell ref="C4:G4"/>
    <mergeCell ref="C10:G10"/>
    <mergeCell ref="C11:G11"/>
    <mergeCell ref="C12:G12"/>
    <mergeCell ref="C14:G14"/>
    <mergeCell ref="C15:G15"/>
    <mergeCell ref="C17:G17"/>
    <mergeCell ref="C18:G18"/>
    <mergeCell ref="C35:G35"/>
    <mergeCell ref="C20:G20"/>
    <mergeCell ref="C22:G22"/>
    <mergeCell ref="C23:G23"/>
    <mergeCell ref="C24:G24"/>
    <mergeCell ref="C25:G25"/>
    <mergeCell ref="C26:G26"/>
    <mergeCell ref="C28:G28"/>
    <mergeCell ref="C29:G29"/>
    <mergeCell ref="C30:G30"/>
    <mergeCell ref="C32:G32"/>
    <mergeCell ref="C33:G33"/>
    <mergeCell ref="C54:G54"/>
    <mergeCell ref="C37:G37"/>
    <mergeCell ref="C38:G38"/>
    <mergeCell ref="C40:G40"/>
    <mergeCell ref="C41:G41"/>
    <mergeCell ref="C44:G44"/>
    <mergeCell ref="C45:G45"/>
    <mergeCell ref="C47:G47"/>
    <mergeCell ref="C48:G48"/>
    <mergeCell ref="C50:G50"/>
    <mergeCell ref="C51:G51"/>
    <mergeCell ref="C53:G53"/>
    <mergeCell ref="C72:G72"/>
    <mergeCell ref="C56:G56"/>
    <mergeCell ref="C57:G57"/>
    <mergeCell ref="C59:G59"/>
    <mergeCell ref="C60:G60"/>
    <mergeCell ref="C62:G62"/>
    <mergeCell ref="C63:G63"/>
    <mergeCell ref="C65:G65"/>
    <mergeCell ref="C66:G66"/>
    <mergeCell ref="C68:G68"/>
    <mergeCell ref="C69:G69"/>
    <mergeCell ref="C71:G71"/>
    <mergeCell ref="C83:G83"/>
    <mergeCell ref="C84:G84"/>
    <mergeCell ref="C74:G74"/>
    <mergeCell ref="C75:G75"/>
    <mergeCell ref="C77:G77"/>
    <mergeCell ref="C78:G78"/>
    <mergeCell ref="C80:G80"/>
    <mergeCell ref="C81:G81"/>
  </mergeCells>
  <pageMargins left="0.59055118110236204" right="0.196850393700787" top="0.78740157499999996" bottom="0.78740157499999996" header="0.3" footer="0.3"/>
  <pageSetup paperSize="9" scale="83" fitToHeight="0" orientation="portrait" r:id="rId1"/>
  <headerFooter>
    <oddFooter>&amp;RStránka &amp;P z &amp;N&amp;LZpracováno programem BUILDpower S,  © RTS, a.s.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437"/>
  <sheetViews>
    <sheetView view="pageBreakPreview" zoomScaleNormal="100" zoomScaleSheetLayoutView="100" workbookViewId="0">
      <selection activeCell="G15" sqref="G15"/>
    </sheetView>
  </sheetViews>
  <sheetFormatPr defaultRowHeight="13.5" customHeight="1" x14ac:dyDescent="0.2"/>
  <cols>
    <col min="1" max="1" width="6.7109375" style="608" customWidth="1"/>
    <col min="2" max="2" width="8.28515625" style="608" customWidth="1"/>
    <col min="3" max="3" width="4.85546875" style="608" customWidth="1"/>
    <col min="4" max="4" width="11.85546875" style="608" customWidth="1"/>
    <col min="5" max="5" width="33.7109375" style="609" customWidth="1"/>
    <col min="6" max="6" width="10.5703125" style="609" customWidth="1"/>
    <col min="7" max="7" width="12.7109375" style="609" customWidth="1"/>
    <col min="8" max="8" width="7.7109375" style="609" customWidth="1"/>
    <col min="9" max="9" width="10" style="610" customWidth="1"/>
    <col min="10" max="10" width="9.140625" style="608" customWidth="1"/>
    <col min="11" max="11" width="12.7109375" style="611" customWidth="1"/>
    <col min="12" max="256" width="9.140625" style="454"/>
    <col min="257" max="257" width="6.7109375" style="454" customWidth="1"/>
    <col min="258" max="258" width="8.28515625" style="454" customWidth="1"/>
    <col min="259" max="259" width="4.85546875" style="454" customWidth="1"/>
    <col min="260" max="260" width="11.85546875" style="454" customWidth="1"/>
    <col min="261" max="261" width="33.7109375" style="454" customWidth="1"/>
    <col min="262" max="262" width="10.5703125" style="454" customWidth="1"/>
    <col min="263" max="263" width="12.7109375" style="454" customWidth="1"/>
    <col min="264" max="264" width="7.7109375" style="454" customWidth="1"/>
    <col min="265" max="265" width="10" style="454" customWidth="1"/>
    <col min="266" max="266" width="9.140625" style="454" customWidth="1"/>
    <col min="267" max="267" width="12.7109375" style="454" customWidth="1"/>
    <col min="268" max="512" width="9.140625" style="454"/>
    <col min="513" max="513" width="6.7109375" style="454" customWidth="1"/>
    <col min="514" max="514" width="8.28515625" style="454" customWidth="1"/>
    <col min="515" max="515" width="4.85546875" style="454" customWidth="1"/>
    <col min="516" max="516" width="11.85546875" style="454" customWidth="1"/>
    <col min="517" max="517" width="33.7109375" style="454" customWidth="1"/>
    <col min="518" max="518" width="10.5703125" style="454" customWidth="1"/>
    <col min="519" max="519" width="12.7109375" style="454" customWidth="1"/>
    <col min="520" max="520" width="7.7109375" style="454" customWidth="1"/>
    <col min="521" max="521" width="10" style="454" customWidth="1"/>
    <col min="522" max="522" width="9.140625" style="454" customWidth="1"/>
    <col min="523" max="523" width="12.7109375" style="454" customWidth="1"/>
    <col min="524" max="768" width="9.140625" style="454"/>
    <col min="769" max="769" width="6.7109375" style="454" customWidth="1"/>
    <col min="770" max="770" width="8.28515625" style="454" customWidth="1"/>
    <col min="771" max="771" width="4.85546875" style="454" customWidth="1"/>
    <col min="772" max="772" width="11.85546875" style="454" customWidth="1"/>
    <col min="773" max="773" width="33.7109375" style="454" customWidth="1"/>
    <col min="774" max="774" width="10.5703125" style="454" customWidth="1"/>
    <col min="775" max="775" width="12.7109375" style="454" customWidth="1"/>
    <col min="776" max="776" width="7.7109375" style="454" customWidth="1"/>
    <col min="777" max="777" width="10" style="454" customWidth="1"/>
    <col min="778" max="778" width="9.140625" style="454" customWidth="1"/>
    <col min="779" max="779" width="12.7109375" style="454" customWidth="1"/>
    <col min="780" max="1024" width="9.140625" style="454"/>
    <col min="1025" max="1025" width="6.7109375" style="454" customWidth="1"/>
    <col min="1026" max="1026" width="8.28515625" style="454" customWidth="1"/>
    <col min="1027" max="1027" width="4.85546875" style="454" customWidth="1"/>
    <col min="1028" max="1028" width="11.85546875" style="454" customWidth="1"/>
    <col min="1029" max="1029" width="33.7109375" style="454" customWidth="1"/>
    <col min="1030" max="1030" width="10.5703125" style="454" customWidth="1"/>
    <col min="1031" max="1031" width="12.7109375" style="454" customWidth="1"/>
    <col min="1032" max="1032" width="7.7109375" style="454" customWidth="1"/>
    <col min="1033" max="1033" width="10" style="454" customWidth="1"/>
    <col min="1034" max="1034" width="9.140625" style="454" customWidth="1"/>
    <col min="1035" max="1035" width="12.7109375" style="454" customWidth="1"/>
    <col min="1036" max="1280" width="9.140625" style="454"/>
    <col min="1281" max="1281" width="6.7109375" style="454" customWidth="1"/>
    <col min="1282" max="1282" width="8.28515625" style="454" customWidth="1"/>
    <col min="1283" max="1283" width="4.85546875" style="454" customWidth="1"/>
    <col min="1284" max="1284" width="11.85546875" style="454" customWidth="1"/>
    <col min="1285" max="1285" width="33.7109375" style="454" customWidth="1"/>
    <col min="1286" max="1286" width="10.5703125" style="454" customWidth="1"/>
    <col min="1287" max="1287" width="12.7109375" style="454" customWidth="1"/>
    <col min="1288" max="1288" width="7.7109375" style="454" customWidth="1"/>
    <col min="1289" max="1289" width="10" style="454" customWidth="1"/>
    <col min="1290" max="1290" width="9.140625" style="454" customWidth="1"/>
    <col min="1291" max="1291" width="12.7109375" style="454" customWidth="1"/>
    <col min="1292" max="1536" width="9.140625" style="454"/>
    <col min="1537" max="1537" width="6.7109375" style="454" customWidth="1"/>
    <col min="1538" max="1538" width="8.28515625" style="454" customWidth="1"/>
    <col min="1539" max="1539" width="4.85546875" style="454" customWidth="1"/>
    <col min="1540" max="1540" width="11.85546875" style="454" customWidth="1"/>
    <col min="1541" max="1541" width="33.7109375" style="454" customWidth="1"/>
    <col min="1542" max="1542" width="10.5703125" style="454" customWidth="1"/>
    <col min="1543" max="1543" width="12.7109375" style="454" customWidth="1"/>
    <col min="1544" max="1544" width="7.7109375" style="454" customWidth="1"/>
    <col min="1545" max="1545" width="10" style="454" customWidth="1"/>
    <col min="1546" max="1546" width="9.140625" style="454" customWidth="1"/>
    <col min="1547" max="1547" width="12.7109375" style="454" customWidth="1"/>
    <col min="1548" max="1792" width="9.140625" style="454"/>
    <col min="1793" max="1793" width="6.7109375" style="454" customWidth="1"/>
    <col min="1794" max="1794" width="8.28515625" style="454" customWidth="1"/>
    <col min="1795" max="1795" width="4.85546875" style="454" customWidth="1"/>
    <col min="1796" max="1796" width="11.85546875" style="454" customWidth="1"/>
    <col min="1797" max="1797" width="33.7109375" style="454" customWidth="1"/>
    <col min="1798" max="1798" width="10.5703125" style="454" customWidth="1"/>
    <col min="1799" max="1799" width="12.7109375" style="454" customWidth="1"/>
    <col min="1800" max="1800" width="7.7109375" style="454" customWidth="1"/>
    <col min="1801" max="1801" width="10" style="454" customWidth="1"/>
    <col min="1802" max="1802" width="9.140625" style="454" customWidth="1"/>
    <col min="1803" max="1803" width="12.7109375" style="454" customWidth="1"/>
    <col min="1804" max="2048" width="9.140625" style="454"/>
    <col min="2049" max="2049" width="6.7109375" style="454" customWidth="1"/>
    <col min="2050" max="2050" width="8.28515625" style="454" customWidth="1"/>
    <col min="2051" max="2051" width="4.85546875" style="454" customWidth="1"/>
    <col min="2052" max="2052" width="11.85546875" style="454" customWidth="1"/>
    <col min="2053" max="2053" width="33.7109375" style="454" customWidth="1"/>
    <col min="2054" max="2054" width="10.5703125" style="454" customWidth="1"/>
    <col min="2055" max="2055" width="12.7109375" style="454" customWidth="1"/>
    <col min="2056" max="2056" width="7.7109375" style="454" customWidth="1"/>
    <col min="2057" max="2057" width="10" style="454" customWidth="1"/>
    <col min="2058" max="2058" width="9.140625" style="454" customWidth="1"/>
    <col min="2059" max="2059" width="12.7109375" style="454" customWidth="1"/>
    <col min="2060" max="2304" width="9.140625" style="454"/>
    <col min="2305" max="2305" width="6.7109375" style="454" customWidth="1"/>
    <col min="2306" max="2306" width="8.28515625" style="454" customWidth="1"/>
    <col min="2307" max="2307" width="4.85546875" style="454" customWidth="1"/>
    <col min="2308" max="2308" width="11.85546875" style="454" customWidth="1"/>
    <col min="2309" max="2309" width="33.7109375" style="454" customWidth="1"/>
    <col min="2310" max="2310" width="10.5703125" style="454" customWidth="1"/>
    <col min="2311" max="2311" width="12.7109375" style="454" customWidth="1"/>
    <col min="2312" max="2312" width="7.7109375" style="454" customWidth="1"/>
    <col min="2313" max="2313" width="10" style="454" customWidth="1"/>
    <col min="2314" max="2314" width="9.140625" style="454" customWidth="1"/>
    <col min="2315" max="2315" width="12.7109375" style="454" customWidth="1"/>
    <col min="2316" max="2560" width="9.140625" style="454"/>
    <col min="2561" max="2561" width="6.7109375" style="454" customWidth="1"/>
    <col min="2562" max="2562" width="8.28515625" style="454" customWidth="1"/>
    <col min="2563" max="2563" width="4.85546875" style="454" customWidth="1"/>
    <col min="2564" max="2564" width="11.85546875" style="454" customWidth="1"/>
    <col min="2565" max="2565" width="33.7109375" style="454" customWidth="1"/>
    <col min="2566" max="2566" width="10.5703125" style="454" customWidth="1"/>
    <col min="2567" max="2567" width="12.7109375" style="454" customWidth="1"/>
    <col min="2568" max="2568" width="7.7109375" style="454" customWidth="1"/>
    <col min="2569" max="2569" width="10" style="454" customWidth="1"/>
    <col min="2570" max="2570" width="9.140625" style="454" customWidth="1"/>
    <col min="2571" max="2571" width="12.7109375" style="454" customWidth="1"/>
    <col min="2572" max="2816" width="9.140625" style="454"/>
    <col min="2817" max="2817" width="6.7109375" style="454" customWidth="1"/>
    <col min="2818" max="2818" width="8.28515625" style="454" customWidth="1"/>
    <col min="2819" max="2819" width="4.85546875" style="454" customWidth="1"/>
    <col min="2820" max="2820" width="11.85546875" style="454" customWidth="1"/>
    <col min="2821" max="2821" width="33.7109375" style="454" customWidth="1"/>
    <col min="2822" max="2822" width="10.5703125" style="454" customWidth="1"/>
    <col min="2823" max="2823" width="12.7109375" style="454" customWidth="1"/>
    <col min="2824" max="2824" width="7.7109375" style="454" customWidth="1"/>
    <col min="2825" max="2825" width="10" style="454" customWidth="1"/>
    <col min="2826" max="2826" width="9.140625" style="454" customWidth="1"/>
    <col min="2827" max="2827" width="12.7109375" style="454" customWidth="1"/>
    <col min="2828" max="3072" width="9.140625" style="454"/>
    <col min="3073" max="3073" width="6.7109375" style="454" customWidth="1"/>
    <col min="3074" max="3074" width="8.28515625" style="454" customWidth="1"/>
    <col min="3075" max="3075" width="4.85546875" style="454" customWidth="1"/>
    <col min="3076" max="3076" width="11.85546875" style="454" customWidth="1"/>
    <col min="3077" max="3077" width="33.7109375" style="454" customWidth="1"/>
    <col min="3078" max="3078" width="10.5703125" style="454" customWidth="1"/>
    <col min="3079" max="3079" width="12.7109375" style="454" customWidth="1"/>
    <col min="3080" max="3080" width="7.7109375" style="454" customWidth="1"/>
    <col min="3081" max="3081" width="10" style="454" customWidth="1"/>
    <col min="3082" max="3082" width="9.140625" style="454" customWidth="1"/>
    <col min="3083" max="3083" width="12.7109375" style="454" customWidth="1"/>
    <col min="3084" max="3328" width="9.140625" style="454"/>
    <col min="3329" max="3329" width="6.7109375" style="454" customWidth="1"/>
    <col min="3330" max="3330" width="8.28515625" style="454" customWidth="1"/>
    <col min="3331" max="3331" width="4.85546875" style="454" customWidth="1"/>
    <col min="3332" max="3332" width="11.85546875" style="454" customWidth="1"/>
    <col min="3333" max="3333" width="33.7109375" style="454" customWidth="1"/>
    <col min="3334" max="3334" width="10.5703125" style="454" customWidth="1"/>
    <col min="3335" max="3335" width="12.7109375" style="454" customWidth="1"/>
    <col min="3336" max="3336" width="7.7109375" style="454" customWidth="1"/>
    <col min="3337" max="3337" width="10" style="454" customWidth="1"/>
    <col min="3338" max="3338" width="9.140625" style="454" customWidth="1"/>
    <col min="3339" max="3339" width="12.7109375" style="454" customWidth="1"/>
    <col min="3340" max="3584" width="9.140625" style="454"/>
    <col min="3585" max="3585" width="6.7109375" style="454" customWidth="1"/>
    <col min="3586" max="3586" width="8.28515625" style="454" customWidth="1"/>
    <col min="3587" max="3587" width="4.85546875" style="454" customWidth="1"/>
    <col min="3588" max="3588" width="11.85546875" style="454" customWidth="1"/>
    <col min="3589" max="3589" width="33.7109375" style="454" customWidth="1"/>
    <col min="3590" max="3590" width="10.5703125" style="454" customWidth="1"/>
    <col min="3591" max="3591" width="12.7109375" style="454" customWidth="1"/>
    <col min="3592" max="3592" width="7.7109375" style="454" customWidth="1"/>
    <col min="3593" max="3593" width="10" style="454" customWidth="1"/>
    <col min="3594" max="3594" width="9.140625" style="454" customWidth="1"/>
    <col min="3595" max="3595" width="12.7109375" style="454" customWidth="1"/>
    <col min="3596" max="3840" width="9.140625" style="454"/>
    <col min="3841" max="3841" width="6.7109375" style="454" customWidth="1"/>
    <col min="3842" max="3842" width="8.28515625" style="454" customWidth="1"/>
    <col min="3843" max="3843" width="4.85546875" style="454" customWidth="1"/>
    <col min="3844" max="3844" width="11.85546875" style="454" customWidth="1"/>
    <col min="3845" max="3845" width="33.7109375" style="454" customWidth="1"/>
    <col min="3846" max="3846" width="10.5703125" style="454" customWidth="1"/>
    <col min="3847" max="3847" width="12.7109375" style="454" customWidth="1"/>
    <col min="3848" max="3848" width="7.7109375" style="454" customWidth="1"/>
    <col min="3849" max="3849" width="10" style="454" customWidth="1"/>
    <col min="3850" max="3850" width="9.140625" style="454" customWidth="1"/>
    <col min="3851" max="3851" width="12.7109375" style="454" customWidth="1"/>
    <col min="3852" max="4096" width="9.140625" style="454"/>
    <col min="4097" max="4097" width="6.7109375" style="454" customWidth="1"/>
    <col min="4098" max="4098" width="8.28515625" style="454" customWidth="1"/>
    <col min="4099" max="4099" width="4.85546875" style="454" customWidth="1"/>
    <col min="4100" max="4100" width="11.85546875" style="454" customWidth="1"/>
    <col min="4101" max="4101" width="33.7109375" style="454" customWidth="1"/>
    <col min="4102" max="4102" width="10.5703125" style="454" customWidth="1"/>
    <col min="4103" max="4103" width="12.7109375" style="454" customWidth="1"/>
    <col min="4104" max="4104" width="7.7109375" style="454" customWidth="1"/>
    <col min="4105" max="4105" width="10" style="454" customWidth="1"/>
    <col min="4106" max="4106" width="9.140625" style="454" customWidth="1"/>
    <col min="4107" max="4107" width="12.7109375" style="454" customWidth="1"/>
    <col min="4108" max="4352" width="9.140625" style="454"/>
    <col min="4353" max="4353" width="6.7109375" style="454" customWidth="1"/>
    <col min="4354" max="4354" width="8.28515625" style="454" customWidth="1"/>
    <col min="4355" max="4355" width="4.85546875" style="454" customWidth="1"/>
    <col min="4356" max="4356" width="11.85546875" style="454" customWidth="1"/>
    <col min="4357" max="4357" width="33.7109375" style="454" customWidth="1"/>
    <col min="4358" max="4358" width="10.5703125" style="454" customWidth="1"/>
    <col min="4359" max="4359" width="12.7109375" style="454" customWidth="1"/>
    <col min="4360" max="4360" width="7.7109375" style="454" customWidth="1"/>
    <col min="4361" max="4361" width="10" style="454" customWidth="1"/>
    <col min="4362" max="4362" width="9.140625" style="454" customWidth="1"/>
    <col min="4363" max="4363" width="12.7109375" style="454" customWidth="1"/>
    <col min="4364" max="4608" width="9.140625" style="454"/>
    <col min="4609" max="4609" width="6.7109375" style="454" customWidth="1"/>
    <col min="4610" max="4610" width="8.28515625" style="454" customWidth="1"/>
    <col min="4611" max="4611" width="4.85546875" style="454" customWidth="1"/>
    <col min="4612" max="4612" width="11.85546875" style="454" customWidth="1"/>
    <col min="4613" max="4613" width="33.7109375" style="454" customWidth="1"/>
    <col min="4614" max="4614" width="10.5703125" style="454" customWidth="1"/>
    <col min="4615" max="4615" width="12.7109375" style="454" customWidth="1"/>
    <col min="4616" max="4616" width="7.7109375" style="454" customWidth="1"/>
    <col min="4617" max="4617" width="10" style="454" customWidth="1"/>
    <col min="4618" max="4618" width="9.140625" style="454" customWidth="1"/>
    <col min="4619" max="4619" width="12.7109375" style="454" customWidth="1"/>
    <col min="4620" max="4864" width="9.140625" style="454"/>
    <col min="4865" max="4865" width="6.7109375" style="454" customWidth="1"/>
    <col min="4866" max="4866" width="8.28515625" style="454" customWidth="1"/>
    <col min="4867" max="4867" width="4.85546875" style="454" customWidth="1"/>
    <col min="4868" max="4868" width="11.85546875" style="454" customWidth="1"/>
    <col min="4869" max="4869" width="33.7109375" style="454" customWidth="1"/>
    <col min="4870" max="4870" width="10.5703125" style="454" customWidth="1"/>
    <col min="4871" max="4871" width="12.7109375" style="454" customWidth="1"/>
    <col min="4872" max="4872" width="7.7109375" style="454" customWidth="1"/>
    <col min="4873" max="4873" width="10" style="454" customWidth="1"/>
    <col min="4874" max="4874" width="9.140625" style="454" customWidth="1"/>
    <col min="4875" max="4875" width="12.7109375" style="454" customWidth="1"/>
    <col min="4876" max="5120" width="9.140625" style="454"/>
    <col min="5121" max="5121" width="6.7109375" style="454" customWidth="1"/>
    <col min="5122" max="5122" width="8.28515625" style="454" customWidth="1"/>
    <col min="5123" max="5123" width="4.85546875" style="454" customWidth="1"/>
    <col min="5124" max="5124" width="11.85546875" style="454" customWidth="1"/>
    <col min="5125" max="5125" width="33.7109375" style="454" customWidth="1"/>
    <col min="5126" max="5126" width="10.5703125" style="454" customWidth="1"/>
    <col min="5127" max="5127" width="12.7109375" style="454" customWidth="1"/>
    <col min="5128" max="5128" width="7.7109375" style="454" customWidth="1"/>
    <col min="5129" max="5129" width="10" style="454" customWidth="1"/>
    <col min="5130" max="5130" width="9.140625" style="454" customWidth="1"/>
    <col min="5131" max="5131" width="12.7109375" style="454" customWidth="1"/>
    <col min="5132" max="5376" width="9.140625" style="454"/>
    <col min="5377" max="5377" width="6.7109375" style="454" customWidth="1"/>
    <col min="5378" max="5378" width="8.28515625" style="454" customWidth="1"/>
    <col min="5379" max="5379" width="4.85546875" style="454" customWidth="1"/>
    <col min="5380" max="5380" width="11.85546875" style="454" customWidth="1"/>
    <col min="5381" max="5381" width="33.7109375" style="454" customWidth="1"/>
    <col min="5382" max="5382" width="10.5703125" style="454" customWidth="1"/>
    <col min="5383" max="5383" width="12.7109375" style="454" customWidth="1"/>
    <col min="5384" max="5384" width="7.7109375" style="454" customWidth="1"/>
    <col min="5385" max="5385" width="10" style="454" customWidth="1"/>
    <col min="5386" max="5386" width="9.140625" style="454" customWidth="1"/>
    <col min="5387" max="5387" width="12.7109375" style="454" customWidth="1"/>
    <col min="5388" max="5632" width="9.140625" style="454"/>
    <col min="5633" max="5633" width="6.7109375" style="454" customWidth="1"/>
    <col min="5634" max="5634" width="8.28515625" style="454" customWidth="1"/>
    <col min="5635" max="5635" width="4.85546875" style="454" customWidth="1"/>
    <col min="5636" max="5636" width="11.85546875" style="454" customWidth="1"/>
    <col min="5637" max="5637" width="33.7109375" style="454" customWidth="1"/>
    <col min="5638" max="5638" width="10.5703125" style="454" customWidth="1"/>
    <col min="5639" max="5639" width="12.7109375" style="454" customWidth="1"/>
    <col min="5640" max="5640" width="7.7109375" style="454" customWidth="1"/>
    <col min="5641" max="5641" width="10" style="454" customWidth="1"/>
    <col min="5642" max="5642" width="9.140625" style="454" customWidth="1"/>
    <col min="5643" max="5643" width="12.7109375" style="454" customWidth="1"/>
    <col min="5644" max="5888" width="9.140625" style="454"/>
    <col min="5889" max="5889" width="6.7109375" style="454" customWidth="1"/>
    <col min="5890" max="5890" width="8.28515625" style="454" customWidth="1"/>
    <col min="5891" max="5891" width="4.85546875" style="454" customWidth="1"/>
    <col min="5892" max="5892" width="11.85546875" style="454" customWidth="1"/>
    <col min="5893" max="5893" width="33.7109375" style="454" customWidth="1"/>
    <col min="5894" max="5894" width="10.5703125" style="454" customWidth="1"/>
    <col min="5895" max="5895" width="12.7109375" style="454" customWidth="1"/>
    <col min="5896" max="5896" width="7.7109375" style="454" customWidth="1"/>
    <col min="5897" max="5897" width="10" style="454" customWidth="1"/>
    <col min="5898" max="5898" width="9.140625" style="454" customWidth="1"/>
    <col min="5899" max="5899" width="12.7109375" style="454" customWidth="1"/>
    <col min="5900" max="6144" width="9.140625" style="454"/>
    <col min="6145" max="6145" width="6.7109375" style="454" customWidth="1"/>
    <col min="6146" max="6146" width="8.28515625" style="454" customWidth="1"/>
    <col min="6147" max="6147" width="4.85546875" style="454" customWidth="1"/>
    <col min="6148" max="6148" width="11.85546875" style="454" customWidth="1"/>
    <col min="6149" max="6149" width="33.7109375" style="454" customWidth="1"/>
    <col min="6150" max="6150" width="10.5703125" style="454" customWidth="1"/>
    <col min="6151" max="6151" width="12.7109375" style="454" customWidth="1"/>
    <col min="6152" max="6152" width="7.7109375" style="454" customWidth="1"/>
    <col min="6153" max="6153" width="10" style="454" customWidth="1"/>
    <col min="6154" max="6154" width="9.140625" style="454" customWidth="1"/>
    <col min="6155" max="6155" width="12.7109375" style="454" customWidth="1"/>
    <col min="6156" max="6400" width="9.140625" style="454"/>
    <col min="6401" max="6401" width="6.7109375" style="454" customWidth="1"/>
    <col min="6402" max="6402" width="8.28515625" style="454" customWidth="1"/>
    <col min="6403" max="6403" width="4.85546875" style="454" customWidth="1"/>
    <col min="6404" max="6404" width="11.85546875" style="454" customWidth="1"/>
    <col min="6405" max="6405" width="33.7109375" style="454" customWidth="1"/>
    <col min="6406" max="6406" width="10.5703125" style="454" customWidth="1"/>
    <col min="6407" max="6407" width="12.7109375" style="454" customWidth="1"/>
    <col min="6408" max="6408" width="7.7109375" style="454" customWidth="1"/>
    <col min="6409" max="6409" width="10" style="454" customWidth="1"/>
    <col min="6410" max="6410" width="9.140625" style="454" customWidth="1"/>
    <col min="6411" max="6411" width="12.7109375" style="454" customWidth="1"/>
    <col min="6412" max="6656" width="9.140625" style="454"/>
    <col min="6657" max="6657" width="6.7109375" style="454" customWidth="1"/>
    <col min="6658" max="6658" width="8.28515625" style="454" customWidth="1"/>
    <col min="6659" max="6659" width="4.85546875" style="454" customWidth="1"/>
    <col min="6660" max="6660" width="11.85546875" style="454" customWidth="1"/>
    <col min="6661" max="6661" width="33.7109375" style="454" customWidth="1"/>
    <col min="6662" max="6662" width="10.5703125" style="454" customWidth="1"/>
    <col min="6663" max="6663" width="12.7109375" style="454" customWidth="1"/>
    <col min="6664" max="6664" width="7.7109375" style="454" customWidth="1"/>
    <col min="6665" max="6665" width="10" style="454" customWidth="1"/>
    <col min="6666" max="6666" width="9.140625" style="454" customWidth="1"/>
    <col min="6667" max="6667" width="12.7109375" style="454" customWidth="1"/>
    <col min="6668" max="6912" width="9.140625" style="454"/>
    <col min="6913" max="6913" width="6.7109375" style="454" customWidth="1"/>
    <col min="6914" max="6914" width="8.28515625" style="454" customWidth="1"/>
    <col min="6915" max="6915" width="4.85546875" style="454" customWidth="1"/>
    <col min="6916" max="6916" width="11.85546875" style="454" customWidth="1"/>
    <col min="6917" max="6917" width="33.7109375" style="454" customWidth="1"/>
    <col min="6918" max="6918" width="10.5703125" style="454" customWidth="1"/>
    <col min="6919" max="6919" width="12.7109375" style="454" customWidth="1"/>
    <col min="6920" max="6920" width="7.7109375" style="454" customWidth="1"/>
    <col min="6921" max="6921" width="10" style="454" customWidth="1"/>
    <col min="6922" max="6922" width="9.140625" style="454" customWidth="1"/>
    <col min="6923" max="6923" width="12.7109375" style="454" customWidth="1"/>
    <col min="6924" max="7168" width="9.140625" style="454"/>
    <col min="7169" max="7169" width="6.7109375" style="454" customWidth="1"/>
    <col min="7170" max="7170" width="8.28515625" style="454" customWidth="1"/>
    <col min="7171" max="7171" width="4.85546875" style="454" customWidth="1"/>
    <col min="7172" max="7172" width="11.85546875" style="454" customWidth="1"/>
    <col min="7173" max="7173" width="33.7109375" style="454" customWidth="1"/>
    <col min="7174" max="7174" width="10.5703125" style="454" customWidth="1"/>
    <col min="7175" max="7175" width="12.7109375" style="454" customWidth="1"/>
    <col min="7176" max="7176" width="7.7109375" style="454" customWidth="1"/>
    <col min="7177" max="7177" width="10" style="454" customWidth="1"/>
    <col min="7178" max="7178" width="9.140625" style="454" customWidth="1"/>
    <col min="7179" max="7179" width="12.7109375" style="454" customWidth="1"/>
    <col min="7180" max="7424" width="9.140625" style="454"/>
    <col min="7425" max="7425" width="6.7109375" style="454" customWidth="1"/>
    <col min="7426" max="7426" width="8.28515625" style="454" customWidth="1"/>
    <col min="7427" max="7427" width="4.85546875" style="454" customWidth="1"/>
    <col min="7428" max="7428" width="11.85546875" style="454" customWidth="1"/>
    <col min="7429" max="7429" width="33.7109375" style="454" customWidth="1"/>
    <col min="7430" max="7430" width="10.5703125" style="454" customWidth="1"/>
    <col min="7431" max="7431" width="12.7109375" style="454" customWidth="1"/>
    <col min="7432" max="7432" width="7.7109375" style="454" customWidth="1"/>
    <col min="7433" max="7433" width="10" style="454" customWidth="1"/>
    <col min="7434" max="7434" width="9.140625" style="454" customWidth="1"/>
    <col min="7435" max="7435" width="12.7109375" style="454" customWidth="1"/>
    <col min="7436" max="7680" width="9.140625" style="454"/>
    <col min="7681" max="7681" width="6.7109375" style="454" customWidth="1"/>
    <col min="7682" max="7682" width="8.28515625" style="454" customWidth="1"/>
    <col min="7683" max="7683" width="4.85546875" style="454" customWidth="1"/>
    <col min="7684" max="7684" width="11.85546875" style="454" customWidth="1"/>
    <col min="7685" max="7685" width="33.7109375" style="454" customWidth="1"/>
    <col min="7686" max="7686" width="10.5703125" style="454" customWidth="1"/>
    <col min="7687" max="7687" width="12.7109375" style="454" customWidth="1"/>
    <col min="7688" max="7688" width="7.7109375" style="454" customWidth="1"/>
    <col min="7689" max="7689" width="10" style="454" customWidth="1"/>
    <col min="7690" max="7690" width="9.140625" style="454" customWidth="1"/>
    <col min="7691" max="7691" width="12.7109375" style="454" customWidth="1"/>
    <col min="7692" max="7936" width="9.140625" style="454"/>
    <col min="7937" max="7937" width="6.7109375" style="454" customWidth="1"/>
    <col min="7938" max="7938" width="8.28515625" style="454" customWidth="1"/>
    <col min="7939" max="7939" width="4.85546875" style="454" customWidth="1"/>
    <col min="7940" max="7940" width="11.85546875" style="454" customWidth="1"/>
    <col min="7941" max="7941" width="33.7109375" style="454" customWidth="1"/>
    <col min="7942" max="7942" width="10.5703125" style="454" customWidth="1"/>
    <col min="7943" max="7943" width="12.7109375" style="454" customWidth="1"/>
    <col min="7944" max="7944" width="7.7109375" style="454" customWidth="1"/>
    <col min="7945" max="7945" width="10" style="454" customWidth="1"/>
    <col min="7946" max="7946" width="9.140625" style="454" customWidth="1"/>
    <col min="7947" max="7947" width="12.7109375" style="454" customWidth="1"/>
    <col min="7948" max="8192" width="9.140625" style="454"/>
    <col min="8193" max="8193" width="6.7109375" style="454" customWidth="1"/>
    <col min="8194" max="8194" width="8.28515625" style="454" customWidth="1"/>
    <col min="8195" max="8195" width="4.85546875" style="454" customWidth="1"/>
    <col min="8196" max="8196" width="11.85546875" style="454" customWidth="1"/>
    <col min="8197" max="8197" width="33.7109375" style="454" customWidth="1"/>
    <col min="8198" max="8198" width="10.5703125" style="454" customWidth="1"/>
    <col min="8199" max="8199" width="12.7109375" style="454" customWidth="1"/>
    <col min="8200" max="8200" width="7.7109375" style="454" customWidth="1"/>
    <col min="8201" max="8201" width="10" style="454" customWidth="1"/>
    <col min="8202" max="8202" width="9.140625" style="454" customWidth="1"/>
    <col min="8203" max="8203" width="12.7109375" style="454" customWidth="1"/>
    <col min="8204" max="8448" width="9.140625" style="454"/>
    <col min="8449" max="8449" width="6.7109375" style="454" customWidth="1"/>
    <col min="8450" max="8450" width="8.28515625" style="454" customWidth="1"/>
    <col min="8451" max="8451" width="4.85546875" style="454" customWidth="1"/>
    <col min="8452" max="8452" width="11.85546875" style="454" customWidth="1"/>
    <col min="8453" max="8453" width="33.7109375" style="454" customWidth="1"/>
    <col min="8454" max="8454" width="10.5703125" style="454" customWidth="1"/>
    <col min="8455" max="8455" width="12.7109375" style="454" customWidth="1"/>
    <col min="8456" max="8456" width="7.7109375" style="454" customWidth="1"/>
    <col min="8457" max="8457" width="10" style="454" customWidth="1"/>
    <col min="8458" max="8458" width="9.140625" style="454" customWidth="1"/>
    <col min="8459" max="8459" width="12.7109375" style="454" customWidth="1"/>
    <col min="8460" max="8704" width="9.140625" style="454"/>
    <col min="8705" max="8705" width="6.7109375" style="454" customWidth="1"/>
    <col min="8706" max="8706" width="8.28515625" style="454" customWidth="1"/>
    <col min="8707" max="8707" width="4.85546875" style="454" customWidth="1"/>
    <col min="8708" max="8708" width="11.85546875" style="454" customWidth="1"/>
    <col min="8709" max="8709" width="33.7109375" style="454" customWidth="1"/>
    <col min="8710" max="8710" width="10.5703125" style="454" customWidth="1"/>
    <col min="8711" max="8711" width="12.7109375" style="454" customWidth="1"/>
    <col min="8712" max="8712" width="7.7109375" style="454" customWidth="1"/>
    <col min="8713" max="8713" width="10" style="454" customWidth="1"/>
    <col min="8714" max="8714" width="9.140625" style="454" customWidth="1"/>
    <col min="8715" max="8715" width="12.7109375" style="454" customWidth="1"/>
    <col min="8716" max="8960" width="9.140625" style="454"/>
    <col min="8961" max="8961" width="6.7109375" style="454" customWidth="1"/>
    <col min="8962" max="8962" width="8.28515625" style="454" customWidth="1"/>
    <col min="8963" max="8963" width="4.85546875" style="454" customWidth="1"/>
    <col min="8964" max="8964" width="11.85546875" style="454" customWidth="1"/>
    <col min="8965" max="8965" width="33.7109375" style="454" customWidth="1"/>
    <col min="8966" max="8966" width="10.5703125" style="454" customWidth="1"/>
    <col min="8967" max="8967" width="12.7109375" style="454" customWidth="1"/>
    <col min="8968" max="8968" width="7.7109375" style="454" customWidth="1"/>
    <col min="8969" max="8969" width="10" style="454" customWidth="1"/>
    <col min="8970" max="8970" width="9.140625" style="454" customWidth="1"/>
    <col min="8971" max="8971" width="12.7109375" style="454" customWidth="1"/>
    <col min="8972" max="9216" width="9.140625" style="454"/>
    <col min="9217" max="9217" width="6.7109375" style="454" customWidth="1"/>
    <col min="9218" max="9218" width="8.28515625" style="454" customWidth="1"/>
    <col min="9219" max="9219" width="4.85546875" style="454" customWidth="1"/>
    <col min="9220" max="9220" width="11.85546875" style="454" customWidth="1"/>
    <col min="9221" max="9221" width="33.7109375" style="454" customWidth="1"/>
    <col min="9222" max="9222" width="10.5703125" style="454" customWidth="1"/>
    <col min="9223" max="9223" width="12.7109375" style="454" customWidth="1"/>
    <col min="9224" max="9224" width="7.7109375" style="454" customWidth="1"/>
    <col min="9225" max="9225" width="10" style="454" customWidth="1"/>
    <col min="9226" max="9226" width="9.140625" style="454" customWidth="1"/>
    <col min="9227" max="9227" width="12.7109375" style="454" customWidth="1"/>
    <col min="9228" max="9472" width="9.140625" style="454"/>
    <col min="9473" max="9473" width="6.7109375" style="454" customWidth="1"/>
    <col min="9474" max="9474" width="8.28515625" style="454" customWidth="1"/>
    <col min="9475" max="9475" width="4.85546875" style="454" customWidth="1"/>
    <col min="9476" max="9476" width="11.85546875" style="454" customWidth="1"/>
    <col min="9477" max="9477" width="33.7109375" style="454" customWidth="1"/>
    <col min="9478" max="9478" width="10.5703125" style="454" customWidth="1"/>
    <col min="9479" max="9479" width="12.7109375" style="454" customWidth="1"/>
    <col min="9480" max="9480" width="7.7109375" style="454" customWidth="1"/>
    <col min="9481" max="9481" width="10" style="454" customWidth="1"/>
    <col min="9482" max="9482" width="9.140625" style="454" customWidth="1"/>
    <col min="9483" max="9483" width="12.7109375" style="454" customWidth="1"/>
    <col min="9484" max="9728" width="9.140625" style="454"/>
    <col min="9729" max="9729" width="6.7109375" style="454" customWidth="1"/>
    <col min="9730" max="9730" width="8.28515625" style="454" customWidth="1"/>
    <col min="9731" max="9731" width="4.85546875" style="454" customWidth="1"/>
    <col min="9732" max="9732" width="11.85546875" style="454" customWidth="1"/>
    <col min="9733" max="9733" width="33.7109375" style="454" customWidth="1"/>
    <col min="9734" max="9734" width="10.5703125" style="454" customWidth="1"/>
    <col min="9735" max="9735" width="12.7109375" style="454" customWidth="1"/>
    <col min="9736" max="9736" width="7.7109375" style="454" customWidth="1"/>
    <col min="9737" max="9737" width="10" style="454" customWidth="1"/>
    <col min="9738" max="9738" width="9.140625" style="454" customWidth="1"/>
    <col min="9739" max="9739" width="12.7109375" style="454" customWidth="1"/>
    <col min="9740" max="9984" width="9.140625" style="454"/>
    <col min="9985" max="9985" width="6.7109375" style="454" customWidth="1"/>
    <col min="9986" max="9986" width="8.28515625" style="454" customWidth="1"/>
    <col min="9987" max="9987" width="4.85546875" style="454" customWidth="1"/>
    <col min="9988" max="9988" width="11.85546875" style="454" customWidth="1"/>
    <col min="9989" max="9989" width="33.7109375" style="454" customWidth="1"/>
    <col min="9990" max="9990" width="10.5703125" style="454" customWidth="1"/>
    <col min="9991" max="9991" width="12.7109375" style="454" customWidth="1"/>
    <col min="9992" max="9992" width="7.7109375" style="454" customWidth="1"/>
    <col min="9993" max="9993" width="10" style="454" customWidth="1"/>
    <col min="9994" max="9994" width="9.140625" style="454" customWidth="1"/>
    <col min="9995" max="9995" width="12.7109375" style="454" customWidth="1"/>
    <col min="9996" max="10240" width="9.140625" style="454"/>
    <col min="10241" max="10241" width="6.7109375" style="454" customWidth="1"/>
    <col min="10242" max="10242" width="8.28515625" style="454" customWidth="1"/>
    <col min="10243" max="10243" width="4.85546875" style="454" customWidth="1"/>
    <col min="10244" max="10244" width="11.85546875" style="454" customWidth="1"/>
    <col min="10245" max="10245" width="33.7109375" style="454" customWidth="1"/>
    <col min="10246" max="10246" width="10.5703125" style="454" customWidth="1"/>
    <col min="10247" max="10247" width="12.7109375" style="454" customWidth="1"/>
    <col min="10248" max="10248" width="7.7109375" style="454" customWidth="1"/>
    <col min="10249" max="10249" width="10" style="454" customWidth="1"/>
    <col min="10250" max="10250" width="9.140625" style="454" customWidth="1"/>
    <col min="10251" max="10251" width="12.7109375" style="454" customWidth="1"/>
    <col min="10252" max="10496" width="9.140625" style="454"/>
    <col min="10497" max="10497" width="6.7109375" style="454" customWidth="1"/>
    <col min="10498" max="10498" width="8.28515625" style="454" customWidth="1"/>
    <col min="10499" max="10499" width="4.85546875" style="454" customWidth="1"/>
    <col min="10500" max="10500" width="11.85546875" style="454" customWidth="1"/>
    <col min="10501" max="10501" width="33.7109375" style="454" customWidth="1"/>
    <col min="10502" max="10502" width="10.5703125" style="454" customWidth="1"/>
    <col min="10503" max="10503" width="12.7109375" style="454" customWidth="1"/>
    <col min="10504" max="10504" width="7.7109375" style="454" customWidth="1"/>
    <col min="10505" max="10505" width="10" style="454" customWidth="1"/>
    <col min="10506" max="10506" width="9.140625" style="454" customWidth="1"/>
    <col min="10507" max="10507" width="12.7109375" style="454" customWidth="1"/>
    <col min="10508" max="10752" width="9.140625" style="454"/>
    <col min="10753" max="10753" width="6.7109375" style="454" customWidth="1"/>
    <col min="10754" max="10754" width="8.28515625" style="454" customWidth="1"/>
    <col min="10755" max="10755" width="4.85546875" style="454" customWidth="1"/>
    <col min="10756" max="10756" width="11.85546875" style="454" customWidth="1"/>
    <col min="10757" max="10757" width="33.7109375" style="454" customWidth="1"/>
    <col min="10758" max="10758" width="10.5703125" style="454" customWidth="1"/>
    <col min="10759" max="10759" width="12.7109375" style="454" customWidth="1"/>
    <col min="10760" max="10760" width="7.7109375" style="454" customWidth="1"/>
    <col min="10761" max="10761" width="10" style="454" customWidth="1"/>
    <col min="10762" max="10762" width="9.140625" style="454" customWidth="1"/>
    <col min="10763" max="10763" width="12.7109375" style="454" customWidth="1"/>
    <col min="10764" max="11008" width="9.140625" style="454"/>
    <col min="11009" max="11009" width="6.7109375" style="454" customWidth="1"/>
    <col min="11010" max="11010" width="8.28515625" style="454" customWidth="1"/>
    <col min="11011" max="11011" width="4.85546875" style="454" customWidth="1"/>
    <col min="11012" max="11012" width="11.85546875" style="454" customWidth="1"/>
    <col min="11013" max="11013" width="33.7109375" style="454" customWidth="1"/>
    <col min="11014" max="11014" width="10.5703125" style="454" customWidth="1"/>
    <col min="11015" max="11015" width="12.7109375" style="454" customWidth="1"/>
    <col min="11016" max="11016" width="7.7109375" style="454" customWidth="1"/>
    <col min="11017" max="11017" width="10" style="454" customWidth="1"/>
    <col min="11018" max="11018" width="9.140625" style="454" customWidth="1"/>
    <col min="11019" max="11019" width="12.7109375" style="454" customWidth="1"/>
    <col min="11020" max="11264" width="9.140625" style="454"/>
    <col min="11265" max="11265" width="6.7109375" style="454" customWidth="1"/>
    <col min="11266" max="11266" width="8.28515625" style="454" customWidth="1"/>
    <col min="11267" max="11267" width="4.85546875" style="454" customWidth="1"/>
    <col min="11268" max="11268" width="11.85546875" style="454" customWidth="1"/>
    <col min="11269" max="11269" width="33.7109375" style="454" customWidth="1"/>
    <col min="11270" max="11270" width="10.5703125" style="454" customWidth="1"/>
    <col min="11271" max="11271" width="12.7109375" style="454" customWidth="1"/>
    <col min="11272" max="11272" width="7.7109375" style="454" customWidth="1"/>
    <col min="11273" max="11273" width="10" style="454" customWidth="1"/>
    <col min="11274" max="11274" width="9.140625" style="454" customWidth="1"/>
    <col min="11275" max="11275" width="12.7109375" style="454" customWidth="1"/>
    <col min="11276" max="11520" width="9.140625" style="454"/>
    <col min="11521" max="11521" width="6.7109375" style="454" customWidth="1"/>
    <col min="11522" max="11522" width="8.28515625" style="454" customWidth="1"/>
    <col min="11523" max="11523" width="4.85546875" style="454" customWidth="1"/>
    <col min="11524" max="11524" width="11.85546875" style="454" customWidth="1"/>
    <col min="11525" max="11525" width="33.7109375" style="454" customWidth="1"/>
    <col min="11526" max="11526" width="10.5703125" style="454" customWidth="1"/>
    <col min="11527" max="11527" width="12.7109375" style="454" customWidth="1"/>
    <col min="11528" max="11528" width="7.7109375" style="454" customWidth="1"/>
    <col min="11529" max="11529" width="10" style="454" customWidth="1"/>
    <col min="11530" max="11530" width="9.140625" style="454" customWidth="1"/>
    <col min="11531" max="11531" width="12.7109375" style="454" customWidth="1"/>
    <col min="11532" max="11776" width="9.140625" style="454"/>
    <col min="11777" max="11777" width="6.7109375" style="454" customWidth="1"/>
    <col min="11778" max="11778" width="8.28515625" style="454" customWidth="1"/>
    <col min="11779" max="11779" width="4.85546875" style="454" customWidth="1"/>
    <col min="11780" max="11780" width="11.85546875" style="454" customWidth="1"/>
    <col min="11781" max="11781" width="33.7109375" style="454" customWidth="1"/>
    <col min="11782" max="11782" width="10.5703125" style="454" customWidth="1"/>
    <col min="11783" max="11783" width="12.7109375" style="454" customWidth="1"/>
    <col min="11784" max="11784" width="7.7109375" style="454" customWidth="1"/>
    <col min="11785" max="11785" width="10" style="454" customWidth="1"/>
    <col min="11786" max="11786" width="9.140625" style="454" customWidth="1"/>
    <col min="11787" max="11787" width="12.7109375" style="454" customWidth="1"/>
    <col min="11788" max="12032" width="9.140625" style="454"/>
    <col min="12033" max="12033" width="6.7109375" style="454" customWidth="1"/>
    <col min="12034" max="12034" width="8.28515625" style="454" customWidth="1"/>
    <col min="12035" max="12035" width="4.85546875" style="454" customWidth="1"/>
    <col min="12036" max="12036" width="11.85546875" style="454" customWidth="1"/>
    <col min="12037" max="12037" width="33.7109375" style="454" customWidth="1"/>
    <col min="12038" max="12038" width="10.5703125" style="454" customWidth="1"/>
    <col min="12039" max="12039" width="12.7109375" style="454" customWidth="1"/>
    <col min="12040" max="12040" width="7.7109375" style="454" customWidth="1"/>
    <col min="12041" max="12041" width="10" style="454" customWidth="1"/>
    <col min="12042" max="12042" width="9.140625" style="454" customWidth="1"/>
    <col min="12043" max="12043" width="12.7109375" style="454" customWidth="1"/>
    <col min="12044" max="12288" width="9.140625" style="454"/>
    <col min="12289" max="12289" width="6.7109375" style="454" customWidth="1"/>
    <col min="12290" max="12290" width="8.28515625" style="454" customWidth="1"/>
    <col min="12291" max="12291" width="4.85546875" style="454" customWidth="1"/>
    <col min="12292" max="12292" width="11.85546875" style="454" customWidth="1"/>
    <col min="12293" max="12293" width="33.7109375" style="454" customWidth="1"/>
    <col min="12294" max="12294" width="10.5703125" style="454" customWidth="1"/>
    <col min="12295" max="12295" width="12.7109375" style="454" customWidth="1"/>
    <col min="12296" max="12296" width="7.7109375" style="454" customWidth="1"/>
    <col min="12297" max="12297" width="10" style="454" customWidth="1"/>
    <col min="12298" max="12298" width="9.140625" style="454" customWidth="1"/>
    <col min="12299" max="12299" width="12.7109375" style="454" customWidth="1"/>
    <col min="12300" max="12544" width="9.140625" style="454"/>
    <col min="12545" max="12545" width="6.7109375" style="454" customWidth="1"/>
    <col min="12546" max="12546" width="8.28515625" style="454" customWidth="1"/>
    <col min="12547" max="12547" width="4.85546875" style="454" customWidth="1"/>
    <col min="12548" max="12548" width="11.85546875" style="454" customWidth="1"/>
    <col min="12549" max="12549" width="33.7109375" style="454" customWidth="1"/>
    <col min="12550" max="12550" width="10.5703125" style="454" customWidth="1"/>
    <col min="12551" max="12551" width="12.7109375" style="454" customWidth="1"/>
    <col min="12552" max="12552" width="7.7109375" style="454" customWidth="1"/>
    <col min="12553" max="12553" width="10" style="454" customWidth="1"/>
    <col min="12554" max="12554" width="9.140625" style="454" customWidth="1"/>
    <col min="12555" max="12555" width="12.7109375" style="454" customWidth="1"/>
    <col min="12556" max="12800" width="9.140625" style="454"/>
    <col min="12801" max="12801" width="6.7109375" style="454" customWidth="1"/>
    <col min="12802" max="12802" width="8.28515625" style="454" customWidth="1"/>
    <col min="12803" max="12803" width="4.85546875" style="454" customWidth="1"/>
    <col min="12804" max="12804" width="11.85546875" style="454" customWidth="1"/>
    <col min="12805" max="12805" width="33.7109375" style="454" customWidth="1"/>
    <col min="12806" max="12806" width="10.5703125" style="454" customWidth="1"/>
    <col min="12807" max="12807" width="12.7109375" style="454" customWidth="1"/>
    <col min="12808" max="12808" width="7.7109375" style="454" customWidth="1"/>
    <col min="12809" max="12809" width="10" style="454" customWidth="1"/>
    <col min="12810" max="12810" width="9.140625" style="454" customWidth="1"/>
    <col min="12811" max="12811" width="12.7109375" style="454" customWidth="1"/>
    <col min="12812" max="13056" width="9.140625" style="454"/>
    <col min="13057" max="13057" width="6.7109375" style="454" customWidth="1"/>
    <col min="13058" max="13058" width="8.28515625" style="454" customWidth="1"/>
    <col min="13059" max="13059" width="4.85546875" style="454" customWidth="1"/>
    <col min="13060" max="13060" width="11.85546875" style="454" customWidth="1"/>
    <col min="13061" max="13061" width="33.7109375" style="454" customWidth="1"/>
    <col min="13062" max="13062" width="10.5703125" style="454" customWidth="1"/>
    <col min="13063" max="13063" width="12.7109375" style="454" customWidth="1"/>
    <col min="13064" max="13064" width="7.7109375" style="454" customWidth="1"/>
    <col min="13065" max="13065" width="10" style="454" customWidth="1"/>
    <col min="13066" max="13066" width="9.140625" style="454" customWidth="1"/>
    <col min="13067" max="13067" width="12.7109375" style="454" customWidth="1"/>
    <col min="13068" max="13312" width="9.140625" style="454"/>
    <col min="13313" max="13313" width="6.7109375" style="454" customWidth="1"/>
    <col min="13314" max="13314" width="8.28515625" style="454" customWidth="1"/>
    <col min="13315" max="13315" width="4.85546875" style="454" customWidth="1"/>
    <col min="13316" max="13316" width="11.85546875" style="454" customWidth="1"/>
    <col min="13317" max="13317" width="33.7109375" style="454" customWidth="1"/>
    <col min="13318" max="13318" width="10.5703125" style="454" customWidth="1"/>
    <col min="13319" max="13319" width="12.7109375" style="454" customWidth="1"/>
    <col min="13320" max="13320" width="7.7109375" style="454" customWidth="1"/>
    <col min="13321" max="13321" width="10" style="454" customWidth="1"/>
    <col min="13322" max="13322" width="9.140625" style="454" customWidth="1"/>
    <col min="13323" max="13323" width="12.7109375" style="454" customWidth="1"/>
    <col min="13324" max="13568" width="9.140625" style="454"/>
    <col min="13569" max="13569" width="6.7109375" style="454" customWidth="1"/>
    <col min="13570" max="13570" width="8.28515625" style="454" customWidth="1"/>
    <col min="13571" max="13571" width="4.85546875" style="454" customWidth="1"/>
    <col min="13572" max="13572" width="11.85546875" style="454" customWidth="1"/>
    <col min="13573" max="13573" width="33.7109375" style="454" customWidth="1"/>
    <col min="13574" max="13574" width="10.5703125" style="454" customWidth="1"/>
    <col min="13575" max="13575" width="12.7109375" style="454" customWidth="1"/>
    <col min="13576" max="13576" width="7.7109375" style="454" customWidth="1"/>
    <col min="13577" max="13577" width="10" style="454" customWidth="1"/>
    <col min="13578" max="13578" width="9.140625" style="454" customWidth="1"/>
    <col min="13579" max="13579" width="12.7109375" style="454" customWidth="1"/>
    <col min="13580" max="13824" width="9.140625" style="454"/>
    <col min="13825" max="13825" width="6.7109375" style="454" customWidth="1"/>
    <col min="13826" max="13826" width="8.28515625" style="454" customWidth="1"/>
    <col min="13827" max="13827" width="4.85546875" style="454" customWidth="1"/>
    <col min="13828" max="13828" width="11.85546875" style="454" customWidth="1"/>
    <col min="13829" max="13829" width="33.7109375" style="454" customWidth="1"/>
    <col min="13830" max="13830" width="10.5703125" style="454" customWidth="1"/>
    <col min="13831" max="13831" width="12.7109375" style="454" customWidth="1"/>
    <col min="13832" max="13832" width="7.7109375" style="454" customWidth="1"/>
    <col min="13833" max="13833" width="10" style="454" customWidth="1"/>
    <col min="13834" max="13834" width="9.140625" style="454" customWidth="1"/>
    <col min="13835" max="13835" width="12.7109375" style="454" customWidth="1"/>
    <col min="13836" max="14080" width="9.140625" style="454"/>
    <col min="14081" max="14081" width="6.7109375" style="454" customWidth="1"/>
    <col min="14082" max="14082" width="8.28515625" style="454" customWidth="1"/>
    <col min="14083" max="14083" width="4.85546875" style="454" customWidth="1"/>
    <col min="14084" max="14084" width="11.85546875" style="454" customWidth="1"/>
    <col min="14085" max="14085" width="33.7109375" style="454" customWidth="1"/>
    <col min="14086" max="14086" width="10.5703125" style="454" customWidth="1"/>
    <col min="14087" max="14087" width="12.7109375" style="454" customWidth="1"/>
    <col min="14088" max="14088" width="7.7109375" style="454" customWidth="1"/>
    <col min="14089" max="14089" width="10" style="454" customWidth="1"/>
    <col min="14090" max="14090" width="9.140625" style="454" customWidth="1"/>
    <col min="14091" max="14091" width="12.7109375" style="454" customWidth="1"/>
    <col min="14092" max="14336" width="9.140625" style="454"/>
    <col min="14337" max="14337" width="6.7109375" style="454" customWidth="1"/>
    <col min="14338" max="14338" width="8.28515625" style="454" customWidth="1"/>
    <col min="14339" max="14339" width="4.85546875" style="454" customWidth="1"/>
    <col min="14340" max="14340" width="11.85546875" style="454" customWidth="1"/>
    <col min="14341" max="14341" width="33.7109375" style="454" customWidth="1"/>
    <col min="14342" max="14342" width="10.5703125" style="454" customWidth="1"/>
    <col min="14343" max="14343" width="12.7109375" style="454" customWidth="1"/>
    <col min="14344" max="14344" width="7.7109375" style="454" customWidth="1"/>
    <col min="14345" max="14345" width="10" style="454" customWidth="1"/>
    <col min="14346" max="14346" width="9.140625" style="454" customWidth="1"/>
    <col min="14347" max="14347" width="12.7109375" style="454" customWidth="1"/>
    <col min="14348" max="14592" width="9.140625" style="454"/>
    <col min="14593" max="14593" width="6.7109375" style="454" customWidth="1"/>
    <col min="14594" max="14594" width="8.28515625" style="454" customWidth="1"/>
    <col min="14595" max="14595" width="4.85546875" style="454" customWidth="1"/>
    <col min="14596" max="14596" width="11.85546875" style="454" customWidth="1"/>
    <col min="14597" max="14597" width="33.7109375" style="454" customWidth="1"/>
    <col min="14598" max="14598" width="10.5703125" style="454" customWidth="1"/>
    <col min="14599" max="14599" width="12.7109375" style="454" customWidth="1"/>
    <col min="14600" max="14600" width="7.7109375" style="454" customWidth="1"/>
    <col min="14601" max="14601" width="10" style="454" customWidth="1"/>
    <col min="14602" max="14602" width="9.140625" style="454" customWidth="1"/>
    <col min="14603" max="14603" width="12.7109375" style="454" customWidth="1"/>
    <col min="14604" max="14848" width="9.140625" style="454"/>
    <col min="14849" max="14849" width="6.7109375" style="454" customWidth="1"/>
    <col min="14850" max="14850" width="8.28515625" style="454" customWidth="1"/>
    <col min="14851" max="14851" width="4.85546875" style="454" customWidth="1"/>
    <col min="14852" max="14852" width="11.85546875" style="454" customWidth="1"/>
    <col min="14853" max="14853" width="33.7109375" style="454" customWidth="1"/>
    <col min="14854" max="14854" width="10.5703125" style="454" customWidth="1"/>
    <col min="14855" max="14855" width="12.7109375" style="454" customWidth="1"/>
    <col min="14856" max="14856" width="7.7109375" style="454" customWidth="1"/>
    <col min="14857" max="14857" width="10" style="454" customWidth="1"/>
    <col min="14858" max="14858" width="9.140625" style="454" customWidth="1"/>
    <col min="14859" max="14859" width="12.7109375" style="454" customWidth="1"/>
    <col min="14860" max="15104" width="9.140625" style="454"/>
    <col min="15105" max="15105" width="6.7109375" style="454" customWidth="1"/>
    <col min="15106" max="15106" width="8.28515625" style="454" customWidth="1"/>
    <col min="15107" max="15107" width="4.85546875" style="454" customWidth="1"/>
    <col min="15108" max="15108" width="11.85546875" style="454" customWidth="1"/>
    <col min="15109" max="15109" width="33.7109375" style="454" customWidth="1"/>
    <col min="15110" max="15110" width="10.5703125" style="454" customWidth="1"/>
    <col min="15111" max="15111" width="12.7109375" style="454" customWidth="1"/>
    <col min="15112" max="15112" width="7.7109375" style="454" customWidth="1"/>
    <col min="15113" max="15113" width="10" style="454" customWidth="1"/>
    <col min="15114" max="15114" width="9.140625" style="454" customWidth="1"/>
    <col min="15115" max="15115" width="12.7109375" style="454" customWidth="1"/>
    <col min="15116" max="15360" width="9.140625" style="454"/>
    <col min="15361" max="15361" width="6.7109375" style="454" customWidth="1"/>
    <col min="15362" max="15362" width="8.28515625" style="454" customWidth="1"/>
    <col min="15363" max="15363" width="4.85546875" style="454" customWidth="1"/>
    <col min="15364" max="15364" width="11.85546875" style="454" customWidth="1"/>
    <col min="15365" max="15365" width="33.7109375" style="454" customWidth="1"/>
    <col min="15366" max="15366" width="10.5703125" style="454" customWidth="1"/>
    <col min="15367" max="15367" width="12.7109375" style="454" customWidth="1"/>
    <col min="15368" max="15368" width="7.7109375" style="454" customWidth="1"/>
    <col min="15369" max="15369" width="10" style="454" customWidth="1"/>
    <col min="15370" max="15370" width="9.140625" style="454" customWidth="1"/>
    <col min="15371" max="15371" width="12.7109375" style="454" customWidth="1"/>
    <col min="15372" max="15616" width="9.140625" style="454"/>
    <col min="15617" max="15617" width="6.7109375" style="454" customWidth="1"/>
    <col min="15618" max="15618" width="8.28515625" style="454" customWidth="1"/>
    <col min="15619" max="15619" width="4.85546875" style="454" customWidth="1"/>
    <col min="15620" max="15620" width="11.85546875" style="454" customWidth="1"/>
    <col min="15621" max="15621" width="33.7109375" style="454" customWidth="1"/>
    <col min="15622" max="15622" width="10.5703125" style="454" customWidth="1"/>
    <col min="15623" max="15623" width="12.7109375" style="454" customWidth="1"/>
    <col min="15624" max="15624" width="7.7109375" style="454" customWidth="1"/>
    <col min="15625" max="15625" width="10" style="454" customWidth="1"/>
    <col min="15626" max="15626" width="9.140625" style="454" customWidth="1"/>
    <col min="15627" max="15627" width="12.7109375" style="454" customWidth="1"/>
    <col min="15628" max="15872" width="9.140625" style="454"/>
    <col min="15873" max="15873" width="6.7109375" style="454" customWidth="1"/>
    <col min="15874" max="15874" width="8.28515625" style="454" customWidth="1"/>
    <col min="15875" max="15875" width="4.85546875" style="454" customWidth="1"/>
    <col min="15876" max="15876" width="11.85546875" style="454" customWidth="1"/>
    <col min="15877" max="15877" width="33.7109375" style="454" customWidth="1"/>
    <col min="15878" max="15878" width="10.5703125" style="454" customWidth="1"/>
    <col min="15879" max="15879" width="12.7109375" style="454" customWidth="1"/>
    <col min="15880" max="15880" width="7.7109375" style="454" customWidth="1"/>
    <col min="15881" max="15881" width="10" style="454" customWidth="1"/>
    <col min="15882" max="15882" width="9.140625" style="454" customWidth="1"/>
    <col min="15883" max="15883" width="12.7109375" style="454" customWidth="1"/>
    <col min="15884" max="16128" width="9.140625" style="454"/>
    <col min="16129" max="16129" width="6.7109375" style="454" customWidth="1"/>
    <col min="16130" max="16130" width="8.28515625" style="454" customWidth="1"/>
    <col min="16131" max="16131" width="4.85546875" style="454" customWidth="1"/>
    <col min="16132" max="16132" width="11.85546875" style="454" customWidth="1"/>
    <col min="16133" max="16133" width="33.7109375" style="454" customWidth="1"/>
    <col min="16134" max="16134" width="10.5703125" style="454" customWidth="1"/>
    <col min="16135" max="16135" width="12.7109375" style="454" customWidth="1"/>
    <col min="16136" max="16136" width="7.7109375" style="454" customWidth="1"/>
    <col min="16137" max="16137" width="10" style="454" customWidth="1"/>
    <col min="16138" max="16138" width="9.140625" style="454" customWidth="1"/>
    <col min="16139" max="16139" width="12.7109375" style="454" customWidth="1"/>
    <col min="16140" max="16384" width="9.140625" style="454"/>
  </cols>
  <sheetData>
    <row r="1" spans="1:74" thickBot="1" x14ac:dyDescent="0.25">
      <c r="A1" s="449"/>
      <c r="B1" s="449"/>
      <c r="C1" s="449"/>
      <c r="D1" s="449"/>
      <c r="E1" s="450"/>
      <c r="F1" s="450"/>
      <c r="G1" s="450"/>
      <c r="H1" s="451"/>
      <c r="I1" s="452"/>
      <c r="J1" s="449"/>
      <c r="K1" s="453"/>
    </row>
    <row r="2" spans="1:74" s="464" customFormat="1" ht="13.5" customHeight="1" thickBot="1" x14ac:dyDescent="0.25">
      <c r="A2" s="449" t="s">
        <v>1782</v>
      </c>
      <c r="B2" s="449"/>
      <c r="C2" s="455"/>
      <c r="D2" s="456"/>
      <c r="E2" s="457" t="s">
        <v>1783</v>
      </c>
      <c r="F2" s="458"/>
      <c r="G2" s="459"/>
      <c r="H2" s="460"/>
      <c r="I2" s="461"/>
      <c r="J2" s="462"/>
      <c r="K2" s="463"/>
    </row>
    <row r="3" spans="1:74" ht="48" customHeight="1" thickBot="1" x14ac:dyDescent="0.25">
      <c r="A3" s="465"/>
      <c r="B3" s="465"/>
      <c r="C3" s="466"/>
      <c r="D3" s="467"/>
      <c r="E3" s="743" t="s">
        <v>1784</v>
      </c>
      <c r="F3" s="744"/>
      <c r="G3" s="744"/>
      <c r="H3" s="745"/>
      <c r="I3" s="468"/>
      <c r="J3" s="469"/>
      <c r="K3" s="470"/>
      <c r="BI3" s="471"/>
      <c r="BJ3" s="471"/>
      <c r="BK3" s="471"/>
      <c r="BL3" s="471"/>
      <c r="BM3" s="471"/>
      <c r="BN3" s="471"/>
      <c r="BO3" s="471"/>
      <c r="BP3" s="471"/>
      <c r="BQ3" s="471"/>
      <c r="BR3" s="471"/>
      <c r="BS3" s="471"/>
      <c r="BT3" s="471"/>
      <c r="BU3" s="471"/>
      <c r="BV3" s="471"/>
    </row>
    <row r="4" spans="1:74" ht="17.25" thickBot="1" x14ac:dyDescent="0.25">
      <c r="A4" s="466"/>
      <c r="B4" s="466"/>
      <c r="C4" s="466"/>
      <c r="D4" s="466"/>
      <c r="E4" s="472"/>
      <c r="F4" s="473"/>
      <c r="G4" s="473"/>
      <c r="H4" s="474"/>
      <c r="I4" s="475"/>
      <c r="J4" s="469"/>
      <c r="K4" s="470"/>
      <c r="L4" s="471"/>
      <c r="M4" s="471"/>
      <c r="N4" s="471"/>
      <c r="O4" s="471"/>
      <c r="P4" s="471"/>
      <c r="Q4" s="471"/>
      <c r="R4" s="471"/>
      <c r="S4" s="471"/>
      <c r="T4" s="471"/>
      <c r="U4" s="471"/>
      <c r="V4" s="471"/>
      <c r="W4" s="471"/>
      <c r="X4" s="471"/>
      <c r="Y4" s="471"/>
      <c r="Z4" s="471"/>
      <c r="AA4" s="471"/>
      <c r="AB4" s="471"/>
      <c r="AC4" s="471"/>
      <c r="AD4" s="471"/>
      <c r="AE4" s="471"/>
      <c r="AF4" s="471"/>
      <c r="AG4" s="471"/>
      <c r="AH4" s="471"/>
      <c r="AI4" s="471"/>
      <c r="AJ4" s="471"/>
      <c r="AK4" s="471"/>
      <c r="AL4" s="471"/>
      <c r="AM4" s="471"/>
      <c r="AN4" s="471"/>
      <c r="AO4" s="471"/>
      <c r="AP4" s="471"/>
      <c r="AQ4" s="471"/>
      <c r="AR4" s="471"/>
      <c r="AS4" s="471"/>
      <c r="AT4" s="471"/>
      <c r="AU4" s="471"/>
      <c r="AV4" s="471"/>
      <c r="AW4" s="471"/>
      <c r="AX4" s="471"/>
      <c r="AY4" s="471"/>
      <c r="AZ4" s="471"/>
      <c r="BA4" s="471"/>
      <c r="BB4" s="471"/>
      <c r="BC4" s="471"/>
      <c r="BD4" s="471"/>
      <c r="BE4" s="471"/>
      <c r="BF4" s="471"/>
      <c r="BG4" s="471"/>
      <c r="BH4" s="471"/>
      <c r="BI4" s="471"/>
      <c r="BJ4" s="471"/>
      <c r="BK4" s="471"/>
      <c r="BL4" s="471"/>
      <c r="BM4" s="471"/>
      <c r="BN4" s="471"/>
      <c r="BO4" s="471"/>
      <c r="BP4" s="471"/>
      <c r="BQ4" s="471"/>
      <c r="BR4" s="471"/>
      <c r="BS4" s="471"/>
      <c r="BT4" s="471"/>
      <c r="BU4" s="471"/>
      <c r="BV4" s="471"/>
    </row>
    <row r="5" spans="1:74" s="482" customFormat="1" ht="39" thickBot="1" x14ac:dyDescent="0.25">
      <c r="A5" s="476" t="s">
        <v>1785</v>
      </c>
      <c r="B5" s="477" t="s">
        <v>1786</v>
      </c>
      <c r="C5" s="478" t="s">
        <v>1787</v>
      </c>
      <c r="D5" s="479" t="s">
        <v>1788</v>
      </c>
      <c r="E5" s="480" t="s">
        <v>1789</v>
      </c>
      <c r="F5" s="478" t="s">
        <v>1790</v>
      </c>
      <c r="G5" s="479" t="s">
        <v>1791</v>
      </c>
      <c r="H5" s="479" t="s">
        <v>1792</v>
      </c>
      <c r="I5" s="479" t="s">
        <v>163</v>
      </c>
      <c r="J5" s="479" t="s">
        <v>1793</v>
      </c>
      <c r="K5" s="481" t="s">
        <v>29</v>
      </c>
      <c r="L5" s="471"/>
      <c r="M5" s="471"/>
      <c r="N5" s="471"/>
      <c r="O5" s="471"/>
      <c r="P5" s="471"/>
      <c r="Q5" s="471"/>
      <c r="R5" s="471"/>
      <c r="S5" s="471"/>
      <c r="T5" s="471"/>
      <c r="U5" s="471"/>
      <c r="V5" s="471"/>
      <c r="W5" s="471"/>
      <c r="X5" s="471"/>
      <c r="Y5" s="471"/>
      <c r="Z5" s="471"/>
      <c r="AA5" s="471"/>
      <c r="AB5" s="471"/>
      <c r="AC5" s="471"/>
      <c r="AD5" s="471"/>
      <c r="AE5" s="471"/>
      <c r="AF5" s="471"/>
      <c r="AG5" s="471"/>
      <c r="AH5" s="471"/>
      <c r="AI5" s="471"/>
      <c r="AJ5" s="471"/>
      <c r="AK5" s="471"/>
      <c r="AL5" s="471"/>
      <c r="AM5" s="471"/>
      <c r="AN5" s="471"/>
      <c r="AO5" s="471"/>
      <c r="AP5" s="471"/>
      <c r="AQ5" s="471"/>
      <c r="AR5" s="471"/>
      <c r="AS5" s="471"/>
      <c r="AT5" s="471"/>
      <c r="AU5" s="471"/>
      <c r="AV5" s="471"/>
      <c r="AW5" s="471"/>
      <c r="AX5" s="471"/>
      <c r="AY5" s="471"/>
      <c r="AZ5" s="471"/>
      <c r="BA5" s="471"/>
      <c r="BB5" s="471"/>
      <c r="BC5" s="471"/>
      <c r="BD5" s="471"/>
      <c r="BE5" s="471"/>
      <c r="BF5" s="471"/>
      <c r="BG5" s="471"/>
      <c r="BH5" s="471"/>
      <c r="BI5" s="471"/>
      <c r="BJ5" s="471"/>
      <c r="BK5" s="471"/>
      <c r="BL5" s="471"/>
      <c r="BM5" s="471"/>
      <c r="BN5" s="471"/>
      <c r="BO5" s="471"/>
      <c r="BP5" s="471"/>
      <c r="BQ5" s="471"/>
      <c r="BR5" s="471"/>
      <c r="BS5" s="471"/>
      <c r="BT5" s="471"/>
      <c r="BU5" s="471"/>
    </row>
    <row r="6" spans="1:74" s="482" customFormat="1" thickBot="1" x14ac:dyDescent="0.25">
      <c r="A6" s="483">
        <v>1</v>
      </c>
      <c r="B6" s="484">
        <v>2</v>
      </c>
      <c r="C6" s="484">
        <v>3</v>
      </c>
      <c r="D6" s="484">
        <v>4</v>
      </c>
      <c r="E6" s="484">
        <v>5</v>
      </c>
      <c r="F6" s="484">
        <v>6</v>
      </c>
      <c r="G6" s="484">
        <v>7</v>
      </c>
      <c r="H6" s="484">
        <v>8</v>
      </c>
      <c r="I6" s="484">
        <v>9</v>
      </c>
      <c r="J6" s="484">
        <v>10</v>
      </c>
      <c r="K6" s="485">
        <v>11</v>
      </c>
      <c r="L6" s="471"/>
      <c r="M6" s="471"/>
      <c r="N6" s="471"/>
      <c r="O6" s="471"/>
      <c r="P6" s="471"/>
      <c r="Q6" s="471"/>
      <c r="R6" s="471"/>
      <c r="S6" s="471"/>
      <c r="T6" s="471"/>
      <c r="U6" s="471"/>
      <c r="V6" s="471"/>
      <c r="W6" s="471"/>
      <c r="X6" s="471"/>
      <c r="Y6" s="471"/>
      <c r="Z6" s="471"/>
      <c r="AA6" s="471"/>
      <c r="AB6" s="471"/>
      <c r="AC6" s="471"/>
      <c r="AD6" s="471"/>
      <c r="AE6" s="471"/>
      <c r="AF6" s="471"/>
      <c r="AG6" s="471"/>
      <c r="AH6" s="471"/>
      <c r="AI6" s="471"/>
      <c r="AJ6" s="471"/>
      <c r="AK6" s="471"/>
      <c r="AL6" s="471"/>
      <c r="AM6" s="471"/>
      <c r="AN6" s="471"/>
      <c r="AO6" s="471"/>
      <c r="AP6" s="471"/>
      <c r="AQ6" s="471"/>
      <c r="AR6" s="471"/>
      <c r="AS6" s="471"/>
      <c r="AT6" s="471"/>
      <c r="AU6" s="471"/>
      <c r="AV6" s="471"/>
      <c r="AW6" s="471"/>
      <c r="AX6" s="471"/>
      <c r="AY6" s="471"/>
      <c r="AZ6" s="471"/>
      <c r="BA6" s="471"/>
      <c r="BB6" s="471"/>
      <c r="BC6" s="471"/>
      <c r="BD6" s="471"/>
      <c r="BE6" s="471"/>
      <c r="BF6" s="471"/>
      <c r="BG6" s="471"/>
      <c r="BH6" s="471"/>
      <c r="BI6" s="471"/>
      <c r="BJ6" s="471"/>
      <c r="BK6" s="471"/>
      <c r="BL6" s="471"/>
      <c r="BM6" s="471"/>
      <c r="BN6" s="471"/>
      <c r="BO6" s="471"/>
      <c r="BP6" s="471"/>
      <c r="BQ6" s="471"/>
      <c r="BR6" s="471"/>
      <c r="BS6" s="471"/>
      <c r="BT6" s="471"/>
      <c r="BU6" s="471"/>
    </row>
    <row r="7" spans="1:74" s="471" customFormat="1" ht="12.75" x14ac:dyDescent="0.2">
      <c r="A7" s="486"/>
      <c r="B7" s="487"/>
      <c r="C7" s="487"/>
      <c r="D7" s="487"/>
      <c r="E7" s="487"/>
      <c r="F7" s="487"/>
      <c r="G7" s="487"/>
      <c r="H7" s="487"/>
      <c r="I7" s="487"/>
      <c r="J7" s="487"/>
      <c r="K7" s="488"/>
    </row>
    <row r="8" spans="1:74" s="471" customFormat="1" ht="18" x14ac:dyDescent="0.2">
      <c r="A8" s="489"/>
      <c r="B8" s="490"/>
      <c r="C8" s="490"/>
      <c r="D8" s="490"/>
      <c r="E8" s="746" t="s">
        <v>1794</v>
      </c>
      <c r="F8" s="747"/>
      <c r="G8" s="747"/>
      <c r="H8" s="747"/>
      <c r="I8" s="748"/>
      <c r="J8" s="748"/>
      <c r="K8" s="491"/>
    </row>
    <row r="9" spans="1:74" s="471" customFormat="1" ht="18" x14ac:dyDescent="0.2">
      <c r="A9" s="489"/>
      <c r="B9" s="490"/>
      <c r="C9" s="490"/>
      <c r="D9" s="490"/>
      <c r="E9" s="492"/>
      <c r="F9" s="493"/>
      <c r="G9" s="493"/>
      <c r="H9" s="493"/>
      <c r="I9" s="494"/>
      <c r="J9" s="495"/>
      <c r="K9" s="491"/>
    </row>
    <row r="10" spans="1:74" s="471" customFormat="1" ht="15.75" x14ac:dyDescent="0.2">
      <c r="A10" s="489"/>
      <c r="B10" s="490"/>
      <c r="C10" s="496"/>
      <c r="D10" s="497"/>
      <c r="E10" s="498" t="s">
        <v>1795</v>
      </c>
      <c r="F10" s="499"/>
      <c r="G10" s="500"/>
      <c r="H10" s="500"/>
      <c r="I10" s="501"/>
      <c r="J10" s="502"/>
      <c r="K10" s="503"/>
    </row>
    <row r="11" spans="1:74" s="471" customFormat="1" ht="15" x14ac:dyDescent="0.2">
      <c r="A11" s="489"/>
      <c r="B11" s="490"/>
      <c r="C11" s="496"/>
      <c r="D11" s="497"/>
      <c r="E11" s="504" t="s">
        <v>1796</v>
      </c>
      <c r="F11" s="499"/>
      <c r="G11" s="500"/>
      <c r="H11" s="500"/>
      <c r="I11" s="501"/>
      <c r="J11" s="502"/>
      <c r="K11" s="505"/>
    </row>
    <row r="12" spans="1:74" s="471" customFormat="1" ht="25.5" x14ac:dyDescent="0.2">
      <c r="A12" s="506"/>
      <c r="B12" s="507"/>
      <c r="C12" s="508"/>
      <c r="D12" s="497"/>
      <c r="E12" s="509" t="s">
        <v>1797</v>
      </c>
      <c r="F12" s="499"/>
      <c r="G12" s="508"/>
      <c r="H12" s="500"/>
      <c r="I12" s="510"/>
      <c r="J12" s="511"/>
      <c r="K12" s="512"/>
    </row>
    <row r="13" spans="1:74" s="471" customFormat="1" ht="25.5" x14ac:dyDescent="0.2">
      <c r="A13" s="506" t="s">
        <v>1798</v>
      </c>
      <c r="B13" s="507" t="s">
        <v>1799</v>
      </c>
      <c r="C13" s="508">
        <v>1</v>
      </c>
      <c r="D13" s="500"/>
      <c r="E13" s="513" t="s">
        <v>1800</v>
      </c>
      <c r="F13" s="514"/>
      <c r="G13" s="508" t="s">
        <v>1801</v>
      </c>
      <c r="H13" s="500" t="s">
        <v>211</v>
      </c>
      <c r="I13" s="510">
        <v>6</v>
      </c>
      <c r="J13" s="639">
        <v>0</v>
      </c>
      <c r="K13" s="512">
        <f>PRODUCT(I13,J13)</f>
        <v>0</v>
      </c>
    </row>
    <row r="14" spans="1:74" s="471" customFormat="1" ht="25.5" x14ac:dyDescent="0.2">
      <c r="A14" s="506" t="s">
        <v>1798</v>
      </c>
      <c r="B14" s="507" t="s">
        <v>1799</v>
      </c>
      <c r="C14" s="508">
        <v>2</v>
      </c>
      <c r="D14" s="500"/>
      <c r="E14" s="513" t="s">
        <v>1802</v>
      </c>
      <c r="F14" s="514"/>
      <c r="G14" s="508" t="s">
        <v>1803</v>
      </c>
      <c r="H14" s="500" t="s">
        <v>211</v>
      </c>
      <c r="I14" s="510">
        <v>4</v>
      </c>
      <c r="J14" s="639">
        <v>0</v>
      </c>
      <c r="K14" s="512">
        <f>PRODUCT(I14,J14)</f>
        <v>0</v>
      </c>
    </row>
    <row r="15" spans="1:74" s="471" customFormat="1" ht="25.5" x14ac:dyDescent="0.2">
      <c r="A15" s="506" t="s">
        <v>1798</v>
      </c>
      <c r="B15" s="507" t="s">
        <v>1799</v>
      </c>
      <c r="C15" s="508">
        <v>3</v>
      </c>
      <c r="D15" s="500"/>
      <c r="E15" s="513" t="s">
        <v>1804</v>
      </c>
      <c r="F15" s="514"/>
      <c r="G15" s="508" t="s">
        <v>1805</v>
      </c>
      <c r="H15" s="500" t="s">
        <v>211</v>
      </c>
      <c r="I15" s="510">
        <v>2</v>
      </c>
      <c r="J15" s="639">
        <v>0</v>
      </c>
      <c r="K15" s="512">
        <f>PRODUCT(I15,J15)</f>
        <v>0</v>
      </c>
    </row>
    <row r="16" spans="1:74" s="471" customFormat="1" ht="38.25" x14ac:dyDescent="0.2">
      <c r="A16" s="506"/>
      <c r="B16" s="507"/>
      <c r="C16" s="508"/>
      <c r="D16" s="500"/>
      <c r="E16" s="509" t="s">
        <v>1806</v>
      </c>
      <c r="F16" s="514"/>
      <c r="G16" s="508"/>
      <c r="H16" s="500"/>
      <c r="I16" s="510"/>
      <c r="J16" s="502"/>
      <c r="K16" s="512"/>
    </row>
    <row r="17" spans="1:33" s="471" customFormat="1" ht="25.5" x14ac:dyDescent="0.2">
      <c r="A17" s="506" t="s">
        <v>1798</v>
      </c>
      <c r="B17" s="507" t="s">
        <v>1799</v>
      </c>
      <c r="C17" s="508">
        <v>4</v>
      </c>
      <c r="D17" s="500"/>
      <c r="E17" s="513" t="s">
        <v>1807</v>
      </c>
      <c r="F17" s="514"/>
      <c r="G17" s="508" t="s">
        <v>1808</v>
      </c>
      <c r="H17" s="500" t="s">
        <v>211</v>
      </c>
      <c r="I17" s="510">
        <v>4</v>
      </c>
      <c r="J17" s="639">
        <v>0</v>
      </c>
      <c r="K17" s="512">
        <f>PRODUCT(I17,J17)</f>
        <v>0</v>
      </c>
      <c r="O17" s="515"/>
    </row>
    <row r="18" spans="1:33" s="471" customFormat="1" ht="25.5" x14ac:dyDescent="0.2">
      <c r="A18" s="506" t="s">
        <v>1798</v>
      </c>
      <c r="B18" s="507" t="s">
        <v>1799</v>
      </c>
      <c r="C18" s="508">
        <v>5</v>
      </c>
      <c r="D18" s="500"/>
      <c r="E18" s="513" t="s">
        <v>1809</v>
      </c>
      <c r="F18" s="514"/>
      <c r="G18" s="508" t="s">
        <v>1810</v>
      </c>
      <c r="H18" s="500" t="s">
        <v>211</v>
      </c>
      <c r="I18" s="510">
        <v>2</v>
      </c>
      <c r="J18" s="639">
        <v>0</v>
      </c>
      <c r="K18" s="512">
        <f>PRODUCT(I18,J18)</f>
        <v>0</v>
      </c>
    </row>
    <row r="19" spans="1:33" s="471" customFormat="1" ht="25.5" x14ac:dyDescent="0.2">
      <c r="A19" s="506" t="s">
        <v>1798</v>
      </c>
      <c r="B19" s="507" t="s">
        <v>1799</v>
      </c>
      <c r="C19" s="508">
        <v>6</v>
      </c>
      <c r="D19" s="500"/>
      <c r="E19" s="513" t="s">
        <v>1811</v>
      </c>
      <c r="F19" s="514"/>
      <c r="G19" s="508" t="s">
        <v>1812</v>
      </c>
      <c r="H19" s="500" t="s">
        <v>211</v>
      </c>
      <c r="I19" s="510">
        <v>4</v>
      </c>
      <c r="J19" s="639">
        <v>0</v>
      </c>
      <c r="K19" s="512">
        <f>PRODUCT(I19,J19)</f>
        <v>0</v>
      </c>
    </row>
    <row r="20" spans="1:33" s="471" customFormat="1" ht="25.5" x14ac:dyDescent="0.2">
      <c r="A20" s="506" t="s">
        <v>1798</v>
      </c>
      <c r="B20" s="507" t="s">
        <v>1799</v>
      </c>
      <c r="C20" s="508">
        <v>7</v>
      </c>
      <c r="D20" s="500"/>
      <c r="E20" s="513" t="s">
        <v>1813</v>
      </c>
      <c r="F20" s="514"/>
      <c r="G20" s="508" t="s">
        <v>1814</v>
      </c>
      <c r="H20" s="500" t="s">
        <v>211</v>
      </c>
      <c r="I20" s="510">
        <v>2</v>
      </c>
      <c r="J20" s="639">
        <v>0</v>
      </c>
      <c r="K20" s="512">
        <f>PRODUCT(I20,J20)</f>
        <v>0</v>
      </c>
    </row>
    <row r="21" spans="1:33" s="471" customFormat="1" ht="25.5" x14ac:dyDescent="0.2">
      <c r="A21" s="506" t="s">
        <v>1798</v>
      </c>
      <c r="B21" s="507" t="s">
        <v>1799</v>
      </c>
      <c r="C21" s="508">
        <v>8</v>
      </c>
      <c r="D21" s="500"/>
      <c r="E21" s="513" t="s">
        <v>1815</v>
      </c>
      <c r="F21" s="514"/>
      <c r="G21" s="508" t="s">
        <v>1816</v>
      </c>
      <c r="H21" s="500" t="s">
        <v>211</v>
      </c>
      <c r="I21" s="510">
        <v>2</v>
      </c>
      <c r="J21" s="639">
        <v>0</v>
      </c>
      <c r="K21" s="512">
        <f>PRODUCT(I21,J21)</f>
        <v>0</v>
      </c>
    </row>
    <row r="22" spans="1:33" s="471" customFormat="1" ht="38.25" x14ac:dyDescent="0.2">
      <c r="A22" s="506"/>
      <c r="B22" s="507"/>
      <c r="C22" s="508"/>
      <c r="D22" s="500"/>
      <c r="E22" s="509" t="s">
        <v>1817</v>
      </c>
      <c r="F22" s="514"/>
      <c r="G22" s="508"/>
      <c r="H22" s="500"/>
      <c r="I22" s="510"/>
      <c r="J22" s="502"/>
      <c r="K22" s="512"/>
    </row>
    <row r="23" spans="1:33" s="471" customFormat="1" ht="38.25" x14ac:dyDescent="0.2">
      <c r="A23" s="489" t="s">
        <v>1798</v>
      </c>
      <c r="B23" s="507" t="s">
        <v>1799</v>
      </c>
      <c r="C23" s="496">
        <v>9</v>
      </c>
      <c r="D23" s="500"/>
      <c r="E23" s="516" t="s">
        <v>1818</v>
      </c>
      <c r="F23" s="514"/>
      <c r="G23" s="496" t="s">
        <v>1819</v>
      </c>
      <c r="H23" s="500" t="s">
        <v>211</v>
      </c>
      <c r="I23" s="510">
        <v>380</v>
      </c>
      <c r="J23" s="639">
        <v>0</v>
      </c>
      <c r="K23" s="512">
        <f>PRODUCT(I23,J23)</f>
        <v>0</v>
      </c>
      <c r="W23" s="515"/>
      <c r="X23" s="612"/>
      <c r="Y23" s="613"/>
      <c r="Z23" s="515"/>
      <c r="AA23" s="614"/>
      <c r="AB23" s="615"/>
      <c r="AC23" s="616"/>
      <c r="AD23" s="616"/>
      <c r="AE23" s="616"/>
      <c r="AF23" s="521"/>
      <c r="AG23" s="617"/>
    </row>
    <row r="24" spans="1:33" s="471" customFormat="1" ht="38.25" x14ac:dyDescent="0.2">
      <c r="A24" s="489" t="s">
        <v>1798</v>
      </c>
      <c r="B24" s="507" t="s">
        <v>1799</v>
      </c>
      <c r="C24" s="496">
        <v>10</v>
      </c>
      <c r="D24" s="500"/>
      <c r="E24" s="516" t="s">
        <v>1820</v>
      </c>
      <c r="F24" s="514"/>
      <c r="G24" s="496" t="s">
        <v>1821</v>
      </c>
      <c r="H24" s="500" t="s">
        <v>211</v>
      </c>
      <c r="I24" s="510">
        <v>86</v>
      </c>
      <c r="J24" s="639">
        <v>0</v>
      </c>
      <c r="K24" s="512">
        <f>PRODUCT(I24,J24)</f>
        <v>0</v>
      </c>
      <c r="W24" s="515"/>
      <c r="X24" s="612"/>
      <c r="Y24" s="613"/>
      <c r="Z24" s="515"/>
      <c r="AA24" s="614"/>
      <c r="AB24" s="615"/>
      <c r="AC24" s="616"/>
      <c r="AD24" s="616"/>
      <c r="AE24" s="616"/>
      <c r="AF24" s="521"/>
      <c r="AG24" s="617"/>
    </row>
    <row r="25" spans="1:33" s="471" customFormat="1" ht="15" x14ac:dyDescent="0.2">
      <c r="A25" s="506"/>
      <c r="B25" s="507"/>
      <c r="C25" s="508"/>
      <c r="D25" s="514"/>
      <c r="E25" s="749" t="s">
        <v>1822</v>
      </c>
      <c r="F25" s="750"/>
      <c r="G25" s="751"/>
      <c r="H25" s="751"/>
      <c r="I25" s="751"/>
      <c r="J25" s="502"/>
      <c r="K25" s="505"/>
      <c r="W25" s="515"/>
      <c r="X25" s="612"/>
      <c r="Y25" s="613"/>
      <c r="Z25" s="515"/>
      <c r="AA25" s="614"/>
      <c r="AB25" s="615"/>
      <c r="AC25" s="616"/>
      <c r="AD25" s="616"/>
      <c r="AE25" s="616"/>
      <c r="AF25" s="521"/>
      <c r="AG25" s="617"/>
    </row>
    <row r="26" spans="1:33" s="471" customFormat="1" ht="25.5" x14ac:dyDescent="0.2">
      <c r="A26" s="506" t="s">
        <v>1798</v>
      </c>
      <c r="B26" s="507" t="s">
        <v>1799</v>
      </c>
      <c r="C26" s="508">
        <v>11</v>
      </c>
      <c r="D26" s="500"/>
      <c r="E26" s="522" t="s">
        <v>1823</v>
      </c>
      <c r="F26" s="514"/>
      <c r="G26" s="508" t="s">
        <v>1824</v>
      </c>
      <c r="H26" s="523" t="s">
        <v>575</v>
      </c>
      <c r="I26" s="510">
        <v>2</v>
      </c>
      <c r="J26" s="640">
        <v>0</v>
      </c>
      <c r="K26" s="512">
        <f>PRODUCT(I26,J26)</f>
        <v>0</v>
      </c>
      <c r="W26" s="515"/>
      <c r="X26" s="612"/>
      <c r="Y26" s="613"/>
      <c r="Z26" s="515"/>
      <c r="AA26" s="614"/>
      <c r="AB26" s="615"/>
      <c r="AC26" s="616"/>
      <c r="AD26" s="616"/>
      <c r="AE26" s="616"/>
      <c r="AF26" s="521"/>
      <c r="AG26" s="617"/>
    </row>
    <row r="27" spans="1:33" s="471" customFormat="1" ht="15" x14ac:dyDescent="0.2">
      <c r="A27" s="506" t="s">
        <v>1798</v>
      </c>
      <c r="B27" s="507" t="s">
        <v>1799</v>
      </c>
      <c r="C27" s="508">
        <v>12</v>
      </c>
      <c r="D27" s="500"/>
      <c r="E27" s="516" t="s">
        <v>1825</v>
      </c>
      <c r="F27" s="514"/>
      <c r="G27" s="508" t="s">
        <v>1826</v>
      </c>
      <c r="H27" s="500" t="s">
        <v>575</v>
      </c>
      <c r="I27" s="510">
        <v>2</v>
      </c>
      <c r="J27" s="639">
        <v>0</v>
      </c>
      <c r="K27" s="512">
        <f>PRODUCT(I27,J27)</f>
        <v>0</v>
      </c>
      <c r="W27" s="515"/>
      <c r="X27" s="612"/>
      <c r="Y27" s="613"/>
      <c r="Z27" s="515"/>
      <c r="AA27" s="614"/>
      <c r="AB27" s="615"/>
      <c r="AC27" s="616"/>
      <c r="AD27" s="616"/>
      <c r="AE27" s="616"/>
      <c r="AF27" s="521"/>
      <c r="AG27" s="617"/>
    </row>
    <row r="28" spans="1:33" s="471" customFormat="1" ht="25.5" x14ac:dyDescent="0.2">
      <c r="A28" s="506" t="s">
        <v>1798</v>
      </c>
      <c r="B28" s="507" t="s">
        <v>1799</v>
      </c>
      <c r="C28" s="508">
        <v>13</v>
      </c>
      <c r="D28" s="500"/>
      <c r="E28" s="516" t="s">
        <v>1827</v>
      </c>
      <c r="F28" s="514"/>
      <c r="G28" s="508" t="s">
        <v>1828</v>
      </c>
      <c r="H28" s="500" t="s">
        <v>575</v>
      </c>
      <c r="I28" s="510">
        <v>2</v>
      </c>
      <c r="J28" s="639">
        <v>0</v>
      </c>
      <c r="K28" s="512">
        <f>PRODUCT(I28,J28)</f>
        <v>0</v>
      </c>
      <c r="W28" s="515"/>
      <c r="X28" s="612"/>
      <c r="Y28" s="613"/>
      <c r="Z28" s="515"/>
      <c r="AA28" s="614"/>
      <c r="AB28" s="615"/>
      <c r="AC28" s="616"/>
      <c r="AD28" s="616"/>
      <c r="AE28" s="616"/>
      <c r="AF28" s="521"/>
      <c r="AG28" s="617"/>
    </row>
    <row r="29" spans="1:33" s="471" customFormat="1" ht="15" x14ac:dyDescent="0.2">
      <c r="A29" s="489"/>
      <c r="B29" s="517"/>
      <c r="C29" s="496"/>
      <c r="D29" s="490"/>
      <c r="E29" s="749" t="s">
        <v>1829</v>
      </c>
      <c r="F29" s="750"/>
      <c r="G29" s="751"/>
      <c r="H29" s="751"/>
      <c r="I29" s="751"/>
      <c r="J29" s="502"/>
      <c r="K29" s="524"/>
      <c r="W29" s="515"/>
      <c r="X29" s="612"/>
      <c r="Y29" s="613"/>
      <c r="Z29" s="515"/>
      <c r="AA29" s="614"/>
      <c r="AB29" s="615"/>
      <c r="AC29" s="616"/>
      <c r="AD29" s="616"/>
      <c r="AE29" s="616"/>
      <c r="AF29" s="521"/>
      <c r="AG29" s="617"/>
    </row>
    <row r="30" spans="1:33" s="471" customFormat="1" ht="25.5" x14ac:dyDescent="0.2">
      <c r="A30" s="489" t="s">
        <v>1798</v>
      </c>
      <c r="B30" s="507" t="s">
        <v>1799</v>
      </c>
      <c r="C30" s="518">
        <v>14</v>
      </c>
      <c r="D30" s="520"/>
      <c r="E30" s="525" t="s">
        <v>1830</v>
      </c>
      <c r="F30" s="520"/>
      <c r="G30" s="496" t="s">
        <v>1831</v>
      </c>
      <c r="H30" s="500" t="s">
        <v>575</v>
      </c>
      <c r="I30" s="526" t="s">
        <v>85</v>
      </c>
      <c r="J30" s="641">
        <v>0</v>
      </c>
      <c r="K30" s="524">
        <f t="shared" ref="K30:K36" si="0">PRODUCT(I30,J30)</f>
        <v>0</v>
      </c>
      <c r="W30" s="515"/>
      <c r="X30" s="612"/>
      <c r="Y30" s="613"/>
      <c r="Z30" s="515"/>
      <c r="AA30" s="614"/>
      <c r="AB30" s="615"/>
      <c r="AC30" s="616"/>
      <c r="AD30" s="616"/>
      <c r="AE30" s="616"/>
      <c r="AF30" s="521"/>
      <c r="AG30" s="617"/>
    </row>
    <row r="31" spans="1:33" s="471" customFormat="1" ht="25.5" x14ac:dyDescent="0.2">
      <c r="A31" s="489" t="s">
        <v>1798</v>
      </c>
      <c r="B31" s="507" t="s">
        <v>1799</v>
      </c>
      <c r="C31" s="518">
        <v>15</v>
      </c>
      <c r="D31" s="520"/>
      <c r="E31" s="525" t="s">
        <v>1832</v>
      </c>
      <c r="F31" s="520"/>
      <c r="G31" s="496" t="s">
        <v>1833</v>
      </c>
      <c r="H31" s="500" t="s">
        <v>575</v>
      </c>
      <c r="I31" s="526" t="s">
        <v>81</v>
      </c>
      <c r="J31" s="641">
        <v>0</v>
      </c>
      <c r="K31" s="524">
        <f t="shared" si="0"/>
        <v>0</v>
      </c>
      <c r="W31" s="515"/>
      <c r="X31" s="612"/>
      <c r="Y31" s="613"/>
      <c r="Z31" s="515"/>
      <c r="AA31" s="614"/>
      <c r="AB31" s="615"/>
      <c r="AC31" s="616"/>
      <c r="AD31" s="616"/>
      <c r="AE31" s="616"/>
      <c r="AF31" s="521"/>
      <c r="AG31" s="617"/>
    </row>
    <row r="32" spans="1:33" s="471" customFormat="1" ht="38.25" x14ac:dyDescent="0.2">
      <c r="A32" s="489" t="s">
        <v>1798</v>
      </c>
      <c r="B32" s="507" t="s">
        <v>1799</v>
      </c>
      <c r="C32" s="518">
        <v>16</v>
      </c>
      <c r="D32" s="520"/>
      <c r="E32" s="525" t="s">
        <v>1834</v>
      </c>
      <c r="F32" s="520"/>
      <c r="G32" s="496" t="s">
        <v>1835</v>
      </c>
      <c r="H32" s="500" t="s">
        <v>575</v>
      </c>
      <c r="I32" s="526" t="s">
        <v>85</v>
      </c>
      <c r="J32" s="641">
        <v>0</v>
      </c>
      <c r="K32" s="524">
        <f t="shared" si="0"/>
        <v>0</v>
      </c>
      <c r="W32" s="515"/>
      <c r="X32" s="612"/>
      <c r="Y32" s="613"/>
      <c r="Z32" s="515"/>
      <c r="AA32" s="614"/>
      <c r="AB32" s="615"/>
      <c r="AC32" s="616"/>
      <c r="AD32" s="616"/>
      <c r="AE32" s="616"/>
      <c r="AF32" s="521"/>
      <c r="AG32" s="617"/>
    </row>
    <row r="33" spans="1:33" s="471" customFormat="1" ht="38.25" x14ac:dyDescent="0.2">
      <c r="A33" s="489" t="s">
        <v>1798</v>
      </c>
      <c r="B33" s="507" t="s">
        <v>1799</v>
      </c>
      <c r="C33" s="518">
        <v>17</v>
      </c>
      <c r="D33" s="520"/>
      <c r="E33" s="525" t="s">
        <v>1836</v>
      </c>
      <c r="F33" s="520"/>
      <c r="G33" s="496" t="s">
        <v>1837</v>
      </c>
      <c r="H33" s="500" t="s">
        <v>575</v>
      </c>
      <c r="I33" s="526" t="s">
        <v>85</v>
      </c>
      <c r="J33" s="641">
        <v>0</v>
      </c>
      <c r="K33" s="524">
        <f t="shared" si="0"/>
        <v>0</v>
      </c>
      <c r="W33" s="515"/>
      <c r="X33" s="612"/>
      <c r="Y33" s="613"/>
      <c r="Z33" s="515"/>
      <c r="AA33" s="614"/>
      <c r="AB33" s="615"/>
      <c r="AC33" s="616"/>
      <c r="AD33" s="616"/>
      <c r="AE33" s="616"/>
      <c r="AF33" s="521"/>
      <c r="AG33" s="617"/>
    </row>
    <row r="34" spans="1:33" s="471" customFormat="1" ht="25.5" x14ac:dyDescent="0.2">
      <c r="A34" s="489" t="s">
        <v>1798</v>
      </c>
      <c r="B34" s="507" t="s">
        <v>1799</v>
      </c>
      <c r="C34" s="518">
        <v>18</v>
      </c>
      <c r="D34" s="520"/>
      <c r="E34" s="516" t="s">
        <v>1838</v>
      </c>
      <c r="F34" s="520"/>
      <c r="G34" s="496" t="s">
        <v>1839</v>
      </c>
      <c r="H34" s="500" t="s">
        <v>575</v>
      </c>
      <c r="I34" s="527">
        <v>58</v>
      </c>
      <c r="J34" s="641">
        <v>0</v>
      </c>
      <c r="K34" s="524">
        <f t="shared" si="0"/>
        <v>0</v>
      </c>
      <c r="W34" s="515"/>
      <c r="X34" s="612"/>
      <c r="Y34" s="613"/>
      <c r="Z34" s="515"/>
      <c r="AA34" s="614"/>
      <c r="AB34" s="615"/>
      <c r="AC34" s="616"/>
      <c r="AD34" s="616"/>
      <c r="AE34" s="616"/>
      <c r="AF34" s="521"/>
      <c r="AG34" s="617"/>
    </row>
    <row r="35" spans="1:33" s="471" customFormat="1" ht="51" x14ac:dyDescent="0.2">
      <c r="A35" s="489" t="s">
        <v>1798</v>
      </c>
      <c r="B35" s="507" t="s">
        <v>1799</v>
      </c>
      <c r="C35" s="518">
        <v>19</v>
      </c>
      <c r="D35" s="520"/>
      <c r="E35" s="516" t="s">
        <v>1840</v>
      </c>
      <c r="F35" s="520"/>
      <c r="G35" s="496" t="s">
        <v>1841</v>
      </c>
      <c r="H35" s="500" t="s">
        <v>575</v>
      </c>
      <c r="I35" s="527">
        <v>2</v>
      </c>
      <c r="J35" s="641">
        <v>0</v>
      </c>
      <c r="K35" s="524">
        <f t="shared" si="0"/>
        <v>0</v>
      </c>
    </row>
    <row r="36" spans="1:33" s="471" customFormat="1" ht="25.5" x14ac:dyDescent="0.2">
      <c r="A36" s="489" t="s">
        <v>1798</v>
      </c>
      <c r="B36" s="507" t="s">
        <v>1799</v>
      </c>
      <c r="C36" s="518">
        <v>20</v>
      </c>
      <c r="D36" s="520"/>
      <c r="E36" s="516" t="s">
        <v>1842</v>
      </c>
      <c r="F36" s="520"/>
      <c r="G36" s="496" t="s">
        <v>1843</v>
      </c>
      <c r="H36" s="500" t="s">
        <v>211</v>
      </c>
      <c r="I36" s="527">
        <v>6</v>
      </c>
      <c r="J36" s="641">
        <v>0</v>
      </c>
      <c r="K36" s="524">
        <f t="shared" si="0"/>
        <v>0</v>
      </c>
    </row>
    <row r="37" spans="1:33" s="471" customFormat="1" ht="15" x14ac:dyDescent="0.2">
      <c r="A37" s="489"/>
      <c r="B37" s="517"/>
      <c r="C37" s="496"/>
      <c r="D37" s="490"/>
      <c r="E37" s="528" t="s">
        <v>1844</v>
      </c>
      <c r="F37" s="516"/>
      <c r="G37" s="496"/>
      <c r="H37" s="529"/>
      <c r="I37" s="530"/>
      <c r="J37" s="502"/>
      <c r="K37" s="524"/>
    </row>
    <row r="38" spans="1:33" s="471" customFormat="1" ht="25.5" x14ac:dyDescent="0.2">
      <c r="A38" s="489" t="s">
        <v>1798</v>
      </c>
      <c r="B38" s="507" t="s">
        <v>1799</v>
      </c>
      <c r="C38" s="496">
        <v>21</v>
      </c>
      <c r="D38" s="490"/>
      <c r="E38" s="532" t="s">
        <v>1845</v>
      </c>
      <c r="F38" s="533"/>
      <c r="G38" s="496" t="s">
        <v>1846</v>
      </c>
      <c r="H38" s="534" t="s">
        <v>220</v>
      </c>
      <c r="I38" s="530">
        <v>52</v>
      </c>
      <c r="J38" s="642">
        <v>0</v>
      </c>
      <c r="K38" s="524">
        <f>PRODUCT(I38,J38)</f>
        <v>0</v>
      </c>
    </row>
    <row r="39" spans="1:33" s="471" customFormat="1" ht="25.5" x14ac:dyDescent="0.2">
      <c r="A39" s="489" t="s">
        <v>1798</v>
      </c>
      <c r="B39" s="507" t="s">
        <v>1799</v>
      </c>
      <c r="C39" s="496">
        <v>22</v>
      </c>
      <c r="D39" s="490"/>
      <c r="E39" s="532" t="s">
        <v>1847</v>
      </c>
      <c r="F39" s="533"/>
      <c r="G39" s="496" t="s">
        <v>1848</v>
      </c>
      <c r="H39" s="534" t="s">
        <v>220</v>
      </c>
      <c r="I39" s="530">
        <v>48</v>
      </c>
      <c r="J39" s="642">
        <v>0</v>
      </c>
      <c r="K39" s="524">
        <f>PRODUCT(I39,J39)</f>
        <v>0</v>
      </c>
    </row>
    <row r="40" spans="1:33" s="471" customFormat="1" ht="25.5" x14ac:dyDescent="0.2">
      <c r="A40" s="489" t="s">
        <v>1798</v>
      </c>
      <c r="B40" s="507" t="s">
        <v>1799</v>
      </c>
      <c r="C40" s="496">
        <v>23</v>
      </c>
      <c r="D40" s="490"/>
      <c r="E40" s="535" t="s">
        <v>1849</v>
      </c>
      <c r="F40" s="516"/>
      <c r="G40" s="496" t="s">
        <v>1850</v>
      </c>
      <c r="H40" s="529" t="s">
        <v>220</v>
      </c>
      <c r="I40" s="530">
        <v>48</v>
      </c>
      <c r="J40" s="642">
        <v>0</v>
      </c>
      <c r="K40" s="524">
        <f>PRODUCT(I40,J40)</f>
        <v>0</v>
      </c>
    </row>
    <row r="41" spans="1:33" s="471" customFormat="1" ht="12.75" x14ac:dyDescent="0.2">
      <c r="A41" s="489" t="s">
        <v>1798</v>
      </c>
      <c r="B41" s="507" t="s">
        <v>1799</v>
      </c>
      <c r="C41" s="496">
        <v>24</v>
      </c>
      <c r="D41" s="490"/>
      <c r="E41" s="535" t="s">
        <v>1851</v>
      </c>
      <c r="F41" s="516"/>
      <c r="G41" s="496" t="s">
        <v>1852</v>
      </c>
      <c r="H41" s="529" t="s">
        <v>211</v>
      </c>
      <c r="I41" s="530">
        <v>320</v>
      </c>
      <c r="J41" s="642">
        <v>0</v>
      </c>
      <c r="K41" s="524">
        <f>PRODUCT(I41,J41)</f>
        <v>0</v>
      </c>
    </row>
    <row r="42" spans="1:33" s="471" customFormat="1" ht="48" x14ac:dyDescent="0.2">
      <c r="A42" s="506" t="s">
        <v>1798</v>
      </c>
      <c r="B42" s="507" t="s">
        <v>1799</v>
      </c>
      <c r="C42" s="496">
        <v>25</v>
      </c>
      <c r="D42" s="536"/>
      <c r="E42" s="537" t="s">
        <v>1853</v>
      </c>
      <c r="F42" s="514"/>
      <c r="G42" s="496" t="s">
        <v>1854</v>
      </c>
      <c r="H42" s="500" t="s">
        <v>182</v>
      </c>
      <c r="I42" s="510">
        <v>720</v>
      </c>
      <c r="J42" s="639">
        <v>0</v>
      </c>
      <c r="K42" s="512">
        <f>PRODUCT(I42,J42)</f>
        <v>0</v>
      </c>
    </row>
    <row r="43" spans="1:33" s="471" customFormat="1" ht="38.25" x14ac:dyDescent="0.2">
      <c r="A43" s="489"/>
      <c r="B43" s="517"/>
      <c r="C43" s="538"/>
      <c r="D43" s="539"/>
      <c r="E43" s="540" t="s">
        <v>1855</v>
      </c>
      <c r="F43" s="541"/>
      <c r="G43" s="538"/>
      <c r="H43" s="542"/>
      <c r="I43" s="543"/>
      <c r="J43" s="502"/>
      <c r="K43" s="524"/>
    </row>
    <row r="44" spans="1:33" s="471" customFormat="1" ht="25.5" x14ac:dyDescent="0.2">
      <c r="A44" s="489"/>
      <c r="B44" s="517"/>
      <c r="C44" s="518"/>
      <c r="D44" s="500"/>
      <c r="E44" s="540" t="s">
        <v>1856</v>
      </c>
      <c r="F44" s="540"/>
      <c r="G44" s="496"/>
      <c r="H44" s="500"/>
      <c r="I44" s="544"/>
      <c r="J44" s="502"/>
      <c r="K44" s="524"/>
    </row>
    <row r="45" spans="1:33" s="471" customFormat="1" ht="30" x14ac:dyDescent="0.2">
      <c r="A45" s="489"/>
      <c r="B45" s="517"/>
      <c r="C45" s="518"/>
      <c r="D45" s="500"/>
      <c r="E45" s="545" t="s">
        <v>1857</v>
      </c>
      <c r="F45" s="516"/>
      <c r="G45" s="520"/>
      <c r="H45" s="520"/>
      <c r="I45" s="546"/>
      <c r="J45" s="502"/>
      <c r="K45" s="524"/>
    </row>
    <row r="46" spans="1:33" s="471" customFormat="1" ht="25.5" x14ac:dyDescent="0.2">
      <c r="A46" s="489" t="s">
        <v>1798</v>
      </c>
      <c r="B46" s="507" t="s">
        <v>1799</v>
      </c>
      <c r="C46" s="547">
        <v>26</v>
      </c>
      <c r="D46" s="547"/>
      <c r="E46" s="548" t="s">
        <v>1858</v>
      </c>
      <c r="F46" s="549"/>
      <c r="G46" s="550" t="s">
        <v>1859</v>
      </c>
      <c r="H46" s="551" t="s">
        <v>211</v>
      </c>
      <c r="I46" s="552">
        <v>60</v>
      </c>
      <c r="J46" s="643">
        <v>0</v>
      </c>
      <c r="K46" s="524">
        <f>PRODUCT(I46,J46)</f>
        <v>0</v>
      </c>
    </row>
    <row r="47" spans="1:33" s="471" customFormat="1" ht="26.25" thickBot="1" x14ac:dyDescent="0.25">
      <c r="A47" s="489" t="s">
        <v>1798</v>
      </c>
      <c r="B47" s="507" t="s">
        <v>1799</v>
      </c>
      <c r="C47" s="553">
        <v>27</v>
      </c>
      <c r="D47" s="553"/>
      <c r="E47" s="554" t="s">
        <v>1860</v>
      </c>
      <c r="F47" s="555"/>
      <c r="G47" s="496" t="s">
        <v>1861</v>
      </c>
      <c r="H47" s="556" t="s">
        <v>1463</v>
      </c>
      <c r="I47" s="557">
        <v>1</v>
      </c>
      <c r="J47" s="643">
        <v>0</v>
      </c>
      <c r="K47" s="524">
        <f>PRODUCT(I47,J47)</f>
        <v>0</v>
      </c>
    </row>
    <row r="48" spans="1:33" s="471" customFormat="1" ht="15.75" thickBot="1" x14ac:dyDescent="0.25">
      <c r="A48" s="558"/>
      <c r="B48" s="559"/>
      <c r="C48" s="560"/>
      <c r="D48" s="561"/>
      <c r="E48" s="562" t="s">
        <v>1862</v>
      </c>
      <c r="F48" s="563"/>
      <c r="G48" s="564"/>
      <c r="H48" s="560"/>
      <c r="I48" s="565"/>
      <c r="J48" s="502"/>
      <c r="K48" s="666">
        <f>SUM(K13:K47)</f>
        <v>0</v>
      </c>
    </row>
    <row r="49" spans="1:11" s="471" customFormat="1" ht="18" x14ac:dyDescent="0.2">
      <c r="A49" s="566"/>
      <c r="B49" s="567"/>
      <c r="C49" s="568"/>
      <c r="D49" s="568"/>
      <c r="E49" s="569" t="s">
        <v>1863</v>
      </c>
      <c r="F49" s="570"/>
      <c r="G49" s="570"/>
      <c r="H49" s="570"/>
      <c r="I49" s="571"/>
      <c r="J49" s="502"/>
      <c r="K49" s="572"/>
    </row>
    <row r="50" spans="1:11" s="471" customFormat="1" ht="29.25" x14ac:dyDescent="0.2">
      <c r="A50" s="506"/>
      <c r="B50" s="514"/>
      <c r="C50" s="514"/>
      <c r="D50" s="514"/>
      <c r="E50" s="573" t="s">
        <v>1864</v>
      </c>
      <c r="F50" s="493"/>
      <c r="G50" s="499"/>
      <c r="H50" s="493"/>
      <c r="I50" s="494"/>
      <c r="J50" s="502"/>
      <c r="K50" s="574"/>
    </row>
    <row r="51" spans="1:11" s="471" customFormat="1" ht="38.25" x14ac:dyDescent="0.2">
      <c r="A51" s="506"/>
      <c r="B51" s="514"/>
      <c r="C51" s="508"/>
      <c r="D51" s="575"/>
      <c r="E51" s="509" t="s">
        <v>1865</v>
      </c>
      <c r="F51" s="493"/>
      <c r="G51" s="494"/>
      <c r="H51" s="494"/>
      <c r="I51" s="576"/>
      <c r="J51" s="502"/>
      <c r="K51" s="577"/>
    </row>
    <row r="52" spans="1:11" s="471" customFormat="1" ht="25.5" x14ac:dyDescent="0.2">
      <c r="A52" s="506" t="s">
        <v>1866</v>
      </c>
      <c r="B52" s="507" t="s">
        <v>1799</v>
      </c>
      <c r="C52" s="508">
        <v>28</v>
      </c>
      <c r="D52" s="578"/>
      <c r="E52" s="579" t="s">
        <v>1867</v>
      </c>
      <c r="F52" s="493"/>
      <c r="G52" s="508" t="s">
        <v>1868</v>
      </c>
      <c r="H52" s="494" t="s">
        <v>211</v>
      </c>
      <c r="I52" s="580">
        <v>12</v>
      </c>
      <c r="J52" s="640">
        <v>0</v>
      </c>
      <c r="K52" s="512">
        <f>PRODUCT(I52,J52)</f>
        <v>0</v>
      </c>
    </row>
    <row r="53" spans="1:11" s="471" customFormat="1" ht="25.5" x14ac:dyDescent="0.2">
      <c r="A53" s="506" t="s">
        <v>1866</v>
      </c>
      <c r="B53" s="507" t="s">
        <v>1799</v>
      </c>
      <c r="C53" s="508">
        <v>29</v>
      </c>
      <c r="D53" s="578"/>
      <c r="E53" s="579" t="s">
        <v>1869</v>
      </c>
      <c r="F53" s="493"/>
      <c r="G53" s="508" t="s">
        <v>1870</v>
      </c>
      <c r="H53" s="494" t="s">
        <v>211</v>
      </c>
      <c r="I53" s="580">
        <v>4</v>
      </c>
      <c r="J53" s="640">
        <v>0</v>
      </c>
      <c r="K53" s="512">
        <f>PRODUCT(I53,J53)</f>
        <v>0</v>
      </c>
    </row>
    <row r="54" spans="1:11" s="471" customFormat="1" ht="18" x14ac:dyDescent="0.2">
      <c r="A54" s="506"/>
      <c r="B54" s="507"/>
      <c r="C54" s="508"/>
      <c r="D54" s="578"/>
      <c r="E54" s="581" t="s">
        <v>1871</v>
      </c>
      <c r="F54" s="493"/>
      <c r="G54" s="508"/>
      <c r="H54" s="494"/>
      <c r="I54" s="580"/>
      <c r="J54" s="502"/>
      <c r="K54" s="512"/>
    </row>
    <row r="55" spans="1:11" s="471" customFormat="1" ht="51" x14ac:dyDescent="0.2">
      <c r="A55" s="506" t="s">
        <v>1866</v>
      </c>
      <c r="B55" s="507" t="s">
        <v>1799</v>
      </c>
      <c r="C55" s="508">
        <v>30</v>
      </c>
      <c r="D55" s="500"/>
      <c r="E55" s="582" t="s">
        <v>1872</v>
      </c>
      <c r="F55" s="514"/>
      <c r="G55" s="508" t="s">
        <v>1873</v>
      </c>
      <c r="H55" s="583" t="s">
        <v>211</v>
      </c>
      <c r="I55" s="583">
        <v>42</v>
      </c>
      <c r="J55" s="644">
        <v>0</v>
      </c>
      <c r="K55" s="584">
        <f>PRODUCT(I55,J55)</f>
        <v>0</v>
      </c>
    </row>
    <row r="56" spans="1:11" s="471" customFormat="1" ht="12.75" x14ac:dyDescent="0.2">
      <c r="A56" s="506" t="s">
        <v>1866</v>
      </c>
      <c r="B56" s="507" t="s">
        <v>1799</v>
      </c>
      <c r="C56" s="508">
        <v>31</v>
      </c>
      <c r="D56" s="500"/>
      <c r="E56" s="516" t="s">
        <v>1874</v>
      </c>
      <c r="F56" s="516"/>
      <c r="G56" s="508" t="s">
        <v>1875</v>
      </c>
      <c r="H56" s="500" t="s">
        <v>211</v>
      </c>
      <c r="I56" s="510">
        <v>46</v>
      </c>
      <c r="J56" s="640">
        <v>0</v>
      </c>
      <c r="K56" s="512">
        <f>PRODUCT(I56,J56)</f>
        <v>0</v>
      </c>
    </row>
    <row r="57" spans="1:11" s="471" customFormat="1" ht="18" x14ac:dyDescent="0.2">
      <c r="A57" s="506"/>
      <c r="B57" s="514"/>
      <c r="C57" s="508"/>
      <c r="D57" s="497"/>
      <c r="E57" s="519" t="s">
        <v>1876</v>
      </c>
      <c r="F57" s="493"/>
      <c r="G57" s="508"/>
      <c r="H57" s="500"/>
      <c r="I57" s="501"/>
      <c r="J57" s="502"/>
      <c r="K57" s="505"/>
    </row>
    <row r="58" spans="1:11" s="471" customFormat="1" ht="38.25" x14ac:dyDescent="0.2">
      <c r="A58" s="506" t="s">
        <v>1866</v>
      </c>
      <c r="B58" s="507" t="s">
        <v>1799</v>
      </c>
      <c r="C58" s="508">
        <v>32</v>
      </c>
      <c r="D58" s="522"/>
      <c r="E58" s="522" t="s">
        <v>1877</v>
      </c>
      <c r="F58" s="493"/>
      <c r="G58" s="508" t="s">
        <v>1878</v>
      </c>
      <c r="H58" s="500" t="s">
        <v>211</v>
      </c>
      <c r="I58" s="580">
        <v>12</v>
      </c>
      <c r="J58" s="640">
        <v>0</v>
      </c>
      <c r="K58" s="512">
        <f>PRODUCT(I58,J58)</f>
        <v>0</v>
      </c>
    </row>
    <row r="59" spans="1:11" s="471" customFormat="1" ht="38.25" x14ac:dyDescent="0.2">
      <c r="A59" s="506" t="s">
        <v>1866</v>
      </c>
      <c r="B59" s="507" t="s">
        <v>1799</v>
      </c>
      <c r="C59" s="508">
        <v>33</v>
      </c>
      <c r="D59" s="522"/>
      <c r="E59" s="522" t="s">
        <v>1879</v>
      </c>
      <c r="F59" s="493"/>
      <c r="G59" s="508" t="s">
        <v>1880</v>
      </c>
      <c r="H59" s="500" t="s">
        <v>211</v>
      </c>
      <c r="I59" s="580">
        <v>4</v>
      </c>
      <c r="J59" s="640">
        <v>0</v>
      </c>
      <c r="K59" s="512">
        <f>PRODUCT(I59,J59)</f>
        <v>0</v>
      </c>
    </row>
    <row r="60" spans="1:11" s="471" customFormat="1" ht="15" x14ac:dyDescent="0.2">
      <c r="A60" s="506"/>
      <c r="B60" s="514"/>
      <c r="C60" s="514"/>
      <c r="D60" s="522"/>
      <c r="E60" s="519" t="s">
        <v>1881</v>
      </c>
      <c r="F60" s="499"/>
      <c r="G60" s="585"/>
      <c r="H60" s="514"/>
      <c r="I60" s="514"/>
      <c r="J60" s="502"/>
      <c r="K60" s="574"/>
    </row>
    <row r="61" spans="1:11" s="471" customFormat="1" ht="25.5" x14ac:dyDescent="0.2">
      <c r="A61" s="506" t="s">
        <v>1866</v>
      </c>
      <c r="B61" s="507" t="s">
        <v>1799</v>
      </c>
      <c r="C61" s="508">
        <v>34</v>
      </c>
      <c r="D61" s="522"/>
      <c r="E61" s="522" t="s">
        <v>1882</v>
      </c>
      <c r="F61" s="499"/>
      <c r="G61" s="508" t="s">
        <v>1883</v>
      </c>
      <c r="H61" s="523" t="s">
        <v>575</v>
      </c>
      <c r="I61" s="510">
        <v>1</v>
      </c>
      <c r="J61" s="640">
        <v>0</v>
      </c>
      <c r="K61" s="512">
        <f t="shared" ref="K61:K67" si="1">PRODUCT(I61,J61)</f>
        <v>0</v>
      </c>
    </row>
    <row r="62" spans="1:11" s="471" customFormat="1" ht="25.5" x14ac:dyDescent="0.2">
      <c r="A62" s="506" t="s">
        <v>1866</v>
      </c>
      <c r="B62" s="507" t="s">
        <v>1799</v>
      </c>
      <c r="C62" s="508">
        <v>35</v>
      </c>
      <c r="D62" s="522"/>
      <c r="E62" s="522" t="s">
        <v>1884</v>
      </c>
      <c r="F62" s="499"/>
      <c r="G62" s="508" t="s">
        <v>1885</v>
      </c>
      <c r="H62" s="523" t="s">
        <v>575</v>
      </c>
      <c r="I62" s="510">
        <v>3</v>
      </c>
      <c r="J62" s="640">
        <v>0</v>
      </c>
      <c r="K62" s="512">
        <f t="shared" si="1"/>
        <v>0</v>
      </c>
    </row>
    <row r="63" spans="1:11" s="471" customFormat="1" ht="25.5" x14ac:dyDescent="0.2">
      <c r="A63" s="506" t="s">
        <v>1798</v>
      </c>
      <c r="B63" s="507" t="s">
        <v>1799</v>
      </c>
      <c r="C63" s="508">
        <v>36</v>
      </c>
      <c r="D63" s="500"/>
      <c r="E63" s="522" t="s">
        <v>1886</v>
      </c>
      <c r="F63" s="514"/>
      <c r="G63" s="508" t="s">
        <v>1887</v>
      </c>
      <c r="H63" s="523" t="s">
        <v>575</v>
      </c>
      <c r="I63" s="510">
        <v>3</v>
      </c>
      <c r="J63" s="640">
        <v>0</v>
      </c>
      <c r="K63" s="512">
        <f t="shared" si="1"/>
        <v>0</v>
      </c>
    </row>
    <row r="64" spans="1:11" s="471" customFormat="1" ht="15" x14ac:dyDescent="0.2">
      <c r="A64" s="506" t="s">
        <v>1866</v>
      </c>
      <c r="B64" s="507" t="s">
        <v>1799</v>
      </c>
      <c r="C64" s="508">
        <v>37</v>
      </c>
      <c r="D64" s="522"/>
      <c r="E64" s="522" t="s">
        <v>1888</v>
      </c>
      <c r="F64" s="499"/>
      <c r="G64" s="508" t="s">
        <v>1889</v>
      </c>
      <c r="H64" s="523" t="s">
        <v>575</v>
      </c>
      <c r="I64" s="510">
        <v>3</v>
      </c>
      <c r="J64" s="640">
        <v>0</v>
      </c>
      <c r="K64" s="512">
        <f t="shared" si="1"/>
        <v>0</v>
      </c>
    </row>
    <row r="65" spans="1:22" s="471" customFormat="1" ht="25.5" x14ac:dyDescent="0.2">
      <c r="A65" s="506" t="s">
        <v>1866</v>
      </c>
      <c r="B65" s="507" t="s">
        <v>1799</v>
      </c>
      <c r="C65" s="508">
        <v>38</v>
      </c>
      <c r="D65" s="522"/>
      <c r="E65" s="522" t="s">
        <v>1890</v>
      </c>
      <c r="F65" s="499"/>
      <c r="G65" s="508" t="s">
        <v>1891</v>
      </c>
      <c r="H65" s="523" t="s">
        <v>575</v>
      </c>
      <c r="I65" s="510">
        <v>2</v>
      </c>
      <c r="J65" s="640">
        <v>0</v>
      </c>
      <c r="K65" s="512">
        <f t="shared" si="1"/>
        <v>0</v>
      </c>
    </row>
    <row r="66" spans="1:22" s="471" customFormat="1" ht="25.5" x14ac:dyDescent="0.2">
      <c r="A66" s="506" t="s">
        <v>1866</v>
      </c>
      <c r="B66" s="507" t="s">
        <v>1799</v>
      </c>
      <c r="C66" s="508">
        <v>39</v>
      </c>
      <c r="D66" s="522"/>
      <c r="E66" s="522" t="s">
        <v>1892</v>
      </c>
      <c r="F66" s="499"/>
      <c r="G66" s="508" t="s">
        <v>1893</v>
      </c>
      <c r="H66" s="523" t="s">
        <v>575</v>
      </c>
      <c r="I66" s="510">
        <v>1</v>
      </c>
      <c r="J66" s="640">
        <v>0</v>
      </c>
      <c r="K66" s="512">
        <f t="shared" si="1"/>
        <v>0</v>
      </c>
    </row>
    <row r="67" spans="1:22" s="471" customFormat="1" ht="25.5" x14ac:dyDescent="0.2">
      <c r="A67" s="506" t="s">
        <v>1866</v>
      </c>
      <c r="B67" s="507" t="s">
        <v>1799</v>
      </c>
      <c r="C67" s="508">
        <v>40</v>
      </c>
      <c r="D67" s="522"/>
      <c r="E67" s="522" t="s">
        <v>1894</v>
      </c>
      <c r="F67" s="499"/>
      <c r="G67" s="508" t="s">
        <v>1895</v>
      </c>
      <c r="H67" s="523" t="s">
        <v>575</v>
      </c>
      <c r="I67" s="510">
        <v>1</v>
      </c>
      <c r="J67" s="640">
        <v>0</v>
      </c>
      <c r="K67" s="512">
        <f t="shared" si="1"/>
        <v>0</v>
      </c>
    </row>
    <row r="68" spans="1:22" s="471" customFormat="1" ht="15" x14ac:dyDescent="0.2">
      <c r="A68" s="506"/>
      <c r="B68" s="507"/>
      <c r="C68" s="508"/>
      <c r="D68" s="514"/>
      <c r="E68" s="519" t="s">
        <v>1896</v>
      </c>
      <c r="F68" s="586"/>
      <c r="G68" s="508"/>
      <c r="H68" s="500"/>
      <c r="I68" s="583"/>
      <c r="J68" s="502"/>
      <c r="K68" s="512"/>
    </row>
    <row r="69" spans="1:22" s="471" customFormat="1" ht="51" x14ac:dyDescent="0.2">
      <c r="A69" s="506" t="s">
        <v>1866</v>
      </c>
      <c r="B69" s="507" t="s">
        <v>1799</v>
      </c>
      <c r="C69" s="508">
        <v>41</v>
      </c>
      <c r="D69" s="500"/>
      <c r="E69" s="516" t="s">
        <v>1897</v>
      </c>
      <c r="F69" s="514"/>
      <c r="G69" s="508" t="s">
        <v>1898</v>
      </c>
      <c r="H69" s="500" t="s">
        <v>575</v>
      </c>
      <c r="I69" s="510">
        <v>1</v>
      </c>
      <c r="J69" s="639">
        <v>0</v>
      </c>
      <c r="K69" s="512">
        <f t="shared" ref="K69:K77" si="2">PRODUCT(I69,J69)</f>
        <v>0</v>
      </c>
    </row>
    <row r="70" spans="1:22" s="471" customFormat="1" ht="76.5" x14ac:dyDescent="0.2">
      <c r="A70" s="506" t="s">
        <v>1866</v>
      </c>
      <c r="B70" s="507" t="s">
        <v>1799</v>
      </c>
      <c r="C70" s="508">
        <v>42</v>
      </c>
      <c r="D70" s="500"/>
      <c r="E70" s="516" t="s">
        <v>1899</v>
      </c>
      <c r="F70" s="514"/>
      <c r="G70" s="508" t="s">
        <v>1900</v>
      </c>
      <c r="H70" s="500" t="s">
        <v>575</v>
      </c>
      <c r="I70" s="510">
        <v>1</v>
      </c>
      <c r="J70" s="639">
        <v>0</v>
      </c>
      <c r="K70" s="512">
        <f>PRODUCT(I70,J70)</f>
        <v>0</v>
      </c>
    </row>
    <row r="71" spans="1:22" s="471" customFormat="1" ht="89.25" x14ac:dyDescent="0.2">
      <c r="A71" s="506" t="s">
        <v>1866</v>
      </c>
      <c r="B71" s="507" t="s">
        <v>1799</v>
      </c>
      <c r="C71" s="508">
        <v>43</v>
      </c>
      <c r="D71" s="536"/>
      <c r="E71" s="582" t="s">
        <v>1901</v>
      </c>
      <c r="F71" s="587"/>
      <c r="G71" s="508" t="s">
        <v>1902</v>
      </c>
      <c r="H71" s="500" t="s">
        <v>603</v>
      </c>
      <c r="I71" s="510">
        <v>180</v>
      </c>
      <c r="J71" s="639">
        <v>0</v>
      </c>
      <c r="K71" s="512">
        <f t="shared" si="2"/>
        <v>0</v>
      </c>
    </row>
    <row r="72" spans="1:22" s="471" customFormat="1" ht="38.25" x14ac:dyDescent="0.2">
      <c r="A72" s="506" t="s">
        <v>1866</v>
      </c>
      <c r="B72" s="507" t="s">
        <v>1799</v>
      </c>
      <c r="C72" s="508">
        <v>44</v>
      </c>
      <c r="D72" s="522"/>
      <c r="E72" s="522" t="s">
        <v>1903</v>
      </c>
      <c r="F72" s="499"/>
      <c r="G72" s="508" t="s">
        <v>1904</v>
      </c>
      <c r="H72" s="508" t="s">
        <v>575</v>
      </c>
      <c r="I72" s="510">
        <v>1</v>
      </c>
      <c r="J72" s="640">
        <v>0</v>
      </c>
      <c r="K72" s="512">
        <f>PRODUCT(I72,J72)</f>
        <v>0</v>
      </c>
    </row>
    <row r="73" spans="1:22" s="471" customFormat="1" ht="15" x14ac:dyDescent="0.2">
      <c r="A73" s="506" t="s">
        <v>1866</v>
      </c>
      <c r="B73" s="507" t="s">
        <v>1799</v>
      </c>
      <c r="C73" s="508">
        <v>45</v>
      </c>
      <c r="D73" s="522"/>
      <c r="E73" s="522" t="s">
        <v>1905</v>
      </c>
      <c r="F73" s="499"/>
      <c r="G73" s="508" t="s">
        <v>1906</v>
      </c>
      <c r="H73" s="508" t="s">
        <v>575</v>
      </c>
      <c r="I73" s="510">
        <v>1</v>
      </c>
      <c r="J73" s="640">
        <v>0</v>
      </c>
      <c r="K73" s="512">
        <f>PRODUCT(I73,J73)</f>
        <v>0</v>
      </c>
    </row>
    <row r="74" spans="1:22" s="471" customFormat="1" ht="25.5" x14ac:dyDescent="0.2">
      <c r="A74" s="506" t="s">
        <v>1866</v>
      </c>
      <c r="B74" s="507" t="s">
        <v>1799</v>
      </c>
      <c r="C74" s="508">
        <v>46</v>
      </c>
      <c r="D74" s="522"/>
      <c r="E74" s="522" t="s">
        <v>1907</v>
      </c>
      <c r="F74" s="499"/>
      <c r="G74" s="508" t="s">
        <v>1908</v>
      </c>
      <c r="H74" s="508" t="s">
        <v>211</v>
      </c>
      <c r="I74" s="510">
        <v>6</v>
      </c>
      <c r="J74" s="640">
        <v>0</v>
      </c>
      <c r="K74" s="512">
        <f>PRODUCT(I74,J74)</f>
        <v>0</v>
      </c>
    </row>
    <row r="75" spans="1:22" s="471" customFormat="1" ht="25.5" x14ac:dyDescent="0.2">
      <c r="A75" s="506" t="s">
        <v>1866</v>
      </c>
      <c r="B75" s="507" t="s">
        <v>1799</v>
      </c>
      <c r="C75" s="508">
        <v>47</v>
      </c>
      <c r="D75" s="522"/>
      <c r="E75" s="522" t="s">
        <v>1909</v>
      </c>
      <c r="F75" s="499"/>
      <c r="G75" s="508" t="s">
        <v>1910</v>
      </c>
      <c r="H75" s="508" t="s">
        <v>575</v>
      </c>
      <c r="I75" s="510">
        <v>1</v>
      </c>
      <c r="J75" s="640">
        <v>0</v>
      </c>
      <c r="K75" s="512">
        <f t="shared" si="2"/>
        <v>0</v>
      </c>
    </row>
    <row r="76" spans="1:22" s="471" customFormat="1" ht="25.5" x14ac:dyDescent="0.2">
      <c r="A76" s="506" t="s">
        <v>1866</v>
      </c>
      <c r="B76" s="507" t="s">
        <v>1799</v>
      </c>
      <c r="C76" s="508">
        <v>48</v>
      </c>
      <c r="D76" s="522"/>
      <c r="E76" s="522" t="s">
        <v>1911</v>
      </c>
      <c r="F76" s="499"/>
      <c r="G76" s="508" t="s">
        <v>1912</v>
      </c>
      <c r="H76" s="508" t="s">
        <v>575</v>
      </c>
      <c r="I76" s="510">
        <v>1</v>
      </c>
      <c r="J76" s="640">
        <v>0</v>
      </c>
      <c r="K76" s="512">
        <f t="shared" si="2"/>
        <v>0</v>
      </c>
    </row>
    <row r="77" spans="1:22" s="471" customFormat="1" ht="25.5" x14ac:dyDescent="0.2">
      <c r="A77" s="506" t="s">
        <v>1866</v>
      </c>
      <c r="B77" s="507" t="s">
        <v>1799</v>
      </c>
      <c r="C77" s="508">
        <v>49</v>
      </c>
      <c r="D77" s="588"/>
      <c r="E77" s="588" t="s">
        <v>1913</v>
      </c>
      <c r="F77" s="589"/>
      <c r="G77" s="508" t="s">
        <v>1914</v>
      </c>
      <c r="H77" s="590" t="s">
        <v>575</v>
      </c>
      <c r="I77" s="557">
        <v>1</v>
      </c>
      <c r="J77" s="645">
        <v>0</v>
      </c>
      <c r="K77" s="512">
        <f t="shared" si="2"/>
        <v>0</v>
      </c>
    </row>
    <row r="78" spans="1:22" s="471" customFormat="1" ht="15" x14ac:dyDescent="0.2">
      <c r="A78" s="489"/>
      <c r="B78" s="517"/>
      <c r="C78" s="496"/>
      <c r="D78" s="490"/>
      <c r="E78" s="528" t="s">
        <v>1915</v>
      </c>
      <c r="F78" s="516"/>
      <c r="G78" s="496"/>
      <c r="H78" s="529"/>
      <c r="I78" s="530"/>
      <c r="J78" s="502"/>
      <c r="K78" s="524"/>
      <c r="L78" s="454"/>
      <c r="M78" s="454"/>
      <c r="N78" s="454"/>
      <c r="O78" s="454"/>
      <c r="P78" s="454"/>
      <c r="Q78" s="454"/>
      <c r="R78" s="454"/>
      <c r="S78" s="454"/>
      <c r="T78" s="454"/>
      <c r="U78" s="454"/>
      <c r="V78" s="454"/>
    </row>
    <row r="79" spans="1:22" s="471" customFormat="1" ht="25.5" x14ac:dyDescent="0.2">
      <c r="A79" s="506" t="s">
        <v>1866</v>
      </c>
      <c r="B79" s="507" t="s">
        <v>1799</v>
      </c>
      <c r="C79" s="496">
        <v>50</v>
      </c>
      <c r="D79" s="490"/>
      <c r="E79" s="532" t="s">
        <v>1916</v>
      </c>
      <c r="F79" s="533"/>
      <c r="G79" s="496" t="s">
        <v>1859</v>
      </c>
      <c r="H79" s="534" t="s">
        <v>220</v>
      </c>
      <c r="I79" s="530">
        <v>36</v>
      </c>
      <c r="J79" s="642">
        <v>0</v>
      </c>
      <c r="K79" s="524">
        <f t="shared" ref="K79:K84" si="3">PRODUCT(I79,J79)</f>
        <v>0</v>
      </c>
      <c r="L79" s="454"/>
      <c r="M79" s="454"/>
      <c r="N79" s="454"/>
      <c r="O79" s="454"/>
      <c r="P79" s="454"/>
      <c r="Q79" s="454"/>
      <c r="R79" s="454"/>
      <c r="S79" s="454"/>
      <c r="T79" s="454"/>
      <c r="U79" s="454"/>
      <c r="V79" s="454"/>
    </row>
    <row r="80" spans="1:22" s="471" customFormat="1" ht="25.5" x14ac:dyDescent="0.2">
      <c r="A80" s="506" t="s">
        <v>1866</v>
      </c>
      <c r="B80" s="507" t="s">
        <v>1799</v>
      </c>
      <c r="C80" s="496">
        <v>51</v>
      </c>
      <c r="D80" s="490"/>
      <c r="E80" s="535" t="s">
        <v>1917</v>
      </c>
      <c r="F80" s="516"/>
      <c r="G80" s="496" t="s">
        <v>1861</v>
      </c>
      <c r="H80" s="529" t="s">
        <v>220</v>
      </c>
      <c r="I80" s="530">
        <v>8</v>
      </c>
      <c r="J80" s="642">
        <v>0</v>
      </c>
      <c r="K80" s="524">
        <f t="shared" si="3"/>
        <v>0</v>
      </c>
      <c r="L80" s="454"/>
      <c r="M80" s="454"/>
      <c r="N80" s="454"/>
      <c r="O80" s="454"/>
      <c r="P80" s="454"/>
      <c r="Q80" s="454"/>
      <c r="R80" s="454"/>
      <c r="S80" s="454"/>
      <c r="T80" s="454"/>
      <c r="U80" s="454"/>
      <c r="V80" s="454"/>
    </row>
    <row r="81" spans="1:22" s="471" customFormat="1" ht="25.5" x14ac:dyDescent="0.2">
      <c r="A81" s="506" t="s">
        <v>1866</v>
      </c>
      <c r="B81" s="507" t="s">
        <v>1799</v>
      </c>
      <c r="C81" s="496">
        <v>52</v>
      </c>
      <c r="D81" s="490"/>
      <c r="E81" s="532" t="s">
        <v>1847</v>
      </c>
      <c r="F81" s="533"/>
      <c r="G81" s="496" t="s">
        <v>1918</v>
      </c>
      <c r="H81" s="534" t="s">
        <v>220</v>
      </c>
      <c r="I81" s="530">
        <v>8</v>
      </c>
      <c r="J81" s="642">
        <v>0</v>
      </c>
      <c r="K81" s="524">
        <f t="shared" si="3"/>
        <v>0</v>
      </c>
      <c r="L81" s="454"/>
      <c r="M81" s="454"/>
      <c r="N81" s="454"/>
      <c r="O81" s="454"/>
      <c r="P81" s="454"/>
      <c r="Q81" s="454"/>
      <c r="R81" s="454"/>
      <c r="S81" s="454"/>
      <c r="T81" s="454"/>
      <c r="U81" s="454"/>
      <c r="V81" s="454"/>
    </row>
    <row r="82" spans="1:22" s="471" customFormat="1" ht="12.75" x14ac:dyDescent="0.2">
      <c r="A82" s="506" t="s">
        <v>1866</v>
      </c>
      <c r="B82" s="507" t="s">
        <v>1799</v>
      </c>
      <c r="C82" s="496">
        <v>53</v>
      </c>
      <c r="D82" s="490"/>
      <c r="E82" s="535" t="s">
        <v>1919</v>
      </c>
      <c r="F82" s="516"/>
      <c r="G82" s="496" t="s">
        <v>1920</v>
      </c>
      <c r="H82" s="529" t="s">
        <v>220</v>
      </c>
      <c r="I82" s="530">
        <v>28</v>
      </c>
      <c r="J82" s="642">
        <v>0</v>
      </c>
      <c r="K82" s="524">
        <f t="shared" si="3"/>
        <v>0</v>
      </c>
      <c r="L82" s="454"/>
      <c r="M82" s="454"/>
      <c r="N82" s="454"/>
      <c r="O82" s="454"/>
      <c r="P82" s="454"/>
      <c r="Q82" s="454"/>
      <c r="R82" s="454"/>
      <c r="S82" s="454"/>
      <c r="T82" s="454"/>
      <c r="U82" s="454"/>
      <c r="V82" s="454"/>
    </row>
    <row r="83" spans="1:22" s="471" customFormat="1" ht="12.75" x14ac:dyDescent="0.2">
      <c r="A83" s="506" t="s">
        <v>1866</v>
      </c>
      <c r="B83" s="507" t="s">
        <v>1799</v>
      </c>
      <c r="C83" s="496">
        <v>54</v>
      </c>
      <c r="D83" s="490"/>
      <c r="E83" s="535" t="s">
        <v>1921</v>
      </c>
      <c r="F83" s="516"/>
      <c r="G83" s="496" t="s">
        <v>1922</v>
      </c>
      <c r="H83" s="529" t="s">
        <v>575</v>
      </c>
      <c r="I83" s="530">
        <v>2</v>
      </c>
      <c r="J83" s="642">
        <v>0</v>
      </c>
      <c r="K83" s="524">
        <f t="shared" si="3"/>
        <v>0</v>
      </c>
      <c r="L83" s="454"/>
      <c r="M83" s="454"/>
      <c r="N83" s="454"/>
      <c r="O83" s="454"/>
      <c r="P83" s="454"/>
      <c r="Q83" s="454"/>
      <c r="R83" s="454"/>
      <c r="S83" s="454"/>
      <c r="T83" s="454"/>
      <c r="U83" s="454"/>
      <c r="V83" s="454"/>
    </row>
    <row r="84" spans="1:22" s="471" customFormat="1" ht="12.75" x14ac:dyDescent="0.2">
      <c r="A84" s="506" t="s">
        <v>1866</v>
      </c>
      <c r="B84" s="507" t="s">
        <v>1799</v>
      </c>
      <c r="C84" s="496">
        <v>55</v>
      </c>
      <c r="D84" s="490"/>
      <c r="E84" s="535" t="s">
        <v>1923</v>
      </c>
      <c r="F84" s="516"/>
      <c r="G84" s="496" t="s">
        <v>1924</v>
      </c>
      <c r="H84" s="529" t="s">
        <v>220</v>
      </c>
      <c r="I84" s="530">
        <v>28</v>
      </c>
      <c r="J84" s="642">
        <v>0</v>
      </c>
      <c r="K84" s="524">
        <f t="shared" si="3"/>
        <v>0</v>
      </c>
      <c r="L84" s="454"/>
      <c r="M84" s="454"/>
      <c r="N84" s="454"/>
      <c r="O84" s="454"/>
      <c r="P84" s="454"/>
      <c r="Q84" s="454"/>
      <c r="R84" s="454"/>
      <c r="S84" s="454"/>
      <c r="T84" s="454"/>
      <c r="U84" s="454"/>
      <c r="V84" s="454"/>
    </row>
    <row r="85" spans="1:22" s="471" customFormat="1" ht="38.25" x14ac:dyDescent="0.2">
      <c r="A85" s="489"/>
      <c r="B85" s="517"/>
      <c r="C85" s="538"/>
      <c r="D85" s="539"/>
      <c r="E85" s="540" t="s">
        <v>1855</v>
      </c>
      <c r="F85" s="541"/>
      <c r="G85" s="538"/>
      <c r="H85" s="542"/>
      <c r="I85" s="543"/>
      <c r="J85" s="531"/>
      <c r="K85" s="524"/>
      <c r="L85" s="454"/>
      <c r="M85" s="454"/>
      <c r="N85" s="454"/>
      <c r="O85" s="454"/>
      <c r="P85" s="454"/>
      <c r="Q85" s="454"/>
      <c r="R85" s="454"/>
      <c r="S85" s="454"/>
      <c r="T85" s="454"/>
      <c r="U85" s="454"/>
      <c r="V85" s="454"/>
    </row>
    <row r="86" spans="1:22" s="471" customFormat="1" ht="26.25" thickBot="1" x14ac:dyDescent="0.25">
      <c r="A86" s="489"/>
      <c r="B86" s="517"/>
      <c r="C86" s="518"/>
      <c r="D86" s="500"/>
      <c r="E86" s="540" t="s">
        <v>1856</v>
      </c>
      <c r="F86" s="540"/>
      <c r="G86" s="496"/>
      <c r="H86" s="500"/>
      <c r="I86" s="544"/>
      <c r="J86" s="531"/>
      <c r="K86" s="524"/>
      <c r="L86" s="454"/>
      <c r="M86" s="454"/>
      <c r="N86" s="454"/>
      <c r="O86" s="454"/>
      <c r="P86" s="454"/>
      <c r="Q86" s="454"/>
      <c r="R86" s="454"/>
      <c r="S86" s="454"/>
      <c r="T86" s="454"/>
      <c r="U86" s="454"/>
      <c r="V86" s="454"/>
    </row>
    <row r="87" spans="1:22" s="471" customFormat="1" ht="15.75" thickBot="1" x14ac:dyDescent="0.25">
      <c r="A87" s="558"/>
      <c r="B87" s="559"/>
      <c r="C87" s="561"/>
      <c r="D87" s="591"/>
      <c r="E87" s="592" t="s">
        <v>1925</v>
      </c>
      <c r="F87" s="593"/>
      <c r="G87" s="561"/>
      <c r="H87" s="561"/>
      <c r="I87" s="565"/>
      <c r="J87" s="594"/>
      <c r="K87" s="666">
        <f>SUM(K52:K84)</f>
        <v>0</v>
      </c>
      <c r="L87" s="454"/>
      <c r="M87" s="454"/>
      <c r="N87" s="454"/>
      <c r="O87" s="454"/>
      <c r="P87" s="454"/>
      <c r="Q87" s="454"/>
      <c r="R87" s="454"/>
      <c r="S87" s="454"/>
      <c r="T87" s="454"/>
      <c r="U87" s="454"/>
      <c r="V87" s="454"/>
    </row>
    <row r="88" spans="1:22" s="471" customFormat="1" ht="15.75" x14ac:dyDescent="0.2">
      <c r="A88" s="595"/>
      <c r="B88" s="567"/>
      <c r="C88" s="518"/>
      <c r="D88" s="497"/>
      <c r="E88" s="569" t="s">
        <v>1926</v>
      </c>
      <c r="F88" s="519"/>
      <c r="G88" s="496"/>
      <c r="H88" s="500"/>
      <c r="I88" s="510"/>
      <c r="J88" s="527"/>
      <c r="K88" s="524"/>
      <c r="L88" s="454"/>
      <c r="M88" s="454"/>
      <c r="N88" s="454"/>
      <c r="O88" s="454"/>
      <c r="P88" s="454"/>
      <c r="Q88" s="454"/>
      <c r="R88" s="454"/>
      <c r="S88" s="454"/>
      <c r="T88" s="454"/>
      <c r="U88" s="454"/>
      <c r="V88" s="454"/>
    </row>
    <row r="89" spans="1:22" s="471" customFormat="1" ht="89.25" x14ac:dyDescent="0.2">
      <c r="A89" s="506" t="s">
        <v>1927</v>
      </c>
      <c r="B89" s="507" t="s">
        <v>1799</v>
      </c>
      <c r="C89" s="508">
        <v>56</v>
      </c>
      <c r="D89" s="497"/>
      <c r="E89" s="596" t="s">
        <v>1928</v>
      </c>
      <c r="F89" s="519"/>
      <c r="G89" s="508" t="s">
        <v>1929</v>
      </c>
      <c r="H89" s="500" t="s">
        <v>575</v>
      </c>
      <c r="I89" s="510">
        <v>2</v>
      </c>
      <c r="J89" s="640">
        <v>0</v>
      </c>
      <c r="K89" s="512">
        <f>PRODUCT(I89,J89)</f>
        <v>0</v>
      </c>
      <c r="L89" s="454"/>
      <c r="M89" s="454"/>
      <c r="N89" s="454"/>
      <c r="O89" s="454"/>
      <c r="P89" s="454"/>
      <c r="Q89" s="454"/>
      <c r="R89" s="454"/>
      <c r="S89" s="454"/>
      <c r="T89" s="454"/>
      <c r="U89" s="454"/>
      <c r="V89" s="454"/>
    </row>
    <row r="90" spans="1:22" s="471" customFormat="1" ht="51" x14ac:dyDescent="0.2">
      <c r="A90" s="506" t="s">
        <v>1927</v>
      </c>
      <c r="B90" s="507" t="s">
        <v>1799</v>
      </c>
      <c r="C90" s="508">
        <v>57</v>
      </c>
      <c r="D90" s="497"/>
      <c r="E90" s="597" t="s">
        <v>1930</v>
      </c>
      <c r="F90" s="519"/>
      <c r="G90" s="508" t="s">
        <v>1931</v>
      </c>
      <c r="H90" s="500" t="s">
        <v>575</v>
      </c>
      <c r="I90" s="510">
        <v>1</v>
      </c>
      <c r="J90" s="640">
        <v>0</v>
      </c>
      <c r="K90" s="512">
        <f>PRODUCT(I90,J90)</f>
        <v>0</v>
      </c>
      <c r="L90" s="454"/>
      <c r="M90" s="454"/>
      <c r="N90" s="454"/>
      <c r="O90" s="454"/>
      <c r="P90" s="454"/>
      <c r="Q90" s="454"/>
      <c r="R90" s="454"/>
      <c r="S90" s="454"/>
      <c r="T90" s="454"/>
      <c r="U90" s="454"/>
      <c r="V90" s="454"/>
    </row>
    <row r="91" spans="1:22" s="471" customFormat="1" ht="114.75" x14ac:dyDescent="0.2">
      <c r="A91" s="506" t="s">
        <v>1927</v>
      </c>
      <c r="B91" s="507" t="s">
        <v>1799</v>
      </c>
      <c r="C91" s="508">
        <v>58</v>
      </c>
      <c r="D91" s="497"/>
      <c r="E91" s="597" t="s">
        <v>1932</v>
      </c>
      <c r="F91" s="519"/>
      <c r="G91" s="508" t="s">
        <v>1933</v>
      </c>
      <c r="H91" s="500" t="s">
        <v>575</v>
      </c>
      <c r="I91" s="510">
        <v>1</v>
      </c>
      <c r="J91" s="640">
        <v>0</v>
      </c>
      <c r="K91" s="512">
        <f>PRODUCT(I91,J91)</f>
        <v>0</v>
      </c>
      <c r="L91" s="454"/>
      <c r="M91" s="454"/>
      <c r="N91" s="454"/>
      <c r="O91" s="454"/>
      <c r="P91" s="454"/>
      <c r="Q91" s="454"/>
      <c r="R91" s="454"/>
      <c r="S91" s="454"/>
      <c r="T91" s="454"/>
      <c r="U91" s="454"/>
      <c r="V91" s="454"/>
    </row>
    <row r="92" spans="1:22" s="471" customFormat="1" ht="51" x14ac:dyDescent="0.2">
      <c r="A92" s="506" t="s">
        <v>1927</v>
      </c>
      <c r="B92" s="507" t="s">
        <v>1799</v>
      </c>
      <c r="C92" s="508">
        <v>59</v>
      </c>
      <c r="D92" s="497"/>
      <c r="E92" s="597" t="s">
        <v>1934</v>
      </c>
      <c r="F92" s="519"/>
      <c r="G92" s="508" t="s">
        <v>1935</v>
      </c>
      <c r="H92" s="500" t="s">
        <v>575</v>
      </c>
      <c r="I92" s="510">
        <v>1</v>
      </c>
      <c r="J92" s="640">
        <v>0</v>
      </c>
      <c r="K92" s="512">
        <f>PRODUCT(I92,J92)</f>
        <v>0</v>
      </c>
      <c r="L92" s="454"/>
      <c r="M92" s="454"/>
      <c r="N92" s="454"/>
      <c r="O92" s="454"/>
      <c r="P92" s="454"/>
      <c r="Q92" s="454"/>
      <c r="R92" s="454"/>
      <c r="S92" s="454"/>
      <c r="T92" s="454"/>
      <c r="U92" s="454"/>
      <c r="V92" s="454"/>
    </row>
    <row r="93" spans="1:22" s="471" customFormat="1" ht="25.5" x14ac:dyDescent="0.2">
      <c r="A93" s="489" t="s">
        <v>1927</v>
      </c>
      <c r="B93" s="507" t="s">
        <v>1799</v>
      </c>
      <c r="C93" s="518">
        <v>60</v>
      </c>
      <c r="D93" s="497"/>
      <c r="E93" s="598" t="s">
        <v>1936</v>
      </c>
      <c r="F93" s="519"/>
      <c r="G93" s="508" t="s">
        <v>1937</v>
      </c>
      <c r="H93" s="500" t="s">
        <v>575</v>
      </c>
      <c r="I93" s="510">
        <v>5</v>
      </c>
      <c r="J93" s="641">
        <v>0</v>
      </c>
      <c r="K93" s="524">
        <f>PRODUCT(I93,J93)</f>
        <v>0</v>
      </c>
      <c r="L93" s="454"/>
      <c r="M93" s="454"/>
      <c r="N93" s="454"/>
      <c r="O93" s="454"/>
      <c r="P93" s="454"/>
      <c r="Q93" s="454"/>
      <c r="R93" s="454"/>
      <c r="S93" s="454"/>
      <c r="T93" s="454"/>
      <c r="U93" s="454"/>
      <c r="V93" s="454"/>
    </row>
    <row r="94" spans="1:22" s="471" customFormat="1" ht="51.75" thickBot="1" x14ac:dyDescent="0.25">
      <c r="A94" s="599"/>
      <c r="B94" s="517"/>
      <c r="C94" s="518"/>
      <c r="D94" s="497"/>
      <c r="E94" s="600" t="s">
        <v>1938</v>
      </c>
      <c r="F94" s="601"/>
      <c r="G94" s="602"/>
      <c r="H94" s="536"/>
      <c r="I94" s="603"/>
      <c r="J94" s="604"/>
      <c r="K94" s="605"/>
      <c r="L94" s="454"/>
      <c r="M94" s="454"/>
      <c r="N94" s="454"/>
      <c r="O94" s="454"/>
      <c r="P94" s="454"/>
      <c r="Q94" s="454"/>
      <c r="R94" s="454"/>
      <c r="S94" s="454"/>
      <c r="T94" s="454"/>
      <c r="U94" s="454"/>
      <c r="V94" s="454"/>
    </row>
    <row r="95" spans="1:22" s="471" customFormat="1" ht="29.25" thickBot="1" x14ac:dyDescent="0.25">
      <c r="A95" s="558"/>
      <c r="B95" s="559"/>
      <c r="C95" s="561"/>
      <c r="D95" s="591"/>
      <c r="E95" s="592" t="s">
        <v>1939</v>
      </c>
      <c r="F95" s="593"/>
      <c r="G95" s="561"/>
      <c r="H95" s="561"/>
      <c r="I95" s="565"/>
      <c r="J95" s="594"/>
      <c r="K95" s="666">
        <f>SUM(K89:K93)</f>
        <v>0</v>
      </c>
      <c r="L95" s="454"/>
      <c r="M95" s="454"/>
      <c r="N95" s="454"/>
      <c r="O95" s="454"/>
      <c r="P95" s="454"/>
      <c r="Q95" s="454"/>
      <c r="R95" s="454"/>
      <c r="S95" s="454"/>
      <c r="T95" s="454"/>
      <c r="U95" s="454"/>
      <c r="V95" s="454"/>
    </row>
    <row r="96" spans="1:22" s="471" customFormat="1" ht="15.75" thickBot="1" x14ac:dyDescent="0.25">
      <c r="A96" s="606"/>
      <c r="B96" s="592"/>
      <c r="C96" s="592"/>
      <c r="D96" s="592"/>
      <c r="E96" s="607" t="s">
        <v>1940</v>
      </c>
      <c r="F96" s="592"/>
      <c r="G96" s="592"/>
      <c r="H96" s="592"/>
      <c r="I96" s="592"/>
      <c r="J96" s="592"/>
      <c r="K96" s="667">
        <f>K95+K87+K48</f>
        <v>0</v>
      </c>
      <c r="L96" s="454"/>
      <c r="M96" s="454"/>
      <c r="N96" s="454"/>
      <c r="O96" s="454"/>
      <c r="P96" s="454"/>
      <c r="Q96" s="454"/>
      <c r="R96" s="454"/>
      <c r="S96" s="454"/>
      <c r="T96" s="454"/>
      <c r="U96" s="454"/>
      <c r="V96" s="454"/>
    </row>
    <row r="97" spans="1:33" s="471" customFormat="1" ht="12.75" x14ac:dyDescent="0.2">
      <c r="A97" s="608"/>
      <c r="B97" s="608"/>
      <c r="C97" s="608"/>
      <c r="D97" s="608"/>
      <c r="E97" s="609"/>
      <c r="F97" s="609"/>
      <c r="G97" s="609"/>
      <c r="H97" s="609"/>
      <c r="I97" s="610"/>
      <c r="J97" s="608"/>
      <c r="K97" s="611"/>
      <c r="L97" s="454"/>
      <c r="M97" s="454"/>
      <c r="N97" s="454"/>
      <c r="O97" s="454"/>
      <c r="P97" s="454"/>
      <c r="Q97" s="454"/>
      <c r="R97" s="454"/>
      <c r="S97" s="454"/>
      <c r="T97" s="454"/>
      <c r="U97" s="454"/>
      <c r="V97" s="454"/>
    </row>
    <row r="98" spans="1:33" s="471" customFormat="1" ht="12.75" x14ac:dyDescent="0.2">
      <c r="A98" s="608"/>
      <c r="B98" s="608"/>
      <c r="C98" s="608"/>
      <c r="D98" s="608"/>
      <c r="E98" s="609"/>
      <c r="F98" s="609"/>
      <c r="G98" s="609"/>
      <c r="H98" s="609"/>
      <c r="I98" s="610"/>
      <c r="J98" s="608"/>
      <c r="K98" s="611"/>
      <c r="L98" s="454"/>
      <c r="M98" s="454"/>
      <c r="N98" s="454"/>
      <c r="O98" s="454"/>
      <c r="P98" s="454"/>
      <c r="Q98" s="454"/>
      <c r="R98" s="454"/>
      <c r="S98" s="454"/>
      <c r="T98" s="454"/>
      <c r="U98" s="454"/>
      <c r="V98" s="454"/>
    </row>
    <row r="99" spans="1:33" s="471" customFormat="1" ht="12.75" x14ac:dyDescent="0.2">
      <c r="A99" s="608"/>
      <c r="B99" s="608"/>
      <c r="C99" s="608"/>
      <c r="D99" s="608"/>
      <c r="E99" s="609"/>
      <c r="F99" s="609"/>
      <c r="G99" s="609"/>
      <c r="H99" s="609"/>
      <c r="I99" s="610"/>
      <c r="J99" s="608"/>
      <c r="K99" s="618"/>
    </row>
    <row r="100" spans="1:33" s="471" customFormat="1" ht="12.75" x14ac:dyDescent="0.2">
      <c r="A100" s="608"/>
      <c r="B100" s="608"/>
      <c r="C100" s="608"/>
      <c r="D100" s="608"/>
      <c r="E100" s="609"/>
      <c r="F100" s="609"/>
      <c r="G100" s="609"/>
      <c r="H100" s="609"/>
      <c r="I100" s="610"/>
      <c r="J100" s="608"/>
      <c r="K100" s="618"/>
    </row>
    <row r="101" spans="1:33" s="471" customFormat="1" ht="12.75" x14ac:dyDescent="0.2">
      <c r="A101" s="608"/>
      <c r="B101" s="608"/>
      <c r="C101" s="608"/>
      <c r="D101" s="608"/>
      <c r="E101" s="609"/>
      <c r="F101" s="609"/>
      <c r="G101" s="609"/>
      <c r="H101" s="609"/>
      <c r="I101" s="610"/>
      <c r="J101" s="608"/>
      <c r="K101" s="618"/>
    </row>
    <row r="102" spans="1:33" s="471" customFormat="1" ht="15" x14ac:dyDescent="0.2">
      <c r="A102" s="608"/>
      <c r="B102" s="608"/>
      <c r="C102" s="608"/>
      <c r="D102" s="608"/>
      <c r="E102" s="609"/>
      <c r="F102" s="609"/>
      <c r="G102" s="609"/>
      <c r="H102" s="609"/>
      <c r="I102" s="610"/>
      <c r="J102" s="608"/>
      <c r="K102" s="618"/>
      <c r="L102" s="515"/>
      <c r="M102" s="612"/>
      <c r="N102" s="613"/>
      <c r="O102" s="619"/>
      <c r="P102" s="620"/>
      <c r="Q102" s="621"/>
      <c r="R102" s="622"/>
      <c r="S102" s="623"/>
      <c r="T102" s="624"/>
      <c r="U102" s="625"/>
      <c r="V102" s="626"/>
      <c r="Y102" s="454"/>
      <c r="Z102" s="454"/>
      <c r="AA102" s="454"/>
      <c r="AB102" s="454"/>
      <c r="AC102" s="454"/>
      <c r="AD102" s="454"/>
      <c r="AE102" s="454"/>
      <c r="AF102" s="454"/>
      <c r="AG102" s="454"/>
    </row>
    <row r="103" spans="1:33" s="471" customFormat="1" ht="15" x14ac:dyDescent="0.2">
      <c r="A103" s="608"/>
      <c r="B103" s="608"/>
      <c r="C103" s="608"/>
      <c r="D103" s="608"/>
      <c r="E103" s="609"/>
      <c r="F103" s="609"/>
      <c r="G103" s="609"/>
      <c r="H103" s="609"/>
      <c r="I103" s="610"/>
      <c r="J103" s="608"/>
      <c r="K103" s="618"/>
      <c r="L103" s="515"/>
      <c r="M103" s="612"/>
      <c r="N103" s="613"/>
      <c r="O103" s="619"/>
      <c r="P103" s="620"/>
      <c r="Q103" s="621"/>
      <c r="R103" s="622"/>
      <c r="S103" s="623"/>
      <c r="T103" s="624"/>
      <c r="U103" s="625"/>
      <c r="V103" s="626"/>
      <c r="Y103" s="454"/>
      <c r="Z103" s="454"/>
      <c r="AA103" s="454"/>
      <c r="AB103" s="454"/>
      <c r="AC103" s="454"/>
      <c r="AD103" s="454"/>
      <c r="AE103" s="454"/>
      <c r="AF103" s="454"/>
      <c r="AG103" s="454"/>
    </row>
    <row r="104" spans="1:33" s="471" customFormat="1" ht="15" x14ac:dyDescent="0.2">
      <c r="A104" s="608"/>
      <c r="B104" s="608"/>
      <c r="C104" s="608"/>
      <c r="D104" s="608"/>
      <c r="E104" s="609"/>
      <c r="F104" s="609"/>
      <c r="G104" s="609"/>
      <c r="H104" s="609"/>
      <c r="I104" s="610"/>
      <c r="J104" s="608"/>
      <c r="K104" s="618"/>
      <c r="L104" s="515"/>
      <c r="M104" s="612"/>
      <c r="N104" s="613"/>
      <c r="O104" s="619"/>
      <c r="P104" s="620"/>
      <c r="Q104" s="621"/>
      <c r="R104" s="622"/>
      <c r="S104" s="623"/>
      <c r="T104" s="624"/>
      <c r="U104" s="625"/>
      <c r="V104" s="626"/>
      <c r="Y104" s="454"/>
      <c r="Z104" s="454"/>
      <c r="AA104" s="454"/>
      <c r="AB104" s="454"/>
      <c r="AC104" s="454"/>
      <c r="AD104" s="454"/>
      <c r="AE104" s="454"/>
      <c r="AF104" s="454"/>
      <c r="AG104" s="454"/>
    </row>
    <row r="105" spans="1:33" s="471" customFormat="1" ht="15" x14ac:dyDescent="0.2">
      <c r="A105" s="608"/>
      <c r="B105" s="608"/>
      <c r="C105" s="608"/>
      <c r="D105" s="608"/>
      <c r="E105" s="609"/>
      <c r="F105" s="609"/>
      <c r="G105" s="609"/>
      <c r="H105" s="609"/>
      <c r="I105" s="610"/>
      <c r="J105" s="608"/>
      <c r="K105" s="618"/>
      <c r="L105" s="515"/>
      <c r="M105" s="612"/>
      <c r="N105" s="613"/>
      <c r="O105" s="619"/>
      <c r="P105" s="620"/>
      <c r="Q105" s="621"/>
      <c r="R105" s="622"/>
      <c r="S105" s="623"/>
      <c r="T105" s="624"/>
      <c r="U105" s="625"/>
      <c r="V105" s="626"/>
      <c r="Y105" s="454"/>
      <c r="Z105" s="454"/>
      <c r="AA105" s="454"/>
      <c r="AB105" s="454"/>
      <c r="AC105" s="454"/>
      <c r="AD105" s="454"/>
      <c r="AE105" s="454"/>
      <c r="AF105" s="454"/>
      <c r="AG105" s="454"/>
    </row>
    <row r="106" spans="1:33" s="471" customFormat="1" ht="15" x14ac:dyDescent="0.2">
      <c r="A106" s="608"/>
      <c r="B106" s="608"/>
      <c r="C106" s="608"/>
      <c r="D106" s="608"/>
      <c r="E106" s="609"/>
      <c r="F106" s="609"/>
      <c r="G106" s="609"/>
      <c r="H106" s="609"/>
      <c r="I106" s="610"/>
      <c r="J106" s="608"/>
      <c r="K106" s="618"/>
      <c r="L106" s="515"/>
      <c r="M106" s="612"/>
      <c r="N106" s="613"/>
      <c r="O106" s="619"/>
      <c r="P106" s="620"/>
      <c r="Q106" s="621"/>
      <c r="R106" s="622"/>
      <c r="S106" s="623"/>
      <c r="T106" s="624"/>
      <c r="U106" s="625"/>
      <c r="V106" s="626"/>
      <c r="Y106" s="454"/>
      <c r="Z106" s="454"/>
      <c r="AA106" s="454"/>
      <c r="AB106" s="454"/>
      <c r="AC106" s="454"/>
      <c r="AD106" s="454"/>
      <c r="AE106" s="454"/>
      <c r="AF106" s="454"/>
      <c r="AG106" s="454"/>
    </row>
    <row r="107" spans="1:33" s="471" customFormat="1" ht="15" x14ac:dyDescent="0.2">
      <c r="A107" s="608"/>
      <c r="B107" s="608"/>
      <c r="C107" s="608"/>
      <c r="D107" s="608"/>
      <c r="E107" s="609"/>
      <c r="F107" s="609"/>
      <c r="G107" s="609"/>
      <c r="H107" s="609"/>
      <c r="I107" s="610"/>
      <c r="J107" s="608"/>
      <c r="K107" s="618"/>
      <c r="L107" s="515"/>
      <c r="M107" s="612"/>
      <c r="N107" s="613"/>
      <c r="O107" s="619"/>
      <c r="P107" s="620"/>
      <c r="Q107" s="621"/>
      <c r="R107" s="622"/>
      <c r="S107" s="623"/>
      <c r="T107" s="624"/>
      <c r="U107" s="625"/>
      <c r="V107" s="626"/>
      <c r="Y107" s="454"/>
      <c r="Z107" s="454"/>
      <c r="AA107" s="454"/>
      <c r="AB107" s="454"/>
      <c r="AC107" s="454"/>
      <c r="AD107" s="454"/>
      <c r="AE107" s="454"/>
      <c r="AF107" s="454"/>
      <c r="AG107" s="454"/>
    </row>
    <row r="108" spans="1:33" s="471" customFormat="1" ht="15" x14ac:dyDescent="0.2">
      <c r="A108" s="608"/>
      <c r="B108" s="608"/>
      <c r="C108" s="608"/>
      <c r="D108" s="608"/>
      <c r="E108" s="609"/>
      <c r="F108" s="609"/>
      <c r="G108" s="609"/>
      <c r="H108" s="609"/>
      <c r="I108" s="610"/>
      <c r="J108" s="608"/>
      <c r="K108" s="618"/>
      <c r="L108" s="515"/>
      <c r="M108" s="612"/>
      <c r="N108" s="613"/>
      <c r="O108" s="619"/>
      <c r="P108" s="620"/>
      <c r="Q108" s="621"/>
      <c r="R108" s="622"/>
      <c r="S108" s="623"/>
      <c r="T108" s="624"/>
      <c r="U108" s="625"/>
      <c r="V108" s="626"/>
      <c r="Y108" s="454"/>
      <c r="Z108" s="454"/>
      <c r="AA108" s="454"/>
      <c r="AB108" s="454"/>
      <c r="AC108" s="454"/>
      <c r="AD108" s="454"/>
      <c r="AE108" s="454"/>
      <c r="AF108" s="454"/>
      <c r="AG108" s="454"/>
    </row>
    <row r="109" spans="1:33" s="471" customFormat="1" ht="15" x14ac:dyDescent="0.2">
      <c r="A109" s="608"/>
      <c r="B109" s="608"/>
      <c r="C109" s="608"/>
      <c r="D109" s="608"/>
      <c r="E109" s="609"/>
      <c r="F109" s="609"/>
      <c r="G109" s="609"/>
      <c r="H109" s="609"/>
      <c r="I109" s="610"/>
      <c r="J109" s="608"/>
      <c r="K109" s="618"/>
      <c r="L109" s="515"/>
      <c r="M109" s="612"/>
      <c r="N109" s="613"/>
      <c r="O109" s="619"/>
      <c r="P109" s="620"/>
      <c r="Q109" s="621"/>
      <c r="R109" s="622"/>
      <c r="S109" s="623"/>
      <c r="T109" s="624"/>
      <c r="U109" s="625"/>
      <c r="V109" s="626"/>
      <c r="Y109" s="454"/>
      <c r="Z109" s="454"/>
      <c r="AA109" s="454"/>
      <c r="AB109" s="454"/>
      <c r="AC109" s="454"/>
      <c r="AD109" s="454"/>
      <c r="AE109" s="454"/>
      <c r="AF109" s="454"/>
      <c r="AG109" s="454"/>
    </row>
    <row r="110" spans="1:33" s="471" customFormat="1" ht="15" x14ac:dyDescent="0.2">
      <c r="A110" s="608"/>
      <c r="B110" s="608"/>
      <c r="C110" s="608"/>
      <c r="D110" s="608"/>
      <c r="E110" s="609"/>
      <c r="F110" s="609"/>
      <c r="G110" s="609"/>
      <c r="H110" s="609"/>
      <c r="I110" s="610"/>
      <c r="J110" s="608"/>
      <c r="K110" s="618"/>
      <c r="L110" s="515"/>
      <c r="M110" s="612"/>
      <c r="N110" s="613"/>
      <c r="O110" s="619"/>
      <c r="P110" s="620"/>
      <c r="Q110" s="621"/>
      <c r="R110" s="622"/>
      <c r="S110" s="623"/>
      <c r="T110" s="624"/>
      <c r="U110" s="625"/>
      <c r="V110" s="626"/>
      <c r="Y110" s="454"/>
      <c r="Z110" s="454"/>
      <c r="AA110" s="454"/>
      <c r="AB110" s="454"/>
      <c r="AC110" s="454"/>
      <c r="AD110" s="454"/>
      <c r="AE110" s="454"/>
      <c r="AF110" s="454"/>
      <c r="AG110" s="454"/>
    </row>
    <row r="111" spans="1:33" s="471" customFormat="1" ht="15" x14ac:dyDescent="0.2">
      <c r="A111" s="608"/>
      <c r="B111" s="608"/>
      <c r="C111" s="608"/>
      <c r="D111" s="608"/>
      <c r="E111" s="609"/>
      <c r="F111" s="609"/>
      <c r="G111" s="609"/>
      <c r="H111" s="609"/>
      <c r="I111" s="610"/>
      <c r="J111" s="608"/>
      <c r="K111" s="618"/>
      <c r="L111" s="515"/>
      <c r="M111" s="612"/>
      <c r="N111" s="613"/>
      <c r="O111" s="619"/>
      <c r="P111" s="620"/>
      <c r="Q111" s="621"/>
      <c r="R111" s="622"/>
      <c r="S111" s="623"/>
      <c r="T111" s="624"/>
      <c r="U111" s="625"/>
      <c r="V111" s="626"/>
      <c r="Y111" s="454"/>
      <c r="Z111" s="454"/>
      <c r="AA111" s="454"/>
      <c r="AB111" s="454"/>
      <c r="AC111" s="454"/>
      <c r="AD111" s="454"/>
      <c r="AE111" s="454"/>
      <c r="AF111" s="454"/>
      <c r="AG111" s="454"/>
    </row>
    <row r="112" spans="1:33" s="471" customFormat="1" ht="15" x14ac:dyDescent="0.2">
      <c r="A112" s="608"/>
      <c r="B112" s="608"/>
      <c r="C112" s="608"/>
      <c r="D112" s="608"/>
      <c r="E112" s="609"/>
      <c r="F112" s="609"/>
      <c r="G112" s="609"/>
      <c r="H112" s="609"/>
      <c r="I112" s="610"/>
      <c r="J112" s="608"/>
      <c r="K112" s="618"/>
      <c r="L112" s="515"/>
      <c r="M112" s="612"/>
      <c r="N112" s="613"/>
      <c r="O112" s="619"/>
      <c r="P112" s="620"/>
      <c r="Q112" s="621"/>
      <c r="R112" s="622"/>
      <c r="S112" s="623"/>
      <c r="T112" s="624"/>
      <c r="U112" s="625"/>
      <c r="V112" s="626"/>
      <c r="Y112" s="454"/>
      <c r="Z112" s="454"/>
      <c r="AA112" s="454"/>
      <c r="AB112" s="454"/>
      <c r="AC112" s="454"/>
      <c r="AD112" s="454"/>
      <c r="AE112" s="454"/>
      <c r="AF112" s="454"/>
      <c r="AG112" s="454"/>
    </row>
    <row r="113" spans="1:33" s="471" customFormat="1" ht="15" x14ac:dyDescent="0.2">
      <c r="A113" s="608"/>
      <c r="B113" s="608"/>
      <c r="C113" s="608"/>
      <c r="D113" s="608"/>
      <c r="E113" s="609"/>
      <c r="F113" s="609"/>
      <c r="G113" s="609"/>
      <c r="H113" s="609"/>
      <c r="I113" s="610"/>
      <c r="J113" s="608"/>
      <c r="K113" s="618"/>
      <c r="L113" s="515"/>
      <c r="M113" s="612"/>
      <c r="N113" s="613"/>
      <c r="O113" s="619"/>
      <c r="P113" s="620"/>
      <c r="Q113" s="621"/>
      <c r="R113" s="622"/>
      <c r="S113" s="623"/>
      <c r="T113" s="624"/>
      <c r="U113" s="625"/>
      <c r="V113" s="626"/>
      <c r="Y113" s="454"/>
      <c r="Z113" s="454"/>
      <c r="AA113" s="454"/>
      <c r="AB113" s="454"/>
      <c r="AC113" s="454"/>
      <c r="AD113" s="454"/>
      <c r="AE113" s="454"/>
      <c r="AF113" s="454"/>
      <c r="AG113" s="454"/>
    </row>
    <row r="114" spans="1:33" s="471" customFormat="1" ht="15" x14ac:dyDescent="0.2">
      <c r="A114" s="608"/>
      <c r="B114" s="608"/>
      <c r="C114" s="608"/>
      <c r="D114" s="608"/>
      <c r="E114" s="609"/>
      <c r="F114" s="609"/>
      <c r="G114" s="609"/>
      <c r="H114" s="609"/>
      <c r="I114" s="610"/>
      <c r="J114" s="608"/>
      <c r="K114" s="618"/>
      <c r="L114" s="515"/>
      <c r="M114" s="612"/>
      <c r="N114" s="613"/>
      <c r="O114" s="619"/>
      <c r="P114" s="620"/>
      <c r="Q114" s="621"/>
      <c r="R114" s="622"/>
      <c r="S114" s="623"/>
      <c r="T114" s="624"/>
      <c r="U114" s="625"/>
      <c r="V114" s="626"/>
      <c r="Y114" s="454"/>
      <c r="Z114" s="454"/>
      <c r="AA114" s="454"/>
      <c r="AB114" s="454"/>
      <c r="AC114" s="454"/>
      <c r="AD114" s="454"/>
      <c r="AE114" s="454"/>
      <c r="AF114" s="454"/>
      <c r="AG114" s="454"/>
    </row>
    <row r="115" spans="1:33" s="471" customFormat="1" ht="15" x14ac:dyDescent="0.2">
      <c r="A115" s="608"/>
      <c r="B115" s="608"/>
      <c r="C115" s="608"/>
      <c r="D115" s="608"/>
      <c r="E115" s="609"/>
      <c r="F115" s="609"/>
      <c r="G115" s="609"/>
      <c r="H115" s="609"/>
      <c r="I115" s="610"/>
      <c r="J115" s="608"/>
      <c r="K115" s="618"/>
      <c r="L115" s="515"/>
      <c r="M115" s="612"/>
      <c r="N115" s="613"/>
      <c r="O115" s="619"/>
      <c r="P115" s="620"/>
      <c r="Q115" s="621"/>
      <c r="R115" s="622"/>
      <c r="S115" s="623"/>
      <c r="T115" s="624"/>
      <c r="U115" s="625"/>
      <c r="V115" s="626"/>
      <c r="Y115" s="454"/>
      <c r="Z115" s="454"/>
      <c r="AA115" s="454"/>
      <c r="AB115" s="454"/>
      <c r="AC115" s="454"/>
      <c r="AD115" s="454"/>
      <c r="AE115" s="454"/>
      <c r="AF115" s="454"/>
      <c r="AG115" s="454"/>
    </row>
    <row r="116" spans="1:33" s="471" customFormat="1" ht="12.75" x14ac:dyDescent="0.2">
      <c r="A116" s="608"/>
      <c r="B116" s="608"/>
      <c r="C116" s="608"/>
      <c r="D116" s="608"/>
      <c r="E116" s="609"/>
      <c r="F116" s="609"/>
      <c r="G116" s="609"/>
      <c r="H116" s="609"/>
      <c r="I116" s="610"/>
      <c r="J116" s="608"/>
      <c r="K116" s="618"/>
    </row>
    <row r="117" spans="1:33" s="471" customFormat="1" ht="12.75" x14ac:dyDescent="0.2">
      <c r="A117" s="608"/>
      <c r="B117" s="608"/>
      <c r="C117" s="608"/>
      <c r="D117" s="608"/>
      <c r="E117" s="609"/>
      <c r="F117" s="609"/>
      <c r="G117" s="609"/>
      <c r="H117" s="609"/>
      <c r="I117" s="610"/>
      <c r="J117" s="608"/>
      <c r="K117" s="618"/>
    </row>
    <row r="118" spans="1:33" s="471" customFormat="1" ht="12.75" x14ac:dyDescent="0.2">
      <c r="A118" s="608"/>
      <c r="B118" s="608"/>
      <c r="C118" s="608"/>
      <c r="D118" s="608"/>
      <c r="E118" s="609"/>
      <c r="F118" s="609"/>
      <c r="G118" s="609"/>
      <c r="H118" s="609"/>
      <c r="I118" s="610"/>
      <c r="J118" s="608"/>
      <c r="K118" s="618"/>
    </row>
    <row r="119" spans="1:33" s="471" customFormat="1" ht="12.75" x14ac:dyDescent="0.2">
      <c r="A119" s="608"/>
      <c r="B119" s="608"/>
      <c r="C119" s="608"/>
      <c r="D119" s="608"/>
      <c r="E119" s="609"/>
      <c r="F119" s="609"/>
      <c r="G119" s="609"/>
      <c r="H119" s="609"/>
      <c r="I119" s="610"/>
      <c r="J119" s="608"/>
      <c r="K119" s="618"/>
    </row>
    <row r="120" spans="1:33" s="471" customFormat="1" ht="12.75" x14ac:dyDescent="0.2">
      <c r="A120" s="608"/>
      <c r="B120" s="608"/>
      <c r="C120" s="608"/>
      <c r="D120" s="608"/>
      <c r="E120" s="609"/>
      <c r="F120" s="609"/>
      <c r="G120" s="609"/>
      <c r="H120" s="609"/>
      <c r="I120" s="610"/>
      <c r="J120" s="608"/>
      <c r="K120" s="618"/>
    </row>
    <row r="121" spans="1:33" s="471" customFormat="1" ht="12.75" x14ac:dyDescent="0.2">
      <c r="A121" s="608"/>
      <c r="B121" s="608"/>
      <c r="C121" s="608"/>
      <c r="D121" s="608"/>
      <c r="E121" s="609"/>
      <c r="F121" s="609"/>
      <c r="G121" s="609"/>
      <c r="H121" s="609"/>
      <c r="I121" s="610"/>
      <c r="J121" s="608"/>
      <c r="K121" s="618"/>
    </row>
    <row r="122" spans="1:33" s="471" customFormat="1" ht="12.75" x14ac:dyDescent="0.2">
      <c r="A122" s="608"/>
      <c r="B122" s="608"/>
      <c r="C122" s="608"/>
      <c r="D122" s="608"/>
      <c r="E122" s="609"/>
      <c r="F122" s="609"/>
      <c r="G122" s="609"/>
      <c r="H122" s="609"/>
      <c r="I122" s="610"/>
      <c r="J122" s="608"/>
      <c r="K122" s="618"/>
    </row>
    <row r="123" spans="1:33" s="471" customFormat="1" ht="12.75" x14ac:dyDescent="0.2">
      <c r="A123" s="608"/>
      <c r="B123" s="608"/>
      <c r="C123" s="608"/>
      <c r="D123" s="608"/>
      <c r="E123" s="609"/>
      <c r="F123" s="609"/>
      <c r="G123" s="609"/>
      <c r="H123" s="609"/>
      <c r="I123" s="610"/>
      <c r="J123" s="608"/>
      <c r="K123" s="618"/>
    </row>
    <row r="124" spans="1:33" s="471" customFormat="1" ht="12.75" x14ac:dyDescent="0.2">
      <c r="A124" s="608"/>
      <c r="B124" s="608"/>
      <c r="C124" s="608"/>
      <c r="D124" s="608"/>
      <c r="E124" s="609"/>
      <c r="F124" s="609"/>
      <c r="G124" s="609"/>
      <c r="H124" s="609"/>
      <c r="I124" s="610"/>
      <c r="J124" s="608"/>
      <c r="K124" s="618"/>
    </row>
    <row r="125" spans="1:33" s="471" customFormat="1" ht="12.75" x14ac:dyDescent="0.2">
      <c r="A125" s="608"/>
      <c r="B125" s="608"/>
      <c r="C125" s="608"/>
      <c r="D125" s="608"/>
      <c r="E125" s="609"/>
      <c r="F125" s="609"/>
      <c r="G125" s="609"/>
      <c r="H125" s="609"/>
      <c r="I125" s="610"/>
      <c r="J125" s="608"/>
      <c r="K125" s="611"/>
      <c r="L125" s="454"/>
      <c r="M125" s="454"/>
      <c r="N125" s="454"/>
      <c r="O125" s="454"/>
      <c r="P125" s="454"/>
      <c r="Q125" s="454"/>
      <c r="R125" s="454"/>
      <c r="S125" s="454"/>
      <c r="T125" s="454"/>
      <c r="U125" s="454"/>
      <c r="V125" s="454"/>
    </row>
    <row r="126" spans="1:33" s="471" customFormat="1" ht="12.75" x14ac:dyDescent="0.2">
      <c r="A126" s="608"/>
      <c r="B126" s="608"/>
      <c r="C126" s="608"/>
      <c r="D126" s="608"/>
      <c r="E126" s="609"/>
      <c r="F126" s="609"/>
      <c r="G126" s="609"/>
      <c r="H126" s="609"/>
      <c r="I126" s="610"/>
      <c r="J126" s="608"/>
      <c r="K126" s="611"/>
      <c r="L126" s="454"/>
      <c r="M126" s="454"/>
      <c r="N126" s="454"/>
      <c r="O126" s="454"/>
      <c r="P126" s="454"/>
      <c r="Q126" s="454"/>
      <c r="R126" s="454"/>
      <c r="S126" s="454"/>
      <c r="T126" s="454"/>
      <c r="U126" s="454"/>
      <c r="V126" s="454"/>
    </row>
    <row r="127" spans="1:33" s="471" customFormat="1" ht="12.75" x14ac:dyDescent="0.2">
      <c r="A127" s="608"/>
      <c r="B127" s="608"/>
      <c r="C127" s="608"/>
      <c r="D127" s="608"/>
      <c r="E127" s="609"/>
      <c r="F127" s="609"/>
      <c r="G127" s="609"/>
      <c r="H127" s="609"/>
      <c r="I127" s="610"/>
      <c r="J127" s="608"/>
      <c r="K127" s="611"/>
      <c r="L127" s="454"/>
      <c r="M127" s="454"/>
      <c r="N127" s="454"/>
      <c r="O127" s="454"/>
      <c r="P127" s="454"/>
      <c r="Q127" s="454"/>
      <c r="R127" s="454"/>
      <c r="S127" s="454"/>
      <c r="T127" s="454"/>
      <c r="U127" s="454"/>
      <c r="V127" s="454"/>
    </row>
    <row r="128" spans="1:33" s="471" customFormat="1" ht="12.75" x14ac:dyDescent="0.2">
      <c r="A128" s="608"/>
      <c r="B128" s="608"/>
      <c r="C128" s="608"/>
      <c r="D128" s="608"/>
      <c r="E128" s="609"/>
      <c r="F128" s="609"/>
      <c r="G128" s="609"/>
      <c r="H128" s="609"/>
      <c r="I128" s="610"/>
      <c r="J128" s="608"/>
      <c r="K128" s="611"/>
      <c r="L128" s="454"/>
      <c r="M128" s="454"/>
      <c r="N128" s="454"/>
      <c r="O128" s="454"/>
      <c r="P128" s="454"/>
      <c r="Q128" s="454"/>
      <c r="R128" s="454"/>
      <c r="S128" s="454"/>
      <c r="T128" s="454"/>
      <c r="U128" s="454"/>
      <c r="V128" s="454"/>
    </row>
    <row r="129" spans="1:22" s="471" customFormat="1" ht="12.75" x14ac:dyDescent="0.2">
      <c r="A129" s="608"/>
      <c r="B129" s="608"/>
      <c r="C129" s="608"/>
      <c r="D129" s="608"/>
      <c r="E129" s="609"/>
      <c r="F129" s="609"/>
      <c r="G129" s="609"/>
      <c r="H129" s="609"/>
      <c r="I129" s="610"/>
      <c r="J129" s="608"/>
      <c r="K129" s="611"/>
      <c r="L129" s="454"/>
      <c r="M129" s="454"/>
      <c r="N129" s="454"/>
      <c r="O129" s="454"/>
      <c r="P129" s="454"/>
      <c r="Q129" s="454"/>
      <c r="R129" s="454"/>
      <c r="S129" s="454"/>
      <c r="T129" s="454"/>
      <c r="U129" s="454"/>
      <c r="V129" s="454"/>
    </row>
    <row r="130" spans="1:22" s="471" customFormat="1" ht="12.75" x14ac:dyDescent="0.2">
      <c r="A130" s="608"/>
      <c r="B130" s="608"/>
      <c r="C130" s="608"/>
      <c r="D130" s="608"/>
      <c r="E130" s="609"/>
      <c r="F130" s="609"/>
      <c r="G130" s="609"/>
      <c r="H130" s="609"/>
      <c r="I130" s="610"/>
      <c r="J130" s="608"/>
      <c r="K130" s="611"/>
      <c r="L130" s="454"/>
      <c r="M130" s="454"/>
      <c r="N130" s="454"/>
      <c r="O130" s="454"/>
      <c r="P130" s="454"/>
      <c r="Q130" s="454"/>
      <c r="R130" s="454"/>
      <c r="S130" s="454"/>
      <c r="T130" s="454"/>
      <c r="U130" s="454"/>
      <c r="V130" s="454"/>
    </row>
    <row r="131" spans="1:22" s="471" customFormat="1" ht="12.75" x14ac:dyDescent="0.2">
      <c r="A131" s="608"/>
      <c r="B131" s="608"/>
      <c r="C131" s="608"/>
      <c r="D131" s="608"/>
      <c r="E131" s="609"/>
      <c r="F131" s="609"/>
      <c r="G131" s="609"/>
      <c r="H131" s="609"/>
      <c r="I131" s="610"/>
      <c r="J131" s="608"/>
      <c r="K131" s="611"/>
      <c r="L131" s="454"/>
      <c r="M131" s="454"/>
      <c r="N131" s="454"/>
      <c r="O131" s="454"/>
      <c r="P131" s="454"/>
      <c r="Q131" s="454"/>
      <c r="R131" s="454"/>
      <c r="S131" s="454"/>
      <c r="T131" s="454"/>
      <c r="U131" s="454"/>
      <c r="V131" s="454"/>
    </row>
    <row r="132" spans="1:22" s="471" customFormat="1" ht="12.75" x14ac:dyDescent="0.2">
      <c r="A132" s="608"/>
      <c r="B132" s="608"/>
      <c r="C132" s="608"/>
      <c r="D132" s="608"/>
      <c r="E132" s="609"/>
      <c r="F132" s="609"/>
      <c r="G132" s="609"/>
      <c r="H132" s="609"/>
      <c r="I132" s="610"/>
      <c r="J132" s="608"/>
      <c r="K132" s="611"/>
      <c r="L132" s="454"/>
      <c r="M132" s="454"/>
      <c r="N132" s="454"/>
      <c r="O132" s="454"/>
      <c r="P132" s="454"/>
      <c r="Q132" s="454"/>
      <c r="R132" s="454"/>
      <c r="S132" s="454"/>
      <c r="T132" s="454"/>
      <c r="U132" s="454"/>
      <c r="V132" s="454"/>
    </row>
    <row r="133" spans="1:22" s="471" customFormat="1" ht="12.75" x14ac:dyDescent="0.2">
      <c r="A133" s="608"/>
      <c r="B133" s="608"/>
      <c r="C133" s="608"/>
      <c r="D133" s="608"/>
      <c r="E133" s="609"/>
      <c r="F133" s="609"/>
      <c r="G133" s="609"/>
      <c r="H133" s="609"/>
      <c r="I133" s="610"/>
      <c r="J133" s="608"/>
      <c r="K133" s="611"/>
      <c r="L133" s="454"/>
      <c r="M133" s="454"/>
      <c r="N133" s="454"/>
      <c r="O133" s="454"/>
      <c r="P133" s="454"/>
      <c r="Q133" s="454"/>
      <c r="R133" s="454"/>
      <c r="S133" s="454"/>
      <c r="T133" s="454"/>
      <c r="U133" s="454"/>
      <c r="V133" s="454"/>
    </row>
    <row r="134" spans="1:22" s="471" customFormat="1" ht="12.75" x14ac:dyDescent="0.2">
      <c r="A134" s="608"/>
      <c r="B134" s="608"/>
      <c r="C134" s="608"/>
      <c r="D134" s="608"/>
      <c r="E134" s="609"/>
      <c r="F134" s="609"/>
      <c r="G134" s="609"/>
      <c r="H134" s="609"/>
      <c r="I134" s="610"/>
      <c r="J134" s="608"/>
      <c r="K134" s="611"/>
      <c r="L134" s="454"/>
      <c r="M134" s="454"/>
      <c r="N134" s="454"/>
      <c r="O134" s="454"/>
      <c r="P134" s="454"/>
      <c r="Q134" s="454"/>
      <c r="R134" s="454"/>
      <c r="S134" s="454"/>
      <c r="T134" s="454"/>
      <c r="U134" s="454"/>
      <c r="V134" s="454"/>
    </row>
    <row r="135" spans="1:22" s="471" customFormat="1" ht="12.75" x14ac:dyDescent="0.2">
      <c r="A135" s="608"/>
      <c r="B135" s="608"/>
      <c r="C135" s="608"/>
      <c r="D135" s="608"/>
      <c r="E135" s="609"/>
      <c r="F135" s="609"/>
      <c r="G135" s="609"/>
      <c r="H135" s="609"/>
      <c r="I135" s="610"/>
      <c r="J135" s="608"/>
      <c r="K135" s="611"/>
      <c r="L135" s="454"/>
      <c r="M135" s="454"/>
      <c r="N135" s="454"/>
      <c r="O135" s="454"/>
      <c r="P135" s="454"/>
      <c r="Q135" s="454"/>
      <c r="R135" s="454"/>
      <c r="S135" s="454"/>
      <c r="T135" s="454"/>
      <c r="U135" s="454"/>
      <c r="V135" s="454"/>
    </row>
    <row r="136" spans="1:22" s="471" customFormat="1" ht="12.75" x14ac:dyDescent="0.2">
      <c r="A136" s="608"/>
      <c r="B136" s="608"/>
      <c r="C136" s="608"/>
      <c r="D136" s="608"/>
      <c r="E136" s="609"/>
      <c r="F136" s="609"/>
      <c r="G136" s="609"/>
      <c r="H136" s="609"/>
      <c r="I136" s="610"/>
      <c r="J136" s="608"/>
      <c r="K136" s="611"/>
      <c r="L136" s="454"/>
      <c r="M136" s="454"/>
      <c r="N136" s="454"/>
      <c r="O136" s="454"/>
      <c r="P136" s="454"/>
      <c r="Q136" s="454"/>
      <c r="R136" s="454"/>
      <c r="S136" s="454"/>
      <c r="T136" s="454"/>
      <c r="U136" s="454"/>
      <c r="V136" s="454"/>
    </row>
    <row r="137" spans="1:22" s="471" customFormat="1" ht="12.75" x14ac:dyDescent="0.2">
      <c r="A137" s="608"/>
      <c r="B137" s="608"/>
      <c r="C137" s="608"/>
      <c r="D137" s="608"/>
      <c r="E137" s="609"/>
      <c r="F137" s="609"/>
      <c r="G137" s="609"/>
      <c r="H137" s="609"/>
      <c r="I137" s="610"/>
      <c r="J137" s="608"/>
      <c r="K137" s="611"/>
      <c r="L137" s="454"/>
      <c r="M137" s="454"/>
      <c r="N137" s="454"/>
      <c r="O137" s="454"/>
      <c r="P137" s="454"/>
      <c r="Q137" s="454"/>
      <c r="R137" s="454"/>
      <c r="S137" s="454"/>
      <c r="T137" s="454"/>
      <c r="U137" s="454"/>
      <c r="V137" s="454"/>
    </row>
    <row r="138" spans="1:22" s="471" customFormat="1" ht="12.75" x14ac:dyDescent="0.2">
      <c r="A138" s="608"/>
      <c r="B138" s="608"/>
      <c r="C138" s="608"/>
      <c r="D138" s="608"/>
      <c r="E138" s="609"/>
      <c r="F138" s="609"/>
      <c r="G138" s="609"/>
      <c r="H138" s="609"/>
      <c r="I138" s="610"/>
      <c r="J138" s="608"/>
      <c r="K138" s="611"/>
      <c r="L138" s="454"/>
      <c r="M138" s="454"/>
      <c r="N138" s="454"/>
      <c r="O138" s="454"/>
      <c r="P138" s="454"/>
      <c r="Q138" s="454"/>
      <c r="R138" s="454"/>
      <c r="S138" s="454"/>
      <c r="T138" s="454"/>
      <c r="U138" s="454"/>
      <c r="V138" s="454"/>
    </row>
    <row r="139" spans="1:22" s="471" customFormat="1" ht="12.75" x14ac:dyDescent="0.2">
      <c r="A139" s="608"/>
      <c r="B139" s="608"/>
      <c r="C139" s="608"/>
      <c r="D139" s="608"/>
      <c r="E139" s="609"/>
      <c r="F139" s="609"/>
      <c r="G139" s="609"/>
      <c r="H139" s="609"/>
      <c r="I139" s="610"/>
      <c r="J139" s="608"/>
      <c r="K139" s="611"/>
      <c r="L139" s="454"/>
      <c r="M139" s="454"/>
      <c r="N139" s="454"/>
      <c r="O139" s="454"/>
      <c r="P139" s="454"/>
      <c r="Q139" s="454"/>
      <c r="R139" s="454"/>
      <c r="S139" s="454"/>
      <c r="T139" s="454"/>
      <c r="U139" s="454"/>
      <c r="V139" s="454"/>
    </row>
    <row r="140" spans="1:22" s="471" customFormat="1" ht="12.75" x14ac:dyDescent="0.2">
      <c r="A140" s="608"/>
      <c r="B140" s="608"/>
      <c r="C140" s="608"/>
      <c r="D140" s="608"/>
      <c r="E140" s="609"/>
      <c r="F140" s="609"/>
      <c r="G140" s="609"/>
      <c r="H140" s="609"/>
      <c r="I140" s="610"/>
      <c r="J140" s="608"/>
      <c r="K140" s="611"/>
      <c r="L140" s="454"/>
      <c r="M140" s="454"/>
      <c r="N140" s="454"/>
      <c r="O140" s="454"/>
      <c r="P140" s="454"/>
      <c r="Q140" s="454"/>
      <c r="R140" s="454"/>
      <c r="S140" s="454"/>
      <c r="T140" s="454"/>
      <c r="U140" s="454"/>
      <c r="V140" s="454"/>
    </row>
    <row r="141" spans="1:22" s="471" customFormat="1" ht="12.75" x14ac:dyDescent="0.2">
      <c r="A141" s="608"/>
      <c r="B141" s="608"/>
      <c r="C141" s="608"/>
      <c r="D141" s="608"/>
      <c r="E141" s="609"/>
      <c r="F141" s="609"/>
      <c r="G141" s="609"/>
      <c r="H141" s="609"/>
      <c r="I141" s="610"/>
      <c r="J141" s="608"/>
      <c r="K141" s="611"/>
      <c r="L141" s="454"/>
      <c r="M141" s="454"/>
      <c r="N141" s="454"/>
      <c r="O141" s="454"/>
      <c r="P141" s="454"/>
      <c r="Q141" s="454"/>
      <c r="R141" s="454"/>
      <c r="S141" s="454"/>
      <c r="T141" s="454"/>
      <c r="U141" s="454"/>
      <c r="V141" s="454"/>
    </row>
    <row r="142" spans="1:22" s="471" customFormat="1" ht="12.75" x14ac:dyDescent="0.2">
      <c r="A142" s="608"/>
      <c r="B142" s="608"/>
      <c r="C142" s="608"/>
      <c r="D142" s="608"/>
      <c r="E142" s="609"/>
      <c r="F142" s="609"/>
      <c r="G142" s="609"/>
      <c r="H142" s="609"/>
      <c r="I142" s="610"/>
      <c r="J142" s="608"/>
      <c r="K142" s="611"/>
      <c r="L142" s="454"/>
      <c r="M142" s="454"/>
      <c r="N142" s="454"/>
      <c r="O142" s="454"/>
      <c r="P142" s="454"/>
      <c r="Q142" s="454"/>
      <c r="R142" s="454"/>
      <c r="S142" s="454"/>
      <c r="T142" s="454"/>
      <c r="U142" s="454"/>
      <c r="V142" s="454"/>
    </row>
    <row r="143" spans="1:22" s="471" customFormat="1" ht="12.75" x14ac:dyDescent="0.2">
      <c r="A143" s="608"/>
      <c r="B143" s="608"/>
      <c r="C143" s="608"/>
      <c r="D143" s="608"/>
      <c r="E143" s="609"/>
      <c r="F143" s="609"/>
      <c r="G143" s="609"/>
      <c r="H143" s="609"/>
      <c r="I143" s="610"/>
      <c r="J143" s="608"/>
      <c r="K143" s="611"/>
      <c r="L143" s="454"/>
      <c r="M143" s="454"/>
      <c r="N143" s="454"/>
      <c r="O143" s="454"/>
      <c r="P143" s="454"/>
      <c r="Q143" s="454"/>
      <c r="R143" s="454"/>
      <c r="S143" s="454"/>
      <c r="T143" s="454"/>
      <c r="U143" s="454"/>
      <c r="V143" s="454"/>
    </row>
    <row r="144" spans="1:22" s="471" customFormat="1" ht="12.75" x14ac:dyDescent="0.2">
      <c r="A144" s="608"/>
      <c r="B144" s="608"/>
      <c r="C144" s="608"/>
      <c r="D144" s="608"/>
      <c r="E144" s="609"/>
      <c r="F144" s="609"/>
      <c r="G144" s="609"/>
      <c r="H144" s="609"/>
      <c r="I144" s="610"/>
      <c r="J144" s="608"/>
      <c r="K144" s="611"/>
      <c r="L144" s="454"/>
      <c r="M144" s="454"/>
      <c r="N144" s="454"/>
      <c r="O144" s="454"/>
      <c r="P144" s="454"/>
      <c r="Q144" s="454"/>
      <c r="R144" s="454"/>
      <c r="S144" s="454"/>
      <c r="T144" s="454"/>
      <c r="U144" s="454"/>
      <c r="V144" s="454"/>
    </row>
    <row r="145" spans="1:22" s="471" customFormat="1" ht="12.75" x14ac:dyDescent="0.2">
      <c r="A145" s="608"/>
      <c r="B145" s="608"/>
      <c r="C145" s="608"/>
      <c r="D145" s="608"/>
      <c r="E145" s="609"/>
      <c r="F145" s="609"/>
      <c r="G145" s="609"/>
      <c r="H145" s="609"/>
      <c r="I145" s="610"/>
      <c r="J145" s="608"/>
      <c r="K145" s="611"/>
      <c r="L145" s="454"/>
      <c r="M145" s="454"/>
      <c r="N145" s="454"/>
      <c r="O145" s="454"/>
      <c r="P145" s="454"/>
      <c r="Q145" s="454"/>
      <c r="R145" s="454"/>
      <c r="S145" s="454"/>
      <c r="T145" s="454"/>
      <c r="U145" s="454"/>
      <c r="V145" s="454"/>
    </row>
    <row r="146" spans="1:22" s="471" customFormat="1" ht="12.75" x14ac:dyDescent="0.2">
      <c r="A146" s="608"/>
      <c r="B146" s="608"/>
      <c r="C146" s="608"/>
      <c r="D146" s="608"/>
      <c r="E146" s="609"/>
      <c r="F146" s="609"/>
      <c r="G146" s="609"/>
      <c r="H146" s="609"/>
      <c r="I146" s="610"/>
      <c r="J146" s="608"/>
      <c r="K146" s="611"/>
      <c r="L146" s="454"/>
      <c r="M146" s="454"/>
      <c r="N146" s="454"/>
      <c r="O146" s="454"/>
      <c r="P146" s="454"/>
      <c r="Q146" s="454"/>
      <c r="R146" s="454"/>
      <c r="S146" s="454"/>
      <c r="T146" s="454"/>
      <c r="U146" s="454"/>
      <c r="V146" s="454"/>
    </row>
    <row r="147" spans="1:22" s="471" customFormat="1" ht="12.75" x14ac:dyDescent="0.2">
      <c r="A147" s="608"/>
      <c r="B147" s="608"/>
      <c r="C147" s="608"/>
      <c r="D147" s="608"/>
      <c r="E147" s="609"/>
      <c r="F147" s="609"/>
      <c r="G147" s="609"/>
      <c r="H147" s="609"/>
      <c r="I147" s="610"/>
      <c r="J147" s="608"/>
      <c r="K147" s="611"/>
      <c r="L147" s="454"/>
      <c r="M147" s="454"/>
      <c r="N147" s="454"/>
      <c r="O147" s="454"/>
      <c r="P147" s="454"/>
      <c r="Q147" s="454"/>
      <c r="R147" s="454"/>
      <c r="S147" s="454"/>
      <c r="T147" s="454"/>
      <c r="U147" s="454"/>
      <c r="V147" s="454"/>
    </row>
    <row r="148" spans="1:22" s="471" customFormat="1" ht="12.75" x14ac:dyDescent="0.2">
      <c r="A148" s="608"/>
      <c r="B148" s="608"/>
      <c r="C148" s="608"/>
      <c r="D148" s="608"/>
      <c r="E148" s="609"/>
      <c r="F148" s="609"/>
      <c r="G148" s="609"/>
      <c r="H148" s="609"/>
      <c r="I148" s="610"/>
      <c r="J148" s="608"/>
      <c r="K148" s="611"/>
      <c r="L148" s="454"/>
      <c r="M148" s="454"/>
      <c r="N148" s="454"/>
      <c r="O148" s="454"/>
      <c r="P148" s="454"/>
      <c r="Q148" s="454"/>
      <c r="R148" s="454"/>
      <c r="S148" s="454"/>
      <c r="T148" s="454"/>
      <c r="U148" s="454"/>
      <c r="V148" s="454"/>
    </row>
    <row r="149" spans="1:22" s="471" customFormat="1" ht="12.75" x14ac:dyDescent="0.2">
      <c r="A149" s="608"/>
      <c r="B149" s="608"/>
      <c r="C149" s="608"/>
      <c r="D149" s="608"/>
      <c r="E149" s="609"/>
      <c r="F149" s="609"/>
      <c r="G149" s="609"/>
      <c r="H149" s="609"/>
      <c r="I149" s="610"/>
      <c r="J149" s="608"/>
      <c r="K149" s="611"/>
      <c r="L149" s="454"/>
      <c r="M149" s="454"/>
      <c r="N149" s="454"/>
      <c r="O149" s="454"/>
      <c r="P149" s="454"/>
      <c r="Q149" s="454"/>
      <c r="R149" s="454"/>
      <c r="S149" s="454"/>
      <c r="T149" s="454"/>
      <c r="U149" s="454"/>
      <c r="V149" s="454"/>
    </row>
    <row r="150" spans="1:22" s="471" customFormat="1" ht="12.75" x14ac:dyDescent="0.2">
      <c r="A150" s="608"/>
      <c r="B150" s="608"/>
      <c r="C150" s="608"/>
      <c r="D150" s="608"/>
      <c r="E150" s="609"/>
      <c r="F150" s="609"/>
      <c r="G150" s="609"/>
      <c r="H150" s="609"/>
      <c r="I150" s="610"/>
      <c r="J150" s="608"/>
      <c r="K150" s="611"/>
      <c r="L150" s="454"/>
      <c r="M150" s="454"/>
      <c r="N150" s="454"/>
      <c r="O150" s="454"/>
      <c r="P150" s="454"/>
      <c r="Q150" s="454"/>
      <c r="R150" s="454"/>
      <c r="S150" s="454"/>
      <c r="T150" s="454"/>
      <c r="U150" s="454"/>
      <c r="V150" s="454"/>
    </row>
    <row r="151" spans="1:22" s="471" customFormat="1" ht="12.75" x14ac:dyDescent="0.2">
      <c r="A151" s="608"/>
      <c r="B151" s="608"/>
      <c r="C151" s="608"/>
      <c r="D151" s="608"/>
      <c r="E151" s="609"/>
      <c r="F151" s="609"/>
      <c r="G151" s="609"/>
      <c r="H151" s="609"/>
      <c r="I151" s="610"/>
      <c r="J151" s="608"/>
      <c r="K151" s="611"/>
      <c r="L151" s="454"/>
      <c r="M151" s="454"/>
      <c r="N151" s="454"/>
      <c r="O151" s="454"/>
      <c r="P151" s="454"/>
      <c r="Q151" s="454"/>
      <c r="R151" s="454"/>
      <c r="S151" s="454"/>
      <c r="T151" s="454"/>
      <c r="U151" s="454"/>
      <c r="V151" s="454"/>
    </row>
    <row r="152" spans="1:22" s="471" customFormat="1" ht="12.75" x14ac:dyDescent="0.2">
      <c r="A152" s="608"/>
      <c r="B152" s="608"/>
      <c r="C152" s="608"/>
      <c r="D152" s="608"/>
      <c r="E152" s="609"/>
      <c r="F152" s="609"/>
      <c r="G152" s="609"/>
      <c r="H152" s="609"/>
      <c r="I152" s="610"/>
      <c r="J152" s="608"/>
      <c r="K152" s="611"/>
      <c r="L152" s="454"/>
      <c r="M152" s="454"/>
      <c r="N152" s="454"/>
      <c r="O152" s="454"/>
      <c r="P152" s="454"/>
      <c r="Q152" s="454"/>
      <c r="R152" s="454"/>
      <c r="S152" s="454"/>
      <c r="T152" s="454"/>
      <c r="U152" s="454"/>
      <c r="V152" s="454"/>
    </row>
    <row r="153" spans="1:22" s="471" customFormat="1" ht="12.75" x14ac:dyDescent="0.2">
      <c r="A153" s="608"/>
      <c r="B153" s="608"/>
      <c r="C153" s="608"/>
      <c r="D153" s="608"/>
      <c r="E153" s="609"/>
      <c r="F153" s="609"/>
      <c r="G153" s="609"/>
      <c r="H153" s="609"/>
      <c r="I153" s="610"/>
      <c r="J153" s="608"/>
      <c r="K153" s="611"/>
      <c r="L153" s="454"/>
      <c r="M153" s="454"/>
      <c r="N153" s="454"/>
      <c r="O153" s="454"/>
      <c r="P153" s="454"/>
      <c r="Q153" s="454"/>
      <c r="R153" s="454"/>
      <c r="S153" s="454"/>
      <c r="T153" s="454"/>
      <c r="U153" s="454"/>
      <c r="V153" s="454"/>
    </row>
    <row r="154" spans="1:22" s="471" customFormat="1" ht="12.75" x14ac:dyDescent="0.2">
      <c r="A154" s="608"/>
      <c r="B154" s="608"/>
      <c r="C154" s="608"/>
      <c r="D154" s="608"/>
      <c r="E154" s="609"/>
      <c r="F154" s="609"/>
      <c r="G154" s="609"/>
      <c r="H154" s="609"/>
      <c r="I154" s="610"/>
      <c r="J154" s="608"/>
      <c r="K154" s="611"/>
      <c r="L154" s="454"/>
      <c r="M154" s="454"/>
      <c r="N154" s="454"/>
      <c r="O154" s="454"/>
      <c r="P154" s="454"/>
      <c r="Q154" s="454"/>
      <c r="R154" s="454"/>
      <c r="S154" s="454"/>
      <c r="T154" s="454"/>
      <c r="U154" s="454"/>
      <c r="V154" s="454"/>
    </row>
    <row r="155" spans="1:22" s="471" customFormat="1" ht="12.75" x14ac:dyDescent="0.2">
      <c r="A155" s="608"/>
      <c r="B155" s="608"/>
      <c r="C155" s="608"/>
      <c r="D155" s="608"/>
      <c r="E155" s="609"/>
      <c r="F155" s="609"/>
      <c r="G155" s="609"/>
      <c r="H155" s="609"/>
      <c r="I155" s="610"/>
      <c r="J155" s="608"/>
      <c r="K155" s="611"/>
      <c r="L155" s="454"/>
      <c r="M155" s="454"/>
      <c r="N155" s="454"/>
      <c r="O155" s="454"/>
      <c r="P155" s="454"/>
      <c r="Q155" s="454"/>
      <c r="R155" s="454"/>
      <c r="S155" s="454"/>
      <c r="T155" s="454"/>
      <c r="U155" s="454"/>
      <c r="V155" s="454"/>
    </row>
    <row r="156" spans="1:22" s="471" customFormat="1" ht="12.75" x14ac:dyDescent="0.2">
      <c r="A156" s="608"/>
      <c r="B156" s="608"/>
      <c r="C156" s="608"/>
      <c r="D156" s="608"/>
      <c r="E156" s="609"/>
      <c r="F156" s="609"/>
      <c r="G156" s="609"/>
      <c r="H156" s="609"/>
      <c r="I156" s="610"/>
      <c r="J156" s="608"/>
      <c r="K156" s="611"/>
      <c r="L156" s="454"/>
      <c r="M156" s="454"/>
      <c r="N156" s="454"/>
      <c r="O156" s="454"/>
      <c r="P156" s="454"/>
      <c r="Q156" s="454"/>
      <c r="R156" s="454"/>
      <c r="S156" s="454"/>
      <c r="T156" s="454"/>
      <c r="U156" s="454"/>
      <c r="V156" s="454"/>
    </row>
    <row r="157" spans="1:22" s="471" customFormat="1" ht="12.75" x14ac:dyDescent="0.2">
      <c r="A157" s="608"/>
      <c r="B157" s="608"/>
      <c r="C157" s="608"/>
      <c r="D157" s="608"/>
      <c r="E157" s="609"/>
      <c r="F157" s="609"/>
      <c r="G157" s="609"/>
      <c r="H157" s="609"/>
      <c r="I157" s="610"/>
      <c r="J157" s="608"/>
      <c r="K157" s="611"/>
      <c r="L157" s="454"/>
      <c r="M157" s="454"/>
      <c r="N157" s="454"/>
      <c r="O157" s="454"/>
      <c r="P157" s="454"/>
      <c r="Q157" s="454"/>
      <c r="R157" s="454"/>
      <c r="S157" s="454"/>
      <c r="T157" s="454"/>
      <c r="U157" s="454"/>
      <c r="V157" s="454"/>
    </row>
    <row r="158" spans="1:22" s="471" customFormat="1" ht="12.75" x14ac:dyDescent="0.2">
      <c r="A158" s="608"/>
      <c r="B158" s="608"/>
      <c r="C158" s="608"/>
      <c r="D158" s="608"/>
      <c r="E158" s="609"/>
      <c r="F158" s="609"/>
      <c r="G158" s="609"/>
      <c r="H158" s="609"/>
      <c r="I158" s="610"/>
      <c r="J158" s="608"/>
      <c r="K158" s="611"/>
      <c r="L158" s="454"/>
      <c r="M158" s="454"/>
      <c r="N158" s="454"/>
      <c r="O158" s="454"/>
      <c r="P158" s="454"/>
      <c r="Q158" s="454"/>
      <c r="R158" s="454"/>
      <c r="S158" s="454"/>
      <c r="T158" s="454"/>
      <c r="U158" s="454"/>
      <c r="V158" s="454"/>
    </row>
    <row r="159" spans="1:22" s="471" customFormat="1" ht="12.75" x14ac:dyDescent="0.2">
      <c r="A159" s="608"/>
      <c r="B159" s="608"/>
      <c r="C159" s="608"/>
      <c r="D159" s="608"/>
      <c r="E159" s="609"/>
      <c r="F159" s="609"/>
      <c r="G159" s="609"/>
      <c r="H159" s="609"/>
      <c r="I159" s="610"/>
      <c r="J159" s="608"/>
      <c r="K159" s="611"/>
      <c r="L159" s="454"/>
      <c r="M159" s="454"/>
      <c r="N159" s="454"/>
      <c r="O159" s="454"/>
      <c r="P159" s="454"/>
      <c r="Q159" s="454"/>
      <c r="R159" s="454"/>
      <c r="S159" s="454"/>
      <c r="T159" s="454"/>
      <c r="U159" s="454"/>
      <c r="V159" s="454"/>
    </row>
    <row r="160" spans="1:22" s="471" customFormat="1" ht="27.75" customHeight="1" x14ac:dyDescent="0.2">
      <c r="A160" s="608"/>
      <c r="B160" s="608"/>
      <c r="C160" s="608"/>
      <c r="D160" s="608"/>
      <c r="E160" s="609"/>
      <c r="F160" s="609"/>
      <c r="G160" s="609"/>
      <c r="H160" s="609"/>
      <c r="I160" s="610"/>
      <c r="J160" s="608"/>
      <c r="K160" s="611"/>
      <c r="L160" s="454"/>
      <c r="M160" s="454"/>
      <c r="N160" s="454"/>
      <c r="O160" s="454"/>
      <c r="P160" s="454"/>
      <c r="Q160" s="454"/>
      <c r="R160" s="454"/>
      <c r="S160" s="454"/>
      <c r="T160" s="454"/>
      <c r="U160" s="454"/>
      <c r="V160" s="454"/>
    </row>
    <row r="161" spans="1:22" s="471" customFormat="1" ht="12.75" x14ac:dyDescent="0.2">
      <c r="A161" s="608"/>
      <c r="B161" s="608"/>
      <c r="C161" s="608"/>
      <c r="D161" s="608"/>
      <c r="E161" s="609"/>
      <c r="F161" s="609"/>
      <c r="G161" s="609"/>
      <c r="H161" s="609"/>
      <c r="I161" s="610"/>
      <c r="J161" s="608"/>
      <c r="K161" s="611"/>
      <c r="L161" s="454"/>
      <c r="M161" s="454"/>
      <c r="N161" s="454"/>
      <c r="O161" s="454"/>
      <c r="P161" s="454"/>
      <c r="Q161" s="454"/>
      <c r="R161" s="454"/>
      <c r="S161" s="454"/>
      <c r="T161" s="454"/>
      <c r="U161" s="454"/>
      <c r="V161" s="454"/>
    </row>
    <row r="162" spans="1:22" s="471" customFormat="1" ht="12.75" x14ac:dyDescent="0.2">
      <c r="A162" s="608"/>
      <c r="B162" s="608"/>
      <c r="C162" s="608"/>
      <c r="D162" s="608"/>
      <c r="E162" s="609"/>
      <c r="F162" s="609"/>
      <c r="G162" s="609"/>
      <c r="H162" s="609"/>
      <c r="I162" s="610"/>
      <c r="J162" s="608"/>
      <c r="K162" s="611"/>
      <c r="L162" s="454"/>
      <c r="M162" s="454"/>
      <c r="N162" s="454"/>
      <c r="O162" s="454"/>
      <c r="P162" s="454"/>
      <c r="Q162" s="454"/>
      <c r="R162" s="454"/>
      <c r="S162" s="454"/>
      <c r="T162" s="454"/>
      <c r="U162" s="454"/>
      <c r="V162" s="454"/>
    </row>
    <row r="163" spans="1:22" s="471" customFormat="1" ht="12.75" x14ac:dyDescent="0.2">
      <c r="A163" s="608"/>
      <c r="B163" s="608"/>
      <c r="C163" s="608"/>
      <c r="D163" s="608"/>
      <c r="E163" s="609"/>
      <c r="F163" s="609"/>
      <c r="G163" s="609"/>
      <c r="H163" s="609"/>
      <c r="I163" s="610"/>
      <c r="J163" s="608"/>
      <c r="K163" s="611"/>
      <c r="L163" s="454"/>
      <c r="M163" s="454"/>
      <c r="N163" s="454"/>
      <c r="O163" s="454"/>
      <c r="P163" s="454"/>
      <c r="Q163" s="454"/>
      <c r="R163" s="454"/>
      <c r="S163" s="454"/>
      <c r="T163" s="454"/>
      <c r="U163" s="454"/>
      <c r="V163" s="454"/>
    </row>
    <row r="164" spans="1:22" s="471" customFormat="1" ht="12.75" x14ac:dyDescent="0.2">
      <c r="A164" s="608"/>
      <c r="B164" s="608"/>
      <c r="C164" s="608"/>
      <c r="D164" s="608"/>
      <c r="E164" s="609"/>
      <c r="F164" s="609"/>
      <c r="G164" s="609"/>
      <c r="H164" s="609"/>
      <c r="I164" s="610"/>
      <c r="J164" s="608"/>
      <c r="K164" s="611"/>
      <c r="L164" s="454"/>
      <c r="M164" s="454"/>
      <c r="N164" s="454"/>
      <c r="O164" s="454"/>
      <c r="P164" s="454"/>
      <c r="Q164" s="454"/>
      <c r="R164" s="454"/>
      <c r="S164" s="454"/>
      <c r="T164" s="454"/>
      <c r="U164" s="454"/>
      <c r="V164" s="454"/>
    </row>
    <row r="165" spans="1:22" s="471" customFormat="1" ht="12.75" x14ac:dyDescent="0.2">
      <c r="A165" s="608"/>
      <c r="B165" s="608"/>
      <c r="C165" s="608"/>
      <c r="D165" s="608"/>
      <c r="E165" s="609"/>
      <c r="F165" s="609"/>
      <c r="G165" s="609"/>
      <c r="H165" s="609"/>
      <c r="I165" s="610"/>
      <c r="J165" s="608"/>
      <c r="K165" s="611"/>
      <c r="L165" s="454"/>
      <c r="M165" s="454"/>
      <c r="N165" s="454"/>
      <c r="O165" s="454"/>
      <c r="P165" s="454"/>
      <c r="Q165" s="454"/>
      <c r="R165" s="454"/>
      <c r="S165" s="454"/>
      <c r="T165" s="454"/>
      <c r="U165" s="454"/>
      <c r="V165" s="454"/>
    </row>
    <row r="166" spans="1:22" s="471" customFormat="1" ht="12.75" x14ac:dyDescent="0.2">
      <c r="A166" s="608"/>
      <c r="B166" s="608"/>
      <c r="C166" s="608"/>
      <c r="D166" s="608"/>
      <c r="E166" s="609"/>
      <c r="F166" s="609"/>
      <c r="G166" s="609"/>
      <c r="H166" s="609"/>
      <c r="I166" s="610"/>
      <c r="J166" s="608"/>
      <c r="K166" s="611"/>
      <c r="L166" s="454"/>
      <c r="M166" s="454"/>
      <c r="N166" s="454"/>
      <c r="O166" s="454"/>
      <c r="P166" s="454"/>
      <c r="Q166" s="454"/>
      <c r="R166" s="454"/>
      <c r="S166" s="454"/>
      <c r="T166" s="454"/>
      <c r="U166" s="454"/>
      <c r="V166" s="454"/>
    </row>
    <row r="167" spans="1:22" s="471" customFormat="1" ht="12.75" x14ac:dyDescent="0.2">
      <c r="A167" s="608"/>
      <c r="B167" s="608"/>
      <c r="C167" s="608"/>
      <c r="D167" s="608"/>
      <c r="E167" s="609"/>
      <c r="F167" s="609"/>
      <c r="G167" s="609"/>
      <c r="H167" s="609"/>
      <c r="I167" s="610"/>
      <c r="J167" s="608"/>
      <c r="K167" s="611"/>
      <c r="L167" s="454"/>
      <c r="M167" s="454"/>
      <c r="N167" s="454"/>
      <c r="O167" s="454"/>
      <c r="P167" s="454"/>
      <c r="Q167" s="454"/>
      <c r="R167" s="454"/>
      <c r="S167" s="454"/>
      <c r="T167" s="454"/>
      <c r="U167" s="454"/>
      <c r="V167" s="454"/>
    </row>
    <row r="168" spans="1:22" s="471" customFormat="1" ht="12.75" x14ac:dyDescent="0.2">
      <c r="A168" s="608"/>
      <c r="B168" s="608"/>
      <c r="C168" s="608"/>
      <c r="D168" s="608"/>
      <c r="E168" s="609"/>
      <c r="F168" s="609"/>
      <c r="G168" s="609"/>
      <c r="H168" s="609"/>
      <c r="I168" s="610"/>
      <c r="J168" s="608"/>
      <c r="K168" s="611"/>
      <c r="L168" s="454"/>
      <c r="M168" s="454"/>
      <c r="N168" s="454"/>
      <c r="O168" s="454"/>
      <c r="P168" s="454"/>
      <c r="Q168" s="454"/>
      <c r="R168" s="454"/>
      <c r="S168" s="454"/>
      <c r="T168" s="454"/>
      <c r="U168" s="454"/>
      <c r="V168" s="454"/>
    </row>
    <row r="169" spans="1:22" s="471" customFormat="1" ht="12.75" x14ac:dyDescent="0.2">
      <c r="A169" s="608"/>
      <c r="B169" s="608"/>
      <c r="C169" s="608"/>
      <c r="D169" s="608"/>
      <c r="E169" s="609"/>
      <c r="F169" s="609"/>
      <c r="G169" s="609"/>
      <c r="H169" s="609"/>
      <c r="I169" s="610"/>
      <c r="J169" s="608"/>
      <c r="K169" s="611"/>
      <c r="L169" s="454"/>
      <c r="M169" s="454"/>
      <c r="N169" s="454"/>
      <c r="O169" s="454"/>
      <c r="P169" s="454"/>
      <c r="Q169" s="454"/>
      <c r="R169" s="454"/>
      <c r="S169" s="454"/>
      <c r="T169" s="454"/>
      <c r="U169" s="454"/>
      <c r="V169" s="454"/>
    </row>
    <row r="170" spans="1:22" s="471" customFormat="1" ht="12.75" x14ac:dyDescent="0.2">
      <c r="A170" s="608"/>
      <c r="B170" s="608"/>
      <c r="C170" s="608"/>
      <c r="D170" s="608"/>
      <c r="E170" s="609"/>
      <c r="F170" s="609"/>
      <c r="G170" s="609"/>
      <c r="H170" s="609"/>
      <c r="I170" s="610"/>
      <c r="J170" s="608"/>
      <c r="K170" s="611"/>
      <c r="L170" s="454"/>
      <c r="M170" s="454"/>
      <c r="N170" s="454"/>
      <c r="O170" s="454"/>
      <c r="P170" s="454"/>
      <c r="Q170" s="454"/>
      <c r="R170" s="454"/>
      <c r="S170" s="454"/>
      <c r="T170" s="454"/>
      <c r="U170" s="454"/>
      <c r="V170" s="454"/>
    </row>
    <row r="171" spans="1:22" s="471" customFormat="1" ht="18.75" customHeight="1" x14ac:dyDescent="0.2">
      <c r="A171" s="608"/>
      <c r="B171" s="608"/>
      <c r="C171" s="608"/>
      <c r="D171" s="608"/>
      <c r="E171" s="609"/>
      <c r="F171" s="609"/>
      <c r="G171" s="609"/>
      <c r="H171" s="609"/>
      <c r="I171" s="610"/>
      <c r="J171" s="608"/>
      <c r="K171" s="611"/>
      <c r="L171" s="454"/>
      <c r="M171" s="454"/>
      <c r="N171" s="454"/>
      <c r="O171" s="454"/>
      <c r="P171" s="454"/>
      <c r="Q171" s="454"/>
      <c r="R171" s="454"/>
      <c r="S171" s="454"/>
      <c r="T171" s="454"/>
      <c r="U171" s="454"/>
      <c r="V171" s="454"/>
    </row>
    <row r="172" spans="1:22" s="471" customFormat="1" ht="12.75" x14ac:dyDescent="0.2">
      <c r="A172" s="608"/>
      <c r="B172" s="608"/>
      <c r="C172" s="608"/>
      <c r="D172" s="608"/>
      <c r="E172" s="609"/>
      <c r="F172" s="609"/>
      <c r="G172" s="609"/>
      <c r="H172" s="609"/>
      <c r="I172" s="610"/>
      <c r="J172" s="608"/>
      <c r="K172" s="611"/>
      <c r="L172" s="454"/>
      <c r="M172" s="454"/>
      <c r="N172" s="454"/>
      <c r="O172" s="454"/>
      <c r="P172" s="454"/>
      <c r="Q172" s="454"/>
      <c r="R172" s="454"/>
      <c r="S172" s="454"/>
      <c r="T172" s="454"/>
      <c r="U172" s="454"/>
      <c r="V172" s="454"/>
    </row>
    <row r="173" spans="1:22" s="471" customFormat="1" ht="12.75" x14ac:dyDescent="0.2">
      <c r="A173" s="608"/>
      <c r="B173" s="608"/>
      <c r="C173" s="608"/>
      <c r="D173" s="608"/>
      <c r="E173" s="609"/>
      <c r="F173" s="609"/>
      <c r="G173" s="609"/>
      <c r="H173" s="609"/>
      <c r="I173" s="610"/>
      <c r="J173" s="608"/>
      <c r="K173" s="611"/>
      <c r="L173" s="454"/>
      <c r="M173" s="454"/>
      <c r="N173" s="454"/>
      <c r="O173" s="454"/>
      <c r="P173" s="454"/>
      <c r="Q173" s="454"/>
      <c r="R173" s="454"/>
      <c r="S173" s="454"/>
      <c r="T173" s="454"/>
      <c r="U173" s="454"/>
      <c r="V173" s="454"/>
    </row>
    <row r="174" spans="1:22" s="471" customFormat="1" ht="12.75" x14ac:dyDescent="0.2">
      <c r="A174" s="608"/>
      <c r="B174" s="608"/>
      <c r="C174" s="608"/>
      <c r="D174" s="608"/>
      <c r="E174" s="609"/>
      <c r="F174" s="609"/>
      <c r="G174" s="609"/>
      <c r="H174" s="609"/>
      <c r="I174" s="610"/>
      <c r="J174" s="608"/>
      <c r="K174" s="611"/>
      <c r="L174" s="454"/>
      <c r="M174" s="454"/>
      <c r="N174" s="454"/>
      <c r="O174" s="454"/>
      <c r="P174" s="454"/>
      <c r="Q174" s="454"/>
      <c r="R174" s="454"/>
      <c r="S174" s="454"/>
      <c r="T174" s="454"/>
      <c r="U174" s="454"/>
      <c r="V174" s="454"/>
    </row>
    <row r="175" spans="1:22" s="471" customFormat="1" ht="12.75" x14ac:dyDescent="0.2">
      <c r="A175" s="608"/>
      <c r="B175" s="608"/>
      <c r="C175" s="608"/>
      <c r="D175" s="608"/>
      <c r="E175" s="609"/>
      <c r="F175" s="609"/>
      <c r="G175" s="609"/>
      <c r="H175" s="609"/>
      <c r="I175" s="610"/>
      <c r="J175" s="608"/>
      <c r="K175" s="611"/>
      <c r="L175" s="454"/>
      <c r="M175" s="454"/>
      <c r="N175" s="454"/>
      <c r="O175" s="454"/>
      <c r="P175" s="454"/>
      <c r="Q175" s="454"/>
      <c r="R175" s="454"/>
      <c r="S175" s="454"/>
      <c r="T175" s="454"/>
      <c r="U175" s="454"/>
      <c r="V175" s="454"/>
    </row>
    <row r="176" spans="1:22" s="471" customFormat="1" ht="12.75" x14ac:dyDescent="0.2">
      <c r="A176" s="608"/>
      <c r="B176" s="608"/>
      <c r="C176" s="608"/>
      <c r="D176" s="608"/>
      <c r="E176" s="609"/>
      <c r="F176" s="609"/>
      <c r="G176" s="609"/>
      <c r="H176" s="609"/>
      <c r="I176" s="610"/>
      <c r="J176" s="608"/>
      <c r="K176" s="611"/>
      <c r="L176" s="454"/>
      <c r="M176" s="454"/>
      <c r="N176" s="454"/>
      <c r="O176" s="454"/>
      <c r="P176" s="454"/>
      <c r="Q176" s="454"/>
      <c r="R176" s="454"/>
      <c r="S176" s="454"/>
      <c r="T176" s="454"/>
      <c r="U176" s="454"/>
      <c r="V176" s="454"/>
    </row>
    <row r="177" spans="1:22" s="471" customFormat="1" ht="12.75" x14ac:dyDescent="0.2">
      <c r="A177" s="608"/>
      <c r="B177" s="608"/>
      <c r="C177" s="608"/>
      <c r="D177" s="608"/>
      <c r="E177" s="609"/>
      <c r="F177" s="609"/>
      <c r="G177" s="609"/>
      <c r="H177" s="609"/>
      <c r="I177" s="610"/>
      <c r="J177" s="608"/>
      <c r="K177" s="611"/>
      <c r="L177" s="454"/>
      <c r="M177" s="454"/>
      <c r="N177" s="454"/>
      <c r="O177" s="454"/>
      <c r="P177" s="454"/>
      <c r="Q177" s="454"/>
      <c r="R177" s="454"/>
      <c r="S177" s="454"/>
      <c r="T177" s="454"/>
      <c r="U177" s="454"/>
      <c r="V177" s="454"/>
    </row>
    <row r="178" spans="1:22" s="471" customFormat="1" ht="12.75" x14ac:dyDescent="0.2">
      <c r="A178" s="608"/>
      <c r="B178" s="608"/>
      <c r="C178" s="608"/>
      <c r="D178" s="608"/>
      <c r="E178" s="609"/>
      <c r="F178" s="609"/>
      <c r="G178" s="609"/>
      <c r="H178" s="609"/>
      <c r="I178" s="610"/>
      <c r="J178" s="608"/>
      <c r="K178" s="611"/>
      <c r="L178" s="454"/>
      <c r="M178" s="454"/>
      <c r="N178" s="454"/>
      <c r="O178" s="454"/>
      <c r="P178" s="454"/>
      <c r="Q178" s="454"/>
      <c r="R178" s="454"/>
      <c r="S178" s="454"/>
      <c r="T178" s="454"/>
      <c r="U178" s="454"/>
      <c r="V178" s="454"/>
    </row>
    <row r="179" spans="1:22" s="471" customFormat="1" ht="29.25" customHeight="1" x14ac:dyDescent="0.2">
      <c r="A179" s="608"/>
      <c r="B179" s="608"/>
      <c r="C179" s="608"/>
      <c r="D179" s="608"/>
      <c r="E179" s="609"/>
      <c r="F179" s="609"/>
      <c r="G179" s="609"/>
      <c r="H179" s="609"/>
      <c r="I179" s="610"/>
      <c r="J179" s="608"/>
      <c r="K179" s="611"/>
      <c r="L179" s="454"/>
      <c r="M179" s="454"/>
      <c r="N179" s="454"/>
      <c r="O179" s="454"/>
      <c r="P179" s="454"/>
      <c r="Q179" s="454"/>
      <c r="R179" s="454"/>
      <c r="S179" s="454"/>
      <c r="T179" s="454"/>
      <c r="U179" s="454"/>
      <c r="V179" s="454"/>
    </row>
    <row r="180" spans="1:22" s="471" customFormat="1" ht="29.25" customHeight="1" x14ac:dyDescent="0.2">
      <c r="A180" s="608"/>
      <c r="B180" s="608"/>
      <c r="C180" s="608"/>
      <c r="D180" s="608"/>
      <c r="E180" s="609"/>
      <c r="F180" s="609"/>
      <c r="G180" s="609"/>
      <c r="H180" s="609"/>
      <c r="I180" s="610"/>
      <c r="J180" s="608"/>
      <c r="K180" s="611"/>
      <c r="L180" s="454"/>
      <c r="M180" s="454"/>
      <c r="N180" s="454"/>
      <c r="O180" s="454"/>
      <c r="P180" s="454"/>
      <c r="Q180" s="454"/>
      <c r="R180" s="454"/>
      <c r="S180" s="454"/>
      <c r="T180" s="454"/>
      <c r="U180" s="454"/>
      <c r="V180" s="454"/>
    </row>
    <row r="181" spans="1:22" s="471" customFormat="1" ht="12.75" x14ac:dyDescent="0.2">
      <c r="A181" s="608"/>
      <c r="B181" s="608"/>
      <c r="C181" s="608"/>
      <c r="D181" s="608"/>
      <c r="E181" s="609"/>
      <c r="F181" s="609"/>
      <c r="G181" s="609"/>
      <c r="H181" s="609"/>
      <c r="I181" s="610"/>
      <c r="J181" s="608"/>
      <c r="K181" s="611"/>
      <c r="L181" s="454"/>
      <c r="M181" s="454"/>
      <c r="N181" s="454"/>
      <c r="O181" s="454"/>
      <c r="P181" s="454"/>
      <c r="Q181" s="454"/>
      <c r="R181" s="454"/>
      <c r="S181" s="454"/>
      <c r="T181" s="454"/>
      <c r="U181" s="454"/>
      <c r="V181" s="454"/>
    </row>
    <row r="182" spans="1:22" s="471" customFormat="1" ht="12.75" x14ac:dyDescent="0.2">
      <c r="A182" s="608"/>
      <c r="B182" s="608"/>
      <c r="C182" s="608"/>
      <c r="D182" s="608"/>
      <c r="E182" s="609"/>
      <c r="F182" s="609"/>
      <c r="G182" s="609"/>
      <c r="H182" s="609"/>
      <c r="I182" s="610"/>
      <c r="J182" s="608"/>
      <c r="K182" s="611"/>
      <c r="L182" s="454"/>
      <c r="M182" s="454"/>
      <c r="N182" s="454"/>
      <c r="O182" s="454"/>
      <c r="P182" s="454"/>
      <c r="Q182" s="454"/>
      <c r="R182" s="454"/>
      <c r="S182" s="454"/>
      <c r="T182" s="454"/>
      <c r="U182" s="454"/>
      <c r="V182" s="454"/>
    </row>
    <row r="183" spans="1:22" s="471" customFormat="1" ht="12.75" x14ac:dyDescent="0.2">
      <c r="A183" s="608"/>
      <c r="B183" s="608"/>
      <c r="C183" s="608"/>
      <c r="D183" s="608"/>
      <c r="E183" s="609"/>
      <c r="F183" s="609"/>
      <c r="G183" s="609"/>
      <c r="H183" s="609"/>
      <c r="I183" s="610"/>
      <c r="J183" s="608"/>
      <c r="K183" s="611"/>
      <c r="L183" s="454"/>
      <c r="M183" s="454"/>
      <c r="N183" s="454"/>
      <c r="O183" s="454"/>
      <c r="P183" s="454"/>
      <c r="Q183" s="454"/>
      <c r="R183" s="454"/>
      <c r="S183" s="454"/>
      <c r="T183" s="454"/>
      <c r="U183" s="454"/>
      <c r="V183" s="454"/>
    </row>
    <row r="184" spans="1:22" s="471" customFormat="1" ht="12.75" x14ac:dyDescent="0.2">
      <c r="A184" s="608"/>
      <c r="B184" s="608"/>
      <c r="C184" s="608"/>
      <c r="D184" s="608"/>
      <c r="E184" s="609"/>
      <c r="F184" s="609"/>
      <c r="G184" s="609"/>
      <c r="H184" s="609"/>
      <c r="I184" s="610"/>
      <c r="J184" s="608"/>
      <c r="K184" s="611"/>
      <c r="L184" s="454"/>
      <c r="M184" s="454"/>
      <c r="N184" s="454"/>
      <c r="O184" s="454"/>
      <c r="P184" s="454"/>
      <c r="Q184" s="454"/>
      <c r="R184" s="454"/>
      <c r="S184" s="454"/>
      <c r="T184" s="454"/>
      <c r="U184" s="454"/>
      <c r="V184" s="454"/>
    </row>
    <row r="185" spans="1:22" s="471" customFormat="1" ht="12.75" x14ac:dyDescent="0.2">
      <c r="A185" s="608"/>
      <c r="B185" s="608"/>
      <c r="C185" s="608"/>
      <c r="D185" s="608"/>
      <c r="E185" s="609"/>
      <c r="F185" s="609"/>
      <c r="G185" s="609"/>
      <c r="H185" s="609"/>
      <c r="I185" s="610"/>
      <c r="J185" s="608"/>
      <c r="K185" s="611"/>
      <c r="L185" s="454"/>
      <c r="M185" s="454"/>
      <c r="N185" s="454"/>
      <c r="O185" s="454"/>
      <c r="P185" s="454"/>
      <c r="Q185" s="454"/>
      <c r="R185" s="454"/>
      <c r="S185" s="454"/>
      <c r="T185" s="454"/>
      <c r="U185" s="454"/>
      <c r="V185" s="454"/>
    </row>
    <row r="186" spans="1:22" s="471" customFormat="1" ht="12.75" x14ac:dyDescent="0.2">
      <c r="A186" s="608"/>
      <c r="B186" s="608"/>
      <c r="C186" s="608"/>
      <c r="D186" s="608"/>
      <c r="E186" s="609"/>
      <c r="F186" s="609"/>
      <c r="G186" s="609"/>
      <c r="H186" s="609"/>
      <c r="I186" s="610"/>
      <c r="J186" s="608"/>
      <c r="K186" s="611"/>
      <c r="L186" s="454"/>
      <c r="M186" s="454"/>
      <c r="N186" s="454"/>
      <c r="O186" s="454"/>
      <c r="P186" s="454"/>
      <c r="Q186" s="454"/>
      <c r="R186" s="454"/>
      <c r="S186" s="454"/>
      <c r="T186" s="454"/>
      <c r="U186" s="454"/>
      <c r="V186" s="454"/>
    </row>
    <row r="187" spans="1:22" s="471" customFormat="1" ht="12.75" x14ac:dyDescent="0.2">
      <c r="A187" s="608"/>
      <c r="B187" s="608"/>
      <c r="C187" s="608"/>
      <c r="D187" s="608"/>
      <c r="E187" s="609"/>
      <c r="F187" s="609"/>
      <c r="G187" s="609"/>
      <c r="H187" s="609"/>
      <c r="I187" s="610"/>
      <c r="J187" s="608"/>
      <c r="K187" s="611"/>
      <c r="L187" s="454"/>
      <c r="M187" s="454"/>
      <c r="N187" s="454"/>
      <c r="O187" s="454"/>
      <c r="P187" s="454"/>
      <c r="Q187" s="454"/>
      <c r="R187" s="454"/>
      <c r="S187" s="454"/>
      <c r="T187" s="454"/>
      <c r="U187" s="454"/>
      <c r="V187" s="454"/>
    </row>
    <row r="188" spans="1:22" s="471" customFormat="1" ht="12.75" x14ac:dyDescent="0.2">
      <c r="A188" s="608"/>
      <c r="B188" s="608"/>
      <c r="C188" s="608"/>
      <c r="D188" s="608"/>
      <c r="E188" s="609"/>
      <c r="F188" s="609"/>
      <c r="G188" s="609"/>
      <c r="H188" s="609"/>
      <c r="I188" s="610"/>
      <c r="J188" s="608"/>
      <c r="K188" s="611"/>
      <c r="L188" s="454"/>
      <c r="M188" s="454"/>
      <c r="N188" s="454"/>
      <c r="O188" s="454"/>
      <c r="P188" s="454"/>
      <c r="Q188" s="454"/>
      <c r="R188" s="454"/>
      <c r="S188" s="454"/>
      <c r="T188" s="454"/>
      <c r="U188" s="454"/>
      <c r="V188" s="454"/>
    </row>
    <row r="189" spans="1:22" s="471" customFormat="1" ht="12.75" x14ac:dyDescent="0.2">
      <c r="A189" s="608"/>
      <c r="B189" s="608"/>
      <c r="C189" s="608"/>
      <c r="D189" s="608"/>
      <c r="E189" s="609"/>
      <c r="F189" s="609"/>
      <c r="G189" s="609"/>
      <c r="H189" s="609"/>
      <c r="I189" s="610"/>
      <c r="J189" s="608"/>
      <c r="K189" s="611"/>
      <c r="L189" s="454"/>
      <c r="M189" s="454"/>
      <c r="N189" s="454"/>
      <c r="O189" s="454"/>
      <c r="P189" s="454"/>
      <c r="Q189" s="454"/>
      <c r="R189" s="454"/>
      <c r="S189" s="454"/>
      <c r="T189" s="454"/>
      <c r="U189" s="454"/>
      <c r="V189" s="454"/>
    </row>
    <row r="190" spans="1:22" s="471" customFormat="1" ht="12.75" x14ac:dyDescent="0.2">
      <c r="A190" s="608"/>
      <c r="B190" s="608"/>
      <c r="C190" s="608"/>
      <c r="D190" s="608"/>
      <c r="E190" s="609"/>
      <c r="F190" s="609"/>
      <c r="G190" s="609"/>
      <c r="H190" s="609"/>
      <c r="I190" s="610"/>
      <c r="J190" s="608"/>
      <c r="K190" s="611"/>
      <c r="L190" s="454"/>
      <c r="M190" s="454"/>
      <c r="N190" s="454"/>
      <c r="O190" s="454"/>
      <c r="P190" s="454"/>
      <c r="Q190" s="454"/>
      <c r="R190" s="454"/>
      <c r="S190" s="454"/>
      <c r="T190" s="454"/>
      <c r="U190" s="454"/>
      <c r="V190" s="454"/>
    </row>
    <row r="191" spans="1:22" s="471" customFormat="1" ht="28.5" customHeight="1" x14ac:dyDescent="0.2">
      <c r="A191" s="608"/>
      <c r="B191" s="608"/>
      <c r="C191" s="608"/>
      <c r="D191" s="608"/>
      <c r="E191" s="609"/>
      <c r="F191" s="609"/>
      <c r="G191" s="609"/>
      <c r="H191" s="609"/>
      <c r="I191" s="610"/>
      <c r="J191" s="608"/>
      <c r="K191" s="611"/>
      <c r="L191" s="454"/>
      <c r="M191" s="454"/>
      <c r="N191" s="454"/>
      <c r="O191" s="454"/>
      <c r="P191" s="454"/>
      <c r="Q191" s="454"/>
      <c r="R191" s="454"/>
      <c r="S191" s="454"/>
      <c r="T191" s="454"/>
      <c r="U191" s="454"/>
      <c r="V191" s="454"/>
    </row>
    <row r="192" spans="1:22" s="471" customFormat="1" ht="28.5" customHeight="1" x14ac:dyDescent="0.2">
      <c r="A192" s="608"/>
      <c r="B192" s="608"/>
      <c r="C192" s="608"/>
      <c r="D192" s="608"/>
      <c r="E192" s="609"/>
      <c r="F192" s="609"/>
      <c r="G192" s="609"/>
      <c r="H192" s="609"/>
      <c r="I192" s="610"/>
      <c r="J192" s="608"/>
      <c r="K192" s="611"/>
      <c r="L192" s="454"/>
      <c r="M192" s="454"/>
      <c r="N192" s="454"/>
      <c r="O192" s="454"/>
      <c r="P192" s="454"/>
      <c r="Q192" s="454"/>
      <c r="R192" s="454"/>
      <c r="S192" s="454"/>
      <c r="T192" s="454"/>
      <c r="U192" s="454"/>
      <c r="V192" s="454"/>
    </row>
    <row r="193" spans="1:22" s="471" customFormat="1" ht="12.75" x14ac:dyDescent="0.2">
      <c r="A193" s="608"/>
      <c r="B193" s="608"/>
      <c r="C193" s="608"/>
      <c r="D193" s="608"/>
      <c r="E193" s="609"/>
      <c r="F193" s="609"/>
      <c r="G193" s="609"/>
      <c r="H193" s="609"/>
      <c r="I193" s="610"/>
      <c r="J193" s="608"/>
      <c r="K193" s="611"/>
      <c r="L193" s="454"/>
      <c r="M193" s="454"/>
      <c r="N193" s="454"/>
      <c r="O193" s="454"/>
      <c r="P193" s="454"/>
      <c r="Q193" s="454"/>
      <c r="R193" s="454"/>
      <c r="S193" s="454"/>
      <c r="T193" s="454"/>
      <c r="U193" s="454"/>
      <c r="V193" s="454"/>
    </row>
    <row r="194" spans="1:22" s="471" customFormat="1" ht="12.75" x14ac:dyDescent="0.2">
      <c r="A194" s="608"/>
      <c r="B194" s="608"/>
      <c r="C194" s="608"/>
      <c r="D194" s="608"/>
      <c r="E194" s="609"/>
      <c r="F194" s="609"/>
      <c r="G194" s="609"/>
      <c r="H194" s="609"/>
      <c r="I194" s="610"/>
      <c r="J194" s="608"/>
      <c r="K194" s="611"/>
      <c r="L194" s="454"/>
      <c r="M194" s="454"/>
      <c r="N194" s="454"/>
      <c r="O194" s="454"/>
      <c r="P194" s="454"/>
      <c r="Q194" s="454"/>
      <c r="R194" s="454"/>
      <c r="S194" s="454"/>
      <c r="T194" s="454"/>
      <c r="U194" s="454"/>
      <c r="V194" s="454"/>
    </row>
    <row r="195" spans="1:22" s="471" customFormat="1" ht="12.75" x14ac:dyDescent="0.2">
      <c r="A195" s="608"/>
      <c r="B195" s="608"/>
      <c r="C195" s="608"/>
      <c r="D195" s="608"/>
      <c r="E195" s="609"/>
      <c r="F195" s="609"/>
      <c r="G195" s="609"/>
      <c r="H195" s="609"/>
      <c r="I195" s="610"/>
      <c r="J195" s="608"/>
      <c r="K195" s="611"/>
      <c r="L195" s="454"/>
      <c r="M195" s="454"/>
      <c r="N195" s="454"/>
      <c r="O195" s="454"/>
      <c r="P195" s="454"/>
      <c r="Q195" s="454"/>
      <c r="R195" s="454"/>
      <c r="S195" s="454"/>
      <c r="T195" s="454"/>
      <c r="U195" s="454"/>
      <c r="V195" s="454"/>
    </row>
    <row r="196" spans="1:22" s="471" customFormat="1" ht="18.75" customHeight="1" x14ac:dyDescent="0.2">
      <c r="A196" s="608"/>
      <c r="B196" s="608"/>
      <c r="C196" s="608"/>
      <c r="D196" s="608"/>
      <c r="E196" s="609"/>
      <c r="F196" s="609"/>
      <c r="G196" s="609"/>
      <c r="H196" s="609"/>
      <c r="I196" s="610"/>
      <c r="J196" s="608"/>
      <c r="K196" s="611"/>
      <c r="L196" s="454"/>
      <c r="M196" s="454"/>
      <c r="N196" s="454"/>
      <c r="O196" s="454"/>
      <c r="P196" s="454"/>
      <c r="Q196" s="454"/>
      <c r="R196" s="454"/>
      <c r="S196" s="454"/>
      <c r="T196" s="454"/>
      <c r="U196" s="454"/>
      <c r="V196" s="454"/>
    </row>
    <row r="197" spans="1:22" s="471" customFormat="1" ht="28.5" customHeight="1" x14ac:dyDescent="0.2">
      <c r="A197" s="608"/>
      <c r="B197" s="608"/>
      <c r="C197" s="608"/>
      <c r="D197" s="608"/>
      <c r="E197" s="609"/>
      <c r="F197" s="609"/>
      <c r="G197" s="609"/>
      <c r="H197" s="609"/>
      <c r="I197" s="610"/>
      <c r="J197" s="608"/>
      <c r="K197" s="611"/>
      <c r="L197" s="454"/>
      <c r="M197" s="454"/>
      <c r="N197" s="454"/>
      <c r="O197" s="454"/>
      <c r="P197" s="454"/>
      <c r="Q197" s="454"/>
      <c r="R197" s="454"/>
      <c r="S197" s="454"/>
      <c r="T197" s="454"/>
      <c r="U197" s="454"/>
      <c r="V197" s="454"/>
    </row>
    <row r="198" spans="1:22" s="471" customFormat="1" ht="28.5" customHeight="1" x14ac:dyDescent="0.2">
      <c r="A198" s="608"/>
      <c r="B198" s="608"/>
      <c r="C198" s="608"/>
      <c r="D198" s="608"/>
      <c r="E198" s="609"/>
      <c r="F198" s="609"/>
      <c r="G198" s="609"/>
      <c r="H198" s="609"/>
      <c r="I198" s="610"/>
      <c r="J198" s="608"/>
      <c r="K198" s="611"/>
      <c r="L198" s="454"/>
      <c r="M198" s="454"/>
      <c r="N198" s="454"/>
      <c r="O198" s="454"/>
      <c r="P198" s="454"/>
      <c r="Q198" s="454"/>
      <c r="R198" s="454"/>
      <c r="S198" s="454"/>
      <c r="T198" s="454"/>
      <c r="U198" s="454"/>
      <c r="V198" s="454"/>
    </row>
    <row r="199" spans="1:22" s="471" customFormat="1" ht="12.75" x14ac:dyDescent="0.2">
      <c r="A199" s="608"/>
      <c r="B199" s="608"/>
      <c r="C199" s="608"/>
      <c r="D199" s="608"/>
      <c r="E199" s="609"/>
      <c r="F199" s="609"/>
      <c r="G199" s="609"/>
      <c r="H199" s="609"/>
      <c r="I199" s="610"/>
      <c r="J199" s="608"/>
      <c r="K199" s="611"/>
      <c r="L199" s="454"/>
      <c r="M199" s="454"/>
      <c r="N199" s="454"/>
      <c r="O199" s="454"/>
      <c r="P199" s="454"/>
      <c r="Q199" s="454"/>
      <c r="R199" s="454"/>
      <c r="S199" s="454"/>
      <c r="T199" s="454"/>
      <c r="U199" s="454"/>
      <c r="V199" s="454"/>
    </row>
    <row r="200" spans="1:22" s="471" customFormat="1" ht="12.75" x14ac:dyDescent="0.2">
      <c r="A200" s="608"/>
      <c r="B200" s="608"/>
      <c r="C200" s="608"/>
      <c r="D200" s="608"/>
      <c r="E200" s="609"/>
      <c r="F200" s="609"/>
      <c r="G200" s="609"/>
      <c r="H200" s="609"/>
      <c r="I200" s="610"/>
      <c r="J200" s="608"/>
      <c r="K200" s="611"/>
      <c r="L200" s="454"/>
      <c r="M200" s="454"/>
      <c r="N200" s="454"/>
      <c r="O200" s="454"/>
      <c r="P200" s="454"/>
      <c r="Q200" s="454"/>
      <c r="R200" s="454"/>
      <c r="S200" s="454"/>
      <c r="T200" s="454"/>
      <c r="U200" s="454"/>
      <c r="V200" s="454"/>
    </row>
    <row r="201" spans="1:22" s="471" customFormat="1" ht="28.5" customHeight="1" x14ac:dyDescent="0.2">
      <c r="A201" s="608"/>
      <c r="B201" s="608"/>
      <c r="C201" s="608"/>
      <c r="D201" s="608"/>
      <c r="E201" s="609"/>
      <c r="F201" s="609"/>
      <c r="G201" s="609"/>
      <c r="H201" s="609"/>
      <c r="I201" s="610"/>
      <c r="J201" s="608"/>
      <c r="K201" s="611"/>
      <c r="L201" s="454"/>
      <c r="M201" s="454"/>
      <c r="N201" s="454"/>
      <c r="O201" s="454"/>
      <c r="P201" s="454"/>
      <c r="Q201" s="454"/>
      <c r="R201" s="454"/>
      <c r="S201" s="454"/>
      <c r="T201" s="454"/>
      <c r="U201" s="454"/>
      <c r="V201" s="454"/>
    </row>
    <row r="202" spans="1:22" s="471" customFormat="1" ht="18.75" customHeight="1" x14ac:dyDescent="0.2">
      <c r="A202" s="608"/>
      <c r="B202" s="608"/>
      <c r="C202" s="608"/>
      <c r="D202" s="608"/>
      <c r="E202" s="609"/>
      <c r="F202" s="609"/>
      <c r="G202" s="609"/>
      <c r="H202" s="609"/>
      <c r="I202" s="610"/>
      <c r="J202" s="608"/>
      <c r="K202" s="611"/>
      <c r="L202" s="454"/>
      <c r="M202" s="454"/>
      <c r="N202" s="454"/>
      <c r="O202" s="454"/>
      <c r="P202" s="454"/>
      <c r="Q202" s="454"/>
      <c r="R202" s="454"/>
      <c r="S202" s="454"/>
      <c r="T202" s="454"/>
      <c r="U202" s="454"/>
      <c r="V202" s="454"/>
    </row>
    <row r="203" spans="1:22" s="471" customFormat="1" ht="27" customHeight="1" x14ac:dyDescent="0.2">
      <c r="A203" s="608"/>
      <c r="B203" s="608"/>
      <c r="C203" s="608"/>
      <c r="D203" s="608"/>
      <c r="E203" s="609"/>
      <c r="F203" s="609"/>
      <c r="G203" s="609"/>
      <c r="H203" s="609"/>
      <c r="I203" s="610"/>
      <c r="J203" s="608"/>
      <c r="K203" s="611"/>
      <c r="L203" s="454"/>
      <c r="M203" s="454"/>
      <c r="N203" s="454"/>
      <c r="O203" s="454"/>
      <c r="P203" s="454"/>
      <c r="Q203" s="454"/>
      <c r="R203" s="454"/>
      <c r="S203" s="454"/>
      <c r="T203" s="454"/>
      <c r="U203" s="454"/>
      <c r="V203" s="454"/>
    </row>
    <row r="204" spans="1:22" s="471" customFormat="1" ht="12.75" x14ac:dyDescent="0.2">
      <c r="A204" s="608"/>
      <c r="B204" s="608"/>
      <c r="C204" s="608"/>
      <c r="D204" s="608"/>
      <c r="E204" s="609"/>
      <c r="F204" s="609"/>
      <c r="G204" s="609"/>
      <c r="H204" s="609"/>
      <c r="I204" s="610"/>
      <c r="J204" s="608"/>
      <c r="K204" s="611"/>
      <c r="L204" s="454"/>
      <c r="M204" s="454"/>
      <c r="N204" s="454"/>
      <c r="O204" s="454"/>
      <c r="P204" s="454"/>
      <c r="Q204" s="454"/>
      <c r="R204" s="454"/>
      <c r="S204" s="454"/>
      <c r="T204" s="454"/>
      <c r="U204" s="454"/>
      <c r="V204" s="454"/>
    </row>
    <row r="205" spans="1:22" s="471" customFormat="1" ht="18.75" customHeight="1" x14ac:dyDescent="0.2">
      <c r="A205" s="608"/>
      <c r="B205" s="608"/>
      <c r="C205" s="608"/>
      <c r="D205" s="608"/>
      <c r="E205" s="609"/>
      <c r="F205" s="609"/>
      <c r="G205" s="609"/>
      <c r="H205" s="609"/>
      <c r="I205" s="610"/>
      <c r="J205" s="608"/>
      <c r="K205" s="611"/>
      <c r="L205" s="454"/>
      <c r="M205" s="454"/>
      <c r="N205" s="454"/>
      <c r="O205" s="454"/>
      <c r="P205" s="454"/>
      <c r="Q205" s="454"/>
      <c r="R205" s="454"/>
      <c r="S205" s="454"/>
      <c r="T205" s="454"/>
      <c r="U205" s="454"/>
      <c r="V205" s="454"/>
    </row>
    <row r="206" spans="1:22" s="471" customFormat="1" ht="12.75" x14ac:dyDescent="0.2">
      <c r="A206" s="608"/>
      <c r="B206" s="608"/>
      <c r="C206" s="608"/>
      <c r="D206" s="608"/>
      <c r="E206" s="609"/>
      <c r="F206" s="609"/>
      <c r="G206" s="609"/>
      <c r="H206" s="609"/>
      <c r="I206" s="610"/>
      <c r="J206" s="608"/>
      <c r="K206" s="611"/>
      <c r="L206" s="454"/>
      <c r="M206" s="454"/>
      <c r="N206" s="454"/>
      <c r="O206" s="454"/>
      <c r="P206" s="454"/>
      <c r="Q206" s="454"/>
      <c r="R206" s="454"/>
      <c r="S206" s="454"/>
      <c r="T206" s="454"/>
      <c r="U206" s="454"/>
      <c r="V206" s="454"/>
    </row>
    <row r="207" spans="1:22" s="471" customFormat="1" ht="37.5" customHeight="1" x14ac:dyDescent="0.2">
      <c r="A207" s="608"/>
      <c r="B207" s="608"/>
      <c r="C207" s="608"/>
      <c r="D207" s="608"/>
      <c r="E207" s="609"/>
      <c r="F207" s="609"/>
      <c r="G207" s="609"/>
      <c r="H207" s="609"/>
      <c r="I207" s="610"/>
      <c r="J207" s="608"/>
      <c r="K207" s="611"/>
      <c r="L207" s="454"/>
      <c r="M207" s="454"/>
      <c r="N207" s="454"/>
      <c r="O207" s="454"/>
      <c r="P207" s="454"/>
      <c r="Q207" s="454"/>
      <c r="R207" s="454"/>
      <c r="S207" s="454"/>
      <c r="T207" s="454"/>
      <c r="U207" s="454"/>
      <c r="V207" s="454"/>
    </row>
    <row r="208" spans="1:22" s="471" customFormat="1" ht="68.25" customHeight="1" x14ac:dyDescent="0.2">
      <c r="A208" s="608"/>
      <c r="B208" s="608"/>
      <c r="C208" s="608"/>
      <c r="D208" s="608"/>
      <c r="E208" s="609"/>
      <c r="F208" s="609"/>
      <c r="G208" s="609"/>
      <c r="H208" s="609"/>
      <c r="I208" s="610"/>
      <c r="J208" s="608"/>
      <c r="K208" s="611"/>
      <c r="L208" s="454"/>
      <c r="M208" s="454"/>
      <c r="N208" s="454"/>
      <c r="O208" s="454"/>
      <c r="P208" s="454"/>
      <c r="Q208" s="454"/>
      <c r="R208" s="454"/>
      <c r="S208" s="454"/>
      <c r="T208" s="454"/>
      <c r="U208" s="454"/>
      <c r="V208" s="454"/>
    </row>
    <row r="209" spans="1:22" s="471" customFormat="1" ht="30" customHeight="1" x14ac:dyDescent="0.2">
      <c r="A209" s="608"/>
      <c r="B209" s="608"/>
      <c r="C209" s="608"/>
      <c r="D209" s="608"/>
      <c r="E209" s="609"/>
      <c r="F209" s="609"/>
      <c r="G209" s="609"/>
      <c r="H209" s="609"/>
      <c r="I209" s="610"/>
      <c r="J209" s="608"/>
      <c r="K209" s="611"/>
      <c r="L209" s="454"/>
      <c r="M209" s="454"/>
      <c r="N209" s="454"/>
      <c r="O209" s="454"/>
      <c r="P209" s="454"/>
      <c r="Q209" s="454"/>
      <c r="R209" s="454"/>
      <c r="S209" s="454"/>
      <c r="T209" s="454"/>
      <c r="U209" s="454"/>
      <c r="V209" s="454"/>
    </row>
    <row r="210" spans="1:22" s="471" customFormat="1" ht="39.75" customHeight="1" x14ac:dyDescent="0.2">
      <c r="A210" s="608"/>
      <c r="B210" s="608"/>
      <c r="C210" s="608"/>
      <c r="D210" s="608"/>
      <c r="E210" s="609"/>
      <c r="F210" s="609"/>
      <c r="G210" s="609"/>
      <c r="H210" s="609"/>
      <c r="I210" s="610"/>
      <c r="J210" s="608"/>
      <c r="K210" s="611"/>
      <c r="L210" s="454"/>
      <c r="M210" s="454"/>
      <c r="N210" s="454"/>
      <c r="O210" s="454"/>
      <c r="P210" s="454"/>
      <c r="Q210" s="454"/>
      <c r="R210" s="454"/>
      <c r="S210" s="454"/>
      <c r="T210" s="454"/>
      <c r="U210" s="454"/>
      <c r="V210" s="454"/>
    </row>
    <row r="211" spans="1:22" s="471" customFormat="1" ht="41.25" customHeight="1" x14ac:dyDescent="0.2">
      <c r="A211" s="608"/>
      <c r="B211" s="608"/>
      <c r="C211" s="608"/>
      <c r="D211" s="608"/>
      <c r="E211" s="609"/>
      <c r="F211" s="609"/>
      <c r="G211" s="609"/>
      <c r="H211" s="609"/>
      <c r="I211" s="610"/>
      <c r="J211" s="608"/>
      <c r="K211" s="611"/>
      <c r="L211" s="454"/>
      <c r="M211" s="454"/>
      <c r="N211" s="454"/>
      <c r="O211" s="454"/>
      <c r="P211" s="454"/>
      <c r="Q211" s="454"/>
      <c r="R211" s="454"/>
      <c r="S211" s="454"/>
      <c r="T211" s="454"/>
      <c r="U211" s="454"/>
      <c r="V211" s="454"/>
    </row>
    <row r="212" spans="1:22" s="471" customFormat="1" ht="41.25" customHeight="1" x14ac:dyDescent="0.2">
      <c r="A212" s="608"/>
      <c r="B212" s="608"/>
      <c r="C212" s="608"/>
      <c r="D212" s="608"/>
      <c r="E212" s="609"/>
      <c r="F212" s="609"/>
      <c r="G212" s="609"/>
      <c r="H212" s="609"/>
      <c r="I212" s="610"/>
      <c r="J212" s="608"/>
      <c r="K212" s="611"/>
      <c r="L212" s="454"/>
      <c r="M212" s="454"/>
      <c r="N212" s="454"/>
      <c r="O212" s="454"/>
      <c r="P212" s="454"/>
      <c r="Q212" s="454"/>
      <c r="R212" s="454"/>
      <c r="S212" s="454"/>
      <c r="T212" s="454"/>
      <c r="U212" s="454"/>
      <c r="V212" s="454"/>
    </row>
    <row r="213" spans="1:22" s="471" customFormat="1" ht="28.5" customHeight="1" x14ac:dyDescent="0.2">
      <c r="A213" s="608"/>
      <c r="B213" s="608"/>
      <c r="C213" s="608"/>
      <c r="D213" s="608"/>
      <c r="E213" s="609"/>
      <c r="F213" s="609"/>
      <c r="G213" s="609"/>
      <c r="H213" s="609"/>
      <c r="I213" s="610"/>
      <c r="J213" s="608"/>
      <c r="K213" s="611"/>
      <c r="L213" s="454"/>
      <c r="M213" s="454"/>
      <c r="N213" s="454"/>
      <c r="O213" s="454"/>
      <c r="P213" s="454"/>
      <c r="Q213" s="454"/>
      <c r="R213" s="454"/>
      <c r="S213" s="454"/>
      <c r="T213" s="454"/>
      <c r="U213" s="454"/>
      <c r="V213" s="454"/>
    </row>
    <row r="214" spans="1:22" s="471" customFormat="1" ht="18.75" customHeight="1" x14ac:dyDescent="0.2">
      <c r="A214" s="608"/>
      <c r="B214" s="608"/>
      <c r="C214" s="608"/>
      <c r="D214" s="608"/>
      <c r="E214" s="609"/>
      <c r="F214" s="609"/>
      <c r="G214" s="609"/>
      <c r="H214" s="609"/>
      <c r="I214" s="610"/>
      <c r="J214" s="608"/>
      <c r="K214" s="611"/>
      <c r="L214" s="454"/>
      <c r="M214" s="454"/>
      <c r="N214" s="454"/>
      <c r="O214" s="454"/>
      <c r="P214" s="454"/>
      <c r="Q214" s="454"/>
      <c r="R214" s="454"/>
      <c r="S214" s="454"/>
      <c r="T214" s="454"/>
      <c r="U214" s="454"/>
      <c r="V214" s="454"/>
    </row>
    <row r="215" spans="1:22" s="471" customFormat="1" ht="40.5" customHeight="1" x14ac:dyDescent="0.2">
      <c r="A215" s="608"/>
      <c r="B215" s="608"/>
      <c r="C215" s="608"/>
      <c r="D215" s="608"/>
      <c r="E215" s="609"/>
      <c r="F215" s="609"/>
      <c r="G215" s="609"/>
      <c r="H215" s="609"/>
      <c r="I215" s="610"/>
      <c r="J215" s="608"/>
      <c r="K215" s="611"/>
      <c r="L215" s="454"/>
      <c r="M215" s="454"/>
      <c r="N215" s="454"/>
      <c r="O215" s="454"/>
      <c r="P215" s="454"/>
      <c r="Q215" s="454"/>
      <c r="R215" s="454"/>
      <c r="S215" s="454"/>
      <c r="T215" s="454"/>
      <c r="U215" s="454"/>
      <c r="V215" s="454"/>
    </row>
    <row r="216" spans="1:22" s="471" customFormat="1" ht="40.5" customHeight="1" x14ac:dyDescent="0.2">
      <c r="A216" s="608"/>
      <c r="B216" s="608"/>
      <c r="C216" s="608"/>
      <c r="D216" s="608"/>
      <c r="E216" s="609"/>
      <c r="F216" s="609"/>
      <c r="G216" s="609"/>
      <c r="H216" s="609"/>
      <c r="I216" s="610"/>
      <c r="J216" s="608"/>
      <c r="K216" s="611"/>
      <c r="L216" s="454"/>
      <c r="M216" s="454"/>
      <c r="N216" s="454"/>
      <c r="O216" s="454"/>
      <c r="P216" s="454"/>
      <c r="Q216" s="454"/>
      <c r="R216" s="454"/>
      <c r="S216" s="454"/>
      <c r="T216" s="454"/>
      <c r="U216" s="454"/>
      <c r="V216" s="454"/>
    </row>
    <row r="217" spans="1:22" s="471" customFormat="1" ht="40.5" customHeight="1" x14ac:dyDescent="0.2">
      <c r="A217" s="608"/>
      <c r="B217" s="608"/>
      <c r="C217" s="608"/>
      <c r="D217" s="608"/>
      <c r="E217" s="609"/>
      <c r="F217" s="609"/>
      <c r="G217" s="609"/>
      <c r="H217" s="609"/>
      <c r="I217" s="610"/>
      <c r="J217" s="608"/>
      <c r="K217" s="611"/>
      <c r="L217" s="454"/>
      <c r="M217" s="454"/>
      <c r="N217" s="454"/>
      <c r="O217" s="454"/>
      <c r="P217" s="454"/>
      <c r="Q217" s="454"/>
      <c r="R217" s="454"/>
      <c r="S217" s="454"/>
      <c r="T217" s="454"/>
      <c r="U217" s="454"/>
      <c r="V217" s="454"/>
    </row>
    <row r="218" spans="1:22" s="471" customFormat="1" ht="28.5" customHeight="1" x14ac:dyDescent="0.2">
      <c r="A218" s="608"/>
      <c r="B218" s="608"/>
      <c r="C218" s="608"/>
      <c r="D218" s="608"/>
      <c r="E218" s="609"/>
      <c r="F218" s="609"/>
      <c r="G218" s="609"/>
      <c r="H218" s="609"/>
      <c r="I218" s="610"/>
      <c r="J218" s="608"/>
      <c r="K218" s="611"/>
      <c r="L218" s="454"/>
      <c r="M218" s="454"/>
      <c r="N218" s="454"/>
      <c r="O218" s="454"/>
      <c r="P218" s="454"/>
      <c r="Q218" s="454"/>
      <c r="R218" s="454"/>
      <c r="S218" s="454"/>
      <c r="T218" s="454"/>
      <c r="U218" s="454"/>
      <c r="V218" s="454"/>
    </row>
    <row r="219" spans="1:22" s="471" customFormat="1" ht="38.25" customHeight="1" x14ac:dyDescent="0.2">
      <c r="A219" s="608"/>
      <c r="B219" s="608"/>
      <c r="C219" s="608"/>
      <c r="D219" s="608"/>
      <c r="E219" s="609"/>
      <c r="F219" s="609"/>
      <c r="G219" s="609"/>
      <c r="H219" s="609"/>
      <c r="I219" s="610"/>
      <c r="J219" s="608"/>
      <c r="K219" s="611"/>
      <c r="L219" s="454"/>
      <c r="M219" s="454"/>
      <c r="N219" s="454"/>
      <c r="O219" s="454"/>
      <c r="P219" s="454"/>
      <c r="Q219" s="454"/>
      <c r="R219" s="454"/>
      <c r="S219" s="454"/>
      <c r="T219" s="454"/>
      <c r="U219" s="454"/>
      <c r="V219" s="454"/>
    </row>
    <row r="220" spans="1:22" s="471" customFormat="1" ht="30" customHeight="1" x14ac:dyDescent="0.2">
      <c r="A220" s="608"/>
      <c r="B220" s="608"/>
      <c r="C220" s="608"/>
      <c r="D220" s="608"/>
      <c r="E220" s="609"/>
      <c r="F220" s="609"/>
      <c r="G220" s="609"/>
      <c r="H220" s="609"/>
      <c r="I220" s="610"/>
      <c r="J220" s="608"/>
      <c r="K220" s="611"/>
      <c r="L220" s="454"/>
      <c r="M220" s="454"/>
      <c r="N220" s="454"/>
      <c r="O220" s="454"/>
      <c r="P220" s="454"/>
      <c r="Q220" s="454"/>
      <c r="R220" s="454"/>
      <c r="S220" s="454"/>
      <c r="T220" s="454"/>
      <c r="U220" s="454"/>
      <c r="V220" s="454"/>
    </row>
    <row r="221" spans="1:22" s="471" customFormat="1" ht="38.25" customHeight="1" x14ac:dyDescent="0.2">
      <c r="A221" s="608"/>
      <c r="B221" s="608"/>
      <c r="C221" s="608"/>
      <c r="D221" s="608"/>
      <c r="E221" s="609"/>
      <c r="F221" s="609"/>
      <c r="G221" s="609"/>
      <c r="H221" s="609"/>
      <c r="I221" s="610"/>
      <c r="J221" s="608"/>
      <c r="K221" s="611"/>
      <c r="L221" s="454"/>
      <c r="M221" s="454"/>
      <c r="N221" s="454"/>
      <c r="O221" s="454"/>
      <c r="P221" s="454"/>
      <c r="Q221" s="454"/>
      <c r="R221" s="454"/>
      <c r="S221" s="454"/>
      <c r="T221" s="454"/>
      <c r="U221" s="454"/>
      <c r="V221" s="454"/>
    </row>
    <row r="222" spans="1:22" s="471" customFormat="1" ht="29.25" customHeight="1" x14ac:dyDescent="0.2">
      <c r="A222" s="608"/>
      <c r="B222" s="608"/>
      <c r="C222" s="608"/>
      <c r="D222" s="608"/>
      <c r="E222" s="609"/>
      <c r="F222" s="609"/>
      <c r="G222" s="609"/>
      <c r="H222" s="609"/>
      <c r="I222" s="610"/>
      <c r="J222" s="608"/>
      <c r="K222" s="611"/>
      <c r="L222" s="454"/>
      <c r="M222" s="454"/>
      <c r="N222" s="454"/>
      <c r="O222" s="454"/>
      <c r="P222" s="454"/>
      <c r="Q222" s="454"/>
      <c r="R222" s="454"/>
      <c r="S222" s="454"/>
      <c r="T222" s="454"/>
      <c r="U222" s="454"/>
      <c r="V222" s="454"/>
    </row>
    <row r="223" spans="1:22" s="471" customFormat="1" ht="29.25" customHeight="1" x14ac:dyDescent="0.2">
      <c r="A223" s="608"/>
      <c r="B223" s="608"/>
      <c r="C223" s="608"/>
      <c r="D223" s="608"/>
      <c r="E223" s="609"/>
      <c r="F223" s="609"/>
      <c r="G223" s="609"/>
      <c r="H223" s="609"/>
      <c r="I223" s="610"/>
      <c r="J223" s="608"/>
      <c r="K223" s="611"/>
      <c r="L223" s="454"/>
      <c r="M223" s="454"/>
      <c r="N223" s="454"/>
      <c r="O223" s="454"/>
      <c r="P223" s="454"/>
      <c r="Q223" s="454"/>
      <c r="R223" s="454"/>
      <c r="S223" s="454"/>
      <c r="T223" s="454"/>
      <c r="U223" s="454"/>
      <c r="V223" s="454"/>
    </row>
    <row r="224" spans="1:22" s="471" customFormat="1" ht="29.25" customHeight="1" x14ac:dyDescent="0.2">
      <c r="A224" s="608"/>
      <c r="B224" s="608"/>
      <c r="C224" s="608"/>
      <c r="D224" s="608"/>
      <c r="E224" s="609"/>
      <c r="F224" s="609"/>
      <c r="G224" s="609"/>
      <c r="H224" s="609"/>
      <c r="I224" s="610"/>
      <c r="J224" s="608"/>
      <c r="K224" s="611"/>
      <c r="L224" s="454"/>
      <c r="M224" s="454"/>
      <c r="N224" s="454"/>
      <c r="O224" s="454"/>
      <c r="P224" s="454"/>
      <c r="Q224" s="454"/>
      <c r="R224" s="454"/>
      <c r="S224" s="454"/>
      <c r="T224" s="454"/>
      <c r="U224" s="454"/>
      <c r="V224" s="454"/>
    </row>
    <row r="225" spans="1:22" s="471" customFormat="1" ht="15.75" customHeight="1" x14ac:dyDescent="0.2">
      <c r="A225" s="608"/>
      <c r="B225" s="608"/>
      <c r="C225" s="608"/>
      <c r="D225" s="608"/>
      <c r="E225" s="609"/>
      <c r="F225" s="609"/>
      <c r="G225" s="609"/>
      <c r="H225" s="609"/>
      <c r="I225" s="610"/>
      <c r="J225" s="608"/>
      <c r="K225" s="611"/>
      <c r="L225" s="454"/>
      <c r="M225" s="454"/>
      <c r="N225" s="454"/>
      <c r="O225" s="454"/>
      <c r="P225" s="454"/>
      <c r="Q225" s="454"/>
      <c r="R225" s="454"/>
      <c r="S225" s="454"/>
      <c r="T225" s="454"/>
      <c r="U225" s="454"/>
      <c r="V225" s="454"/>
    </row>
    <row r="226" spans="1:22" s="471" customFormat="1" ht="28.5" customHeight="1" x14ac:dyDescent="0.2">
      <c r="A226" s="608"/>
      <c r="B226" s="608"/>
      <c r="C226" s="608"/>
      <c r="D226" s="608"/>
      <c r="E226" s="609"/>
      <c r="F226" s="609"/>
      <c r="G226" s="609"/>
      <c r="H226" s="609"/>
      <c r="I226" s="610"/>
      <c r="J226" s="608"/>
      <c r="K226" s="611"/>
      <c r="L226" s="454"/>
      <c r="M226" s="454"/>
      <c r="N226" s="454"/>
      <c r="O226" s="454"/>
      <c r="P226" s="454"/>
      <c r="Q226" s="454"/>
      <c r="R226" s="454"/>
      <c r="S226" s="454"/>
      <c r="T226" s="454"/>
      <c r="U226" s="454"/>
      <c r="V226" s="454"/>
    </row>
    <row r="227" spans="1:22" s="471" customFormat="1" ht="28.5" customHeight="1" x14ac:dyDescent="0.2">
      <c r="A227" s="608"/>
      <c r="B227" s="608"/>
      <c r="C227" s="608"/>
      <c r="D227" s="608"/>
      <c r="E227" s="609"/>
      <c r="F227" s="609"/>
      <c r="G227" s="609"/>
      <c r="H227" s="609"/>
      <c r="I227" s="610"/>
      <c r="J227" s="608"/>
      <c r="K227" s="611"/>
      <c r="L227" s="454"/>
      <c r="M227" s="454"/>
      <c r="N227" s="454"/>
      <c r="O227" s="454"/>
      <c r="P227" s="454"/>
      <c r="Q227" s="454"/>
      <c r="R227" s="454"/>
      <c r="S227" s="454"/>
      <c r="T227" s="454"/>
      <c r="U227" s="454"/>
      <c r="V227" s="454"/>
    </row>
    <row r="228" spans="1:22" s="471" customFormat="1" ht="28.5" customHeight="1" x14ac:dyDescent="0.2">
      <c r="A228" s="608"/>
      <c r="B228" s="608"/>
      <c r="C228" s="608"/>
      <c r="D228" s="608"/>
      <c r="E228" s="609"/>
      <c r="F228" s="609"/>
      <c r="G228" s="609"/>
      <c r="H228" s="609"/>
      <c r="I228" s="610"/>
      <c r="J228" s="608"/>
      <c r="K228" s="611"/>
      <c r="L228" s="454"/>
      <c r="M228" s="454"/>
      <c r="N228" s="454"/>
      <c r="O228" s="454"/>
      <c r="P228" s="454"/>
      <c r="Q228" s="454"/>
      <c r="R228" s="454"/>
      <c r="S228" s="454"/>
      <c r="T228" s="454"/>
      <c r="U228" s="454"/>
      <c r="V228" s="454"/>
    </row>
    <row r="229" spans="1:22" s="471" customFormat="1" ht="28.5" customHeight="1" x14ac:dyDescent="0.2">
      <c r="A229" s="608"/>
      <c r="B229" s="608"/>
      <c r="C229" s="608"/>
      <c r="D229" s="608"/>
      <c r="E229" s="609"/>
      <c r="F229" s="609"/>
      <c r="G229" s="609"/>
      <c r="H229" s="609"/>
      <c r="I229" s="610"/>
      <c r="J229" s="608"/>
      <c r="K229" s="611"/>
      <c r="L229" s="454"/>
      <c r="M229" s="454"/>
      <c r="N229" s="454"/>
      <c r="O229" s="454"/>
      <c r="P229" s="454"/>
      <c r="Q229" s="454"/>
      <c r="R229" s="454"/>
      <c r="S229" s="454"/>
      <c r="T229" s="454"/>
      <c r="U229" s="454"/>
      <c r="V229" s="454"/>
    </row>
    <row r="230" spans="1:22" s="471" customFormat="1" ht="28.5" customHeight="1" x14ac:dyDescent="0.2">
      <c r="A230" s="608"/>
      <c r="B230" s="608"/>
      <c r="C230" s="608"/>
      <c r="D230" s="608"/>
      <c r="E230" s="609"/>
      <c r="F230" s="609"/>
      <c r="G230" s="609"/>
      <c r="H230" s="609"/>
      <c r="I230" s="610"/>
      <c r="J230" s="608"/>
      <c r="K230" s="611"/>
      <c r="L230" s="454"/>
      <c r="M230" s="454"/>
      <c r="N230" s="454"/>
      <c r="O230" s="454"/>
      <c r="P230" s="454"/>
      <c r="Q230" s="454"/>
      <c r="R230" s="454"/>
      <c r="S230" s="454"/>
      <c r="T230" s="454"/>
      <c r="U230" s="454"/>
      <c r="V230" s="454"/>
    </row>
    <row r="231" spans="1:22" s="471" customFormat="1" ht="36.75" customHeight="1" x14ac:dyDescent="0.2">
      <c r="A231" s="608"/>
      <c r="B231" s="608"/>
      <c r="C231" s="608"/>
      <c r="D231" s="608"/>
      <c r="E231" s="609"/>
      <c r="F231" s="609"/>
      <c r="G231" s="609"/>
      <c r="H231" s="609"/>
      <c r="I231" s="610"/>
      <c r="J231" s="608"/>
      <c r="K231" s="611"/>
      <c r="L231" s="454"/>
      <c r="M231" s="454"/>
      <c r="N231" s="454"/>
      <c r="O231" s="454"/>
      <c r="P231" s="454"/>
      <c r="Q231" s="454"/>
      <c r="R231" s="454"/>
      <c r="S231" s="454"/>
      <c r="T231" s="454"/>
      <c r="U231" s="454"/>
      <c r="V231" s="454"/>
    </row>
    <row r="232" spans="1:22" s="471" customFormat="1" ht="18.75" customHeight="1" x14ac:dyDescent="0.2">
      <c r="A232" s="608"/>
      <c r="B232" s="608"/>
      <c r="C232" s="608"/>
      <c r="D232" s="608"/>
      <c r="E232" s="609"/>
      <c r="F232" s="609"/>
      <c r="G232" s="609"/>
      <c r="H232" s="609"/>
      <c r="I232" s="610"/>
      <c r="J232" s="608"/>
      <c r="K232" s="611"/>
      <c r="L232" s="454"/>
      <c r="M232" s="454"/>
      <c r="N232" s="454"/>
      <c r="O232" s="454"/>
      <c r="P232" s="454"/>
      <c r="Q232" s="454"/>
      <c r="R232" s="454"/>
      <c r="S232" s="454"/>
      <c r="T232" s="454"/>
      <c r="U232" s="454"/>
      <c r="V232" s="454"/>
    </row>
    <row r="233" spans="1:22" s="471" customFormat="1" ht="28.5" customHeight="1" x14ac:dyDescent="0.2">
      <c r="A233" s="608"/>
      <c r="B233" s="608"/>
      <c r="C233" s="608"/>
      <c r="D233" s="608"/>
      <c r="E233" s="609"/>
      <c r="F233" s="609"/>
      <c r="G233" s="609"/>
      <c r="H233" s="609"/>
      <c r="I233" s="610"/>
      <c r="J233" s="608"/>
      <c r="K233" s="611"/>
      <c r="L233" s="454"/>
      <c r="M233" s="454"/>
      <c r="N233" s="454"/>
      <c r="O233" s="454"/>
      <c r="P233" s="454"/>
      <c r="Q233" s="454"/>
      <c r="R233" s="454"/>
      <c r="S233" s="454"/>
      <c r="T233" s="454"/>
      <c r="U233" s="454"/>
      <c r="V233" s="454"/>
    </row>
    <row r="234" spans="1:22" s="471" customFormat="1" ht="18.75" customHeight="1" x14ac:dyDescent="0.2">
      <c r="A234" s="608"/>
      <c r="B234" s="608"/>
      <c r="C234" s="608"/>
      <c r="D234" s="608"/>
      <c r="E234" s="609"/>
      <c r="F234" s="609"/>
      <c r="G234" s="609"/>
      <c r="H234" s="609"/>
      <c r="I234" s="610"/>
      <c r="J234" s="608"/>
      <c r="K234" s="611"/>
      <c r="L234" s="454"/>
      <c r="M234" s="454"/>
      <c r="N234" s="454"/>
      <c r="O234" s="454"/>
      <c r="P234" s="454"/>
      <c r="Q234" s="454"/>
      <c r="R234" s="454"/>
      <c r="S234" s="454"/>
      <c r="T234" s="454"/>
      <c r="U234" s="454"/>
      <c r="V234" s="454"/>
    </row>
    <row r="235" spans="1:22" s="471" customFormat="1" ht="18.75" customHeight="1" x14ac:dyDescent="0.2">
      <c r="A235" s="608"/>
      <c r="B235" s="608"/>
      <c r="C235" s="608"/>
      <c r="D235" s="608"/>
      <c r="E235" s="609"/>
      <c r="F235" s="609"/>
      <c r="G235" s="609"/>
      <c r="H235" s="609"/>
      <c r="I235" s="610"/>
      <c r="J235" s="608"/>
      <c r="K235" s="611"/>
      <c r="L235" s="454"/>
      <c r="M235" s="454"/>
      <c r="N235" s="454"/>
      <c r="O235" s="454"/>
      <c r="P235" s="454"/>
      <c r="Q235" s="454"/>
      <c r="R235" s="454"/>
      <c r="S235" s="454"/>
      <c r="T235" s="454"/>
      <c r="U235" s="454"/>
      <c r="V235" s="454"/>
    </row>
    <row r="236" spans="1:22" s="471" customFormat="1" ht="18.75" customHeight="1" x14ac:dyDescent="0.2">
      <c r="A236" s="608"/>
      <c r="B236" s="608"/>
      <c r="C236" s="608"/>
      <c r="D236" s="608"/>
      <c r="E236" s="609"/>
      <c r="F236" s="609"/>
      <c r="G236" s="609"/>
      <c r="H236" s="609"/>
      <c r="I236" s="610"/>
      <c r="J236" s="608"/>
      <c r="K236" s="611"/>
      <c r="L236" s="454"/>
      <c r="M236" s="454"/>
      <c r="N236" s="454"/>
      <c r="O236" s="454"/>
      <c r="P236" s="454"/>
      <c r="Q236" s="454"/>
      <c r="R236" s="454"/>
      <c r="S236" s="454"/>
      <c r="T236" s="454"/>
      <c r="U236" s="454"/>
      <c r="V236" s="454"/>
    </row>
    <row r="237" spans="1:22" s="471" customFormat="1" ht="18.75" customHeight="1" x14ac:dyDescent="0.2">
      <c r="A237" s="608"/>
      <c r="B237" s="608"/>
      <c r="C237" s="608"/>
      <c r="D237" s="608"/>
      <c r="E237" s="609"/>
      <c r="F237" s="609"/>
      <c r="G237" s="609"/>
      <c r="H237" s="609"/>
      <c r="I237" s="610"/>
      <c r="J237" s="608"/>
      <c r="K237" s="611"/>
      <c r="L237" s="454"/>
      <c r="M237" s="454"/>
      <c r="N237" s="454"/>
      <c r="O237" s="454"/>
      <c r="P237" s="454"/>
      <c r="Q237" s="454"/>
      <c r="R237" s="454"/>
      <c r="S237" s="454"/>
      <c r="T237" s="454"/>
      <c r="U237" s="454"/>
      <c r="V237" s="454"/>
    </row>
    <row r="238" spans="1:22" s="471" customFormat="1" ht="18.75" customHeight="1" x14ac:dyDescent="0.2">
      <c r="A238" s="608"/>
      <c r="B238" s="608"/>
      <c r="C238" s="608"/>
      <c r="D238" s="608"/>
      <c r="E238" s="609"/>
      <c r="F238" s="609"/>
      <c r="G238" s="609"/>
      <c r="H238" s="609"/>
      <c r="I238" s="610"/>
      <c r="J238" s="608"/>
      <c r="K238" s="611"/>
      <c r="L238" s="454"/>
      <c r="M238" s="454"/>
      <c r="N238" s="454"/>
      <c r="O238" s="454"/>
      <c r="P238" s="454"/>
      <c r="Q238" s="454"/>
      <c r="R238" s="454"/>
      <c r="S238" s="454"/>
      <c r="T238" s="454"/>
      <c r="U238" s="454"/>
      <c r="V238" s="454"/>
    </row>
    <row r="239" spans="1:22" s="471" customFormat="1" ht="18.75" customHeight="1" x14ac:dyDescent="0.2">
      <c r="A239" s="608"/>
      <c r="B239" s="608"/>
      <c r="C239" s="608"/>
      <c r="D239" s="608"/>
      <c r="E239" s="609"/>
      <c r="F239" s="609"/>
      <c r="G239" s="609"/>
      <c r="H239" s="609"/>
      <c r="I239" s="610"/>
      <c r="J239" s="608"/>
      <c r="K239" s="611"/>
      <c r="L239" s="454"/>
      <c r="M239" s="454"/>
      <c r="N239" s="454"/>
      <c r="O239" s="454"/>
      <c r="P239" s="454"/>
      <c r="Q239" s="454"/>
      <c r="R239" s="454"/>
      <c r="S239" s="454"/>
      <c r="T239" s="454"/>
      <c r="U239" s="454"/>
      <c r="V239" s="454"/>
    </row>
    <row r="240" spans="1:22" s="471" customFormat="1" ht="18.75" customHeight="1" x14ac:dyDescent="0.2">
      <c r="A240" s="608"/>
      <c r="B240" s="608"/>
      <c r="C240" s="608"/>
      <c r="D240" s="608"/>
      <c r="E240" s="609"/>
      <c r="F240" s="609"/>
      <c r="G240" s="609"/>
      <c r="H240" s="609"/>
      <c r="I240" s="610"/>
      <c r="J240" s="608"/>
      <c r="K240" s="611"/>
      <c r="L240" s="454"/>
      <c r="M240" s="454"/>
      <c r="N240" s="454"/>
      <c r="O240" s="454"/>
      <c r="P240" s="454"/>
      <c r="Q240" s="454"/>
      <c r="R240" s="454"/>
      <c r="S240" s="454"/>
      <c r="T240" s="454"/>
      <c r="U240" s="454"/>
      <c r="V240" s="454"/>
    </row>
    <row r="241" spans="1:74" s="471" customFormat="1" ht="18.75" customHeight="1" x14ac:dyDescent="0.2">
      <c r="A241" s="608"/>
      <c r="B241" s="608"/>
      <c r="C241" s="608"/>
      <c r="D241" s="608"/>
      <c r="E241" s="609"/>
      <c r="F241" s="609"/>
      <c r="G241" s="609"/>
      <c r="H241" s="609"/>
      <c r="I241" s="610"/>
      <c r="J241" s="608"/>
      <c r="K241" s="611"/>
      <c r="L241" s="454"/>
      <c r="M241" s="454"/>
      <c r="N241" s="454"/>
      <c r="O241" s="454"/>
      <c r="P241" s="454"/>
      <c r="Q241" s="454"/>
      <c r="R241" s="454"/>
      <c r="S241" s="454"/>
      <c r="T241" s="454"/>
      <c r="U241" s="454"/>
      <c r="V241" s="454"/>
    </row>
    <row r="242" spans="1:74" s="471" customFormat="1" ht="18.75" customHeight="1" x14ac:dyDescent="0.2">
      <c r="A242" s="608"/>
      <c r="B242" s="608"/>
      <c r="C242" s="608"/>
      <c r="D242" s="608"/>
      <c r="E242" s="609"/>
      <c r="F242" s="609"/>
      <c r="G242" s="609"/>
      <c r="H242" s="609"/>
      <c r="I242" s="610"/>
      <c r="J242" s="608"/>
      <c r="K242" s="611"/>
      <c r="L242" s="454"/>
      <c r="M242" s="454"/>
      <c r="N242" s="454"/>
      <c r="O242" s="454"/>
      <c r="P242" s="454"/>
      <c r="Q242" s="454"/>
      <c r="R242" s="454"/>
      <c r="S242" s="454"/>
      <c r="T242" s="454"/>
      <c r="U242" s="454"/>
      <c r="V242" s="454"/>
    </row>
    <row r="243" spans="1:74" s="471" customFormat="1" ht="18.75" customHeight="1" x14ac:dyDescent="0.2">
      <c r="A243" s="608"/>
      <c r="B243" s="608"/>
      <c r="C243" s="608"/>
      <c r="D243" s="608"/>
      <c r="E243" s="609"/>
      <c r="F243" s="609"/>
      <c r="G243" s="609"/>
      <c r="H243" s="609"/>
      <c r="I243" s="610"/>
      <c r="J243" s="608"/>
      <c r="K243" s="611"/>
      <c r="L243" s="454"/>
      <c r="M243" s="454"/>
      <c r="N243" s="454"/>
      <c r="O243" s="454"/>
      <c r="P243" s="454"/>
      <c r="Q243" s="454"/>
      <c r="R243" s="454"/>
      <c r="S243" s="454"/>
      <c r="T243" s="454"/>
      <c r="U243" s="454"/>
      <c r="V243" s="454"/>
      <c r="BI243" s="454"/>
    </row>
    <row r="244" spans="1:74" s="471" customFormat="1" ht="18.75" customHeight="1" x14ac:dyDescent="0.2">
      <c r="A244" s="608"/>
      <c r="B244" s="608"/>
      <c r="C244" s="608"/>
      <c r="D244" s="608"/>
      <c r="E244" s="609"/>
      <c r="F244" s="609"/>
      <c r="G244" s="609"/>
      <c r="H244" s="609"/>
      <c r="I244" s="610"/>
      <c r="J244" s="608"/>
      <c r="K244" s="611"/>
      <c r="L244" s="454"/>
      <c r="M244" s="454"/>
      <c r="N244" s="454"/>
      <c r="O244" s="454"/>
      <c r="P244" s="454"/>
      <c r="Q244" s="454"/>
      <c r="R244" s="454"/>
      <c r="S244" s="454"/>
      <c r="T244" s="454"/>
      <c r="U244" s="454"/>
      <c r="V244" s="454"/>
      <c r="BI244" s="454"/>
    </row>
    <row r="245" spans="1:74" s="471" customFormat="1" ht="18.75" customHeight="1" x14ac:dyDescent="0.2">
      <c r="A245" s="608"/>
      <c r="B245" s="608"/>
      <c r="C245" s="608"/>
      <c r="D245" s="608"/>
      <c r="E245" s="609"/>
      <c r="F245" s="609"/>
      <c r="G245" s="609"/>
      <c r="H245" s="609"/>
      <c r="I245" s="610"/>
      <c r="J245" s="608"/>
      <c r="K245" s="611"/>
      <c r="L245" s="454"/>
      <c r="M245" s="454"/>
      <c r="N245" s="454"/>
      <c r="O245" s="454"/>
      <c r="P245" s="454"/>
      <c r="Q245" s="454"/>
      <c r="R245" s="454"/>
      <c r="S245" s="454"/>
      <c r="T245" s="454"/>
      <c r="U245" s="454"/>
      <c r="V245" s="454"/>
      <c r="BI245" s="454"/>
    </row>
    <row r="246" spans="1:74" s="471" customFormat="1" ht="18.75" customHeight="1" x14ac:dyDescent="0.2">
      <c r="A246" s="608"/>
      <c r="B246" s="608"/>
      <c r="C246" s="608"/>
      <c r="D246" s="608"/>
      <c r="E246" s="609"/>
      <c r="F246" s="609"/>
      <c r="G246" s="609"/>
      <c r="H246" s="609"/>
      <c r="I246" s="610"/>
      <c r="J246" s="608"/>
      <c r="K246" s="611"/>
      <c r="L246" s="454"/>
      <c r="M246" s="454"/>
      <c r="N246" s="454"/>
      <c r="O246" s="454"/>
      <c r="P246" s="454"/>
      <c r="Q246" s="454"/>
      <c r="R246" s="454"/>
      <c r="S246" s="454"/>
      <c r="T246" s="454"/>
      <c r="U246" s="454"/>
      <c r="V246" s="454"/>
      <c r="BI246" s="454"/>
    </row>
    <row r="247" spans="1:74" s="471" customFormat="1" ht="38.25" customHeight="1" x14ac:dyDescent="0.2">
      <c r="A247" s="608"/>
      <c r="B247" s="608"/>
      <c r="C247" s="608"/>
      <c r="D247" s="608"/>
      <c r="E247" s="609"/>
      <c r="F247" s="609"/>
      <c r="G247" s="609"/>
      <c r="H247" s="609"/>
      <c r="I247" s="610"/>
      <c r="J247" s="608"/>
      <c r="K247" s="611"/>
      <c r="L247" s="454"/>
      <c r="M247" s="454"/>
      <c r="N247" s="454"/>
      <c r="O247" s="454"/>
      <c r="P247" s="454"/>
      <c r="Q247" s="454"/>
      <c r="R247" s="454"/>
      <c r="S247" s="454"/>
      <c r="T247" s="454"/>
      <c r="U247" s="454"/>
      <c r="V247" s="454"/>
      <c r="BI247" s="454"/>
    </row>
    <row r="248" spans="1:74" s="471" customFormat="1" ht="18" customHeight="1" x14ac:dyDescent="0.2">
      <c r="A248" s="608"/>
      <c r="B248" s="608"/>
      <c r="C248" s="608"/>
      <c r="D248" s="608"/>
      <c r="E248" s="609"/>
      <c r="F248" s="609"/>
      <c r="G248" s="609"/>
      <c r="H248" s="609"/>
      <c r="I248" s="610"/>
      <c r="J248" s="608"/>
      <c r="K248" s="611"/>
      <c r="L248" s="454"/>
      <c r="M248" s="454"/>
      <c r="N248" s="454"/>
      <c r="O248" s="454"/>
      <c r="P248" s="454"/>
      <c r="Q248" s="454"/>
      <c r="R248" s="454"/>
      <c r="S248" s="454"/>
      <c r="T248" s="454"/>
      <c r="U248" s="454"/>
      <c r="V248" s="454"/>
      <c r="BI248" s="454"/>
    </row>
    <row r="249" spans="1:74" s="471" customFormat="1" ht="19.5" customHeight="1" x14ac:dyDescent="0.2">
      <c r="A249" s="608"/>
      <c r="B249" s="608"/>
      <c r="C249" s="608"/>
      <c r="D249" s="608"/>
      <c r="E249" s="609"/>
      <c r="F249" s="609"/>
      <c r="G249" s="609"/>
      <c r="H249" s="609"/>
      <c r="I249" s="610"/>
      <c r="J249" s="608"/>
      <c r="K249" s="611"/>
      <c r="L249" s="454"/>
      <c r="M249" s="454"/>
      <c r="N249" s="454"/>
      <c r="O249" s="454"/>
      <c r="P249" s="454"/>
      <c r="Q249" s="454"/>
      <c r="R249" s="454"/>
      <c r="S249" s="454"/>
      <c r="T249" s="454"/>
      <c r="U249" s="454"/>
      <c r="V249" s="454"/>
      <c r="W249" s="454"/>
      <c r="X249" s="454"/>
      <c r="Y249" s="454"/>
      <c r="Z249" s="454"/>
      <c r="AA249" s="454"/>
      <c r="AB249" s="454"/>
      <c r="AC249" s="454"/>
      <c r="AD249" s="454"/>
      <c r="AE249" s="454"/>
      <c r="AF249" s="454"/>
      <c r="AG249" s="454"/>
      <c r="AH249" s="454"/>
      <c r="AI249" s="454"/>
      <c r="AJ249" s="454"/>
      <c r="AK249" s="454"/>
      <c r="AL249" s="454"/>
      <c r="AM249" s="454"/>
      <c r="AN249" s="454"/>
      <c r="AO249" s="454"/>
      <c r="AP249" s="454"/>
      <c r="AQ249" s="454"/>
      <c r="AR249" s="454"/>
      <c r="AS249" s="454"/>
      <c r="AT249" s="454"/>
      <c r="AU249" s="454"/>
      <c r="AV249" s="454"/>
      <c r="AW249" s="454"/>
      <c r="AX249" s="454"/>
      <c r="AY249" s="454"/>
      <c r="AZ249" s="454"/>
      <c r="BA249" s="454"/>
      <c r="BB249" s="454"/>
      <c r="BC249" s="454"/>
      <c r="BD249" s="454"/>
      <c r="BE249" s="454"/>
      <c r="BF249" s="454"/>
      <c r="BG249" s="454"/>
      <c r="BH249" s="454"/>
      <c r="BI249" s="454"/>
      <c r="BJ249" s="454"/>
      <c r="BK249" s="454"/>
      <c r="BL249" s="454"/>
      <c r="BM249" s="454"/>
      <c r="BN249" s="454"/>
      <c r="BO249" s="454"/>
      <c r="BP249" s="454"/>
      <c r="BQ249" s="454"/>
      <c r="BR249" s="454"/>
      <c r="BS249" s="454"/>
      <c r="BT249" s="454"/>
      <c r="BU249" s="454"/>
      <c r="BV249" s="454"/>
    </row>
    <row r="250" spans="1:74" s="471" customFormat="1" ht="19.5" customHeight="1" x14ac:dyDescent="0.2">
      <c r="A250" s="608"/>
      <c r="B250" s="608"/>
      <c r="C250" s="608"/>
      <c r="D250" s="608"/>
      <c r="E250" s="609"/>
      <c r="F250" s="609"/>
      <c r="G250" s="609"/>
      <c r="H250" s="609"/>
      <c r="I250" s="610"/>
      <c r="J250" s="608"/>
      <c r="K250" s="611"/>
      <c r="L250" s="454"/>
      <c r="M250" s="454"/>
      <c r="N250" s="454"/>
      <c r="O250" s="454"/>
      <c r="P250" s="454"/>
      <c r="Q250" s="454"/>
      <c r="R250" s="454"/>
      <c r="S250" s="454"/>
      <c r="T250" s="454"/>
      <c r="U250" s="454"/>
      <c r="V250" s="454"/>
      <c r="W250" s="454"/>
      <c r="X250" s="454"/>
      <c r="Y250" s="454"/>
      <c r="Z250" s="454"/>
      <c r="AA250" s="454"/>
      <c r="AB250" s="454"/>
      <c r="AC250" s="454"/>
      <c r="AD250" s="454"/>
      <c r="AE250" s="454"/>
      <c r="AF250" s="454"/>
      <c r="AG250" s="454"/>
      <c r="AH250" s="454"/>
      <c r="AI250" s="454"/>
      <c r="AJ250" s="454"/>
      <c r="AK250" s="454"/>
      <c r="AL250" s="454"/>
      <c r="AM250" s="454"/>
      <c r="AN250" s="454"/>
      <c r="AO250" s="454"/>
      <c r="AP250" s="454"/>
      <c r="AQ250" s="454"/>
      <c r="AR250" s="454"/>
      <c r="AS250" s="454"/>
      <c r="AT250" s="454"/>
      <c r="AU250" s="454"/>
      <c r="AV250" s="454"/>
      <c r="AW250" s="454"/>
      <c r="AX250" s="454"/>
      <c r="AY250" s="454"/>
      <c r="AZ250" s="454"/>
      <c r="BA250" s="454"/>
      <c r="BB250" s="454"/>
      <c r="BC250" s="454"/>
      <c r="BD250" s="454"/>
      <c r="BE250" s="454"/>
      <c r="BF250" s="454"/>
      <c r="BG250" s="454"/>
      <c r="BH250" s="454"/>
      <c r="BI250" s="454"/>
      <c r="BJ250" s="454"/>
      <c r="BK250" s="454"/>
      <c r="BL250" s="454"/>
      <c r="BM250" s="454"/>
      <c r="BN250" s="454"/>
      <c r="BO250" s="454"/>
      <c r="BP250" s="454"/>
      <c r="BQ250" s="454"/>
      <c r="BR250" s="454"/>
      <c r="BS250" s="454"/>
      <c r="BT250" s="454"/>
      <c r="BU250" s="454"/>
      <c r="BV250" s="454"/>
    </row>
    <row r="251" spans="1:74" s="471" customFormat="1" ht="29.25" customHeight="1" x14ac:dyDescent="0.2">
      <c r="A251" s="608"/>
      <c r="B251" s="608"/>
      <c r="C251" s="608"/>
      <c r="D251" s="608"/>
      <c r="E251" s="609"/>
      <c r="F251" s="609"/>
      <c r="G251" s="609"/>
      <c r="H251" s="609"/>
      <c r="I251" s="610"/>
      <c r="J251" s="608"/>
      <c r="K251" s="611"/>
      <c r="L251" s="454"/>
      <c r="M251" s="454"/>
      <c r="N251" s="454"/>
      <c r="O251" s="454"/>
      <c r="P251" s="454"/>
      <c r="Q251" s="454"/>
      <c r="R251" s="454"/>
      <c r="S251" s="454"/>
      <c r="T251" s="454"/>
      <c r="U251" s="454"/>
      <c r="V251" s="454"/>
      <c r="W251" s="454"/>
      <c r="X251" s="454"/>
      <c r="Y251" s="454"/>
      <c r="Z251" s="454"/>
      <c r="AA251" s="454"/>
      <c r="AB251" s="454"/>
      <c r="AC251" s="454"/>
      <c r="AD251" s="454"/>
      <c r="AE251" s="454"/>
      <c r="AF251" s="454"/>
      <c r="AG251" s="454"/>
      <c r="AH251" s="454"/>
      <c r="AI251" s="454"/>
      <c r="AJ251" s="454"/>
      <c r="AK251" s="454"/>
      <c r="AL251" s="454"/>
      <c r="AM251" s="454"/>
      <c r="AN251" s="454"/>
      <c r="AO251" s="454"/>
      <c r="AP251" s="454"/>
      <c r="AQ251" s="454"/>
      <c r="AR251" s="454"/>
      <c r="AS251" s="454"/>
      <c r="AT251" s="454"/>
      <c r="AU251" s="454"/>
      <c r="AV251" s="454"/>
      <c r="AW251" s="454"/>
      <c r="AX251" s="454"/>
      <c r="AY251" s="454"/>
      <c r="AZ251" s="454"/>
      <c r="BA251" s="454"/>
      <c r="BB251" s="454"/>
      <c r="BC251" s="454"/>
      <c r="BD251" s="454"/>
      <c r="BE251" s="454"/>
      <c r="BF251" s="454"/>
      <c r="BG251" s="454"/>
      <c r="BH251" s="454"/>
      <c r="BI251" s="454"/>
      <c r="BJ251" s="454"/>
      <c r="BK251" s="454"/>
      <c r="BL251" s="454"/>
      <c r="BM251" s="454"/>
      <c r="BN251" s="454"/>
      <c r="BO251" s="454"/>
      <c r="BP251" s="454"/>
      <c r="BQ251" s="454"/>
      <c r="BR251" s="454"/>
      <c r="BS251" s="454"/>
      <c r="BT251" s="454"/>
      <c r="BU251" s="454"/>
      <c r="BV251" s="454"/>
    </row>
    <row r="252" spans="1:74" s="471" customFormat="1" ht="29.25" customHeight="1" x14ac:dyDescent="0.2">
      <c r="A252" s="608"/>
      <c r="B252" s="608"/>
      <c r="C252" s="608"/>
      <c r="D252" s="608"/>
      <c r="E252" s="609"/>
      <c r="F252" s="609"/>
      <c r="G252" s="609"/>
      <c r="H252" s="609"/>
      <c r="I252" s="610"/>
      <c r="J252" s="608"/>
      <c r="K252" s="611"/>
      <c r="L252" s="454"/>
      <c r="M252" s="454"/>
      <c r="N252" s="454"/>
      <c r="O252" s="454"/>
      <c r="P252" s="454"/>
      <c r="Q252" s="454"/>
      <c r="R252" s="454"/>
      <c r="S252" s="454"/>
      <c r="T252" s="454"/>
      <c r="U252" s="454"/>
      <c r="V252" s="454"/>
      <c r="W252" s="454"/>
      <c r="X252" s="454"/>
      <c r="Y252" s="454"/>
      <c r="Z252" s="454"/>
      <c r="AA252" s="454"/>
      <c r="AB252" s="454"/>
      <c r="AC252" s="454"/>
      <c r="AD252" s="454"/>
      <c r="AE252" s="454"/>
      <c r="AF252" s="454"/>
      <c r="AG252" s="454"/>
      <c r="AH252" s="454"/>
      <c r="AI252" s="454"/>
      <c r="AJ252" s="454"/>
      <c r="AK252" s="454"/>
      <c r="AL252" s="454"/>
      <c r="AM252" s="454"/>
      <c r="AN252" s="454"/>
      <c r="AO252" s="454"/>
      <c r="AP252" s="454"/>
      <c r="AQ252" s="454"/>
      <c r="AR252" s="454"/>
      <c r="AS252" s="454"/>
      <c r="AT252" s="454"/>
      <c r="AU252" s="454"/>
      <c r="AV252" s="454"/>
      <c r="AW252" s="454"/>
      <c r="AX252" s="454"/>
      <c r="AY252" s="454"/>
      <c r="AZ252" s="454"/>
      <c r="BA252" s="454"/>
      <c r="BB252" s="454"/>
      <c r="BC252" s="454"/>
      <c r="BD252" s="454"/>
      <c r="BE252" s="454"/>
      <c r="BF252" s="454"/>
      <c r="BG252" s="454"/>
      <c r="BH252" s="454"/>
      <c r="BI252" s="454"/>
      <c r="BJ252" s="454"/>
      <c r="BK252" s="454"/>
      <c r="BL252" s="454"/>
      <c r="BM252" s="454"/>
      <c r="BN252" s="454"/>
      <c r="BO252" s="454"/>
      <c r="BP252" s="454"/>
      <c r="BQ252" s="454"/>
      <c r="BR252" s="454"/>
      <c r="BS252" s="454"/>
      <c r="BT252" s="454"/>
      <c r="BU252" s="454"/>
      <c r="BV252" s="454"/>
    </row>
    <row r="253" spans="1:74" s="471" customFormat="1" ht="29.25" customHeight="1" x14ac:dyDescent="0.2">
      <c r="A253" s="608"/>
      <c r="B253" s="608"/>
      <c r="C253" s="608"/>
      <c r="D253" s="608"/>
      <c r="E253" s="609"/>
      <c r="F253" s="609"/>
      <c r="G253" s="609"/>
      <c r="H253" s="609"/>
      <c r="I253" s="610"/>
      <c r="J253" s="608"/>
      <c r="K253" s="611"/>
      <c r="L253" s="454"/>
      <c r="M253" s="454"/>
      <c r="N253" s="454"/>
      <c r="O253" s="454"/>
      <c r="P253" s="454"/>
      <c r="Q253" s="454"/>
      <c r="R253" s="454"/>
      <c r="S253" s="454"/>
      <c r="T253" s="454"/>
      <c r="U253" s="454"/>
      <c r="V253" s="454"/>
      <c r="W253" s="454"/>
      <c r="X253" s="454"/>
      <c r="Y253" s="454"/>
      <c r="Z253" s="454"/>
      <c r="AA253" s="454"/>
      <c r="AB253" s="454"/>
      <c r="AC253" s="454"/>
      <c r="AD253" s="454"/>
      <c r="AE253" s="454"/>
      <c r="AF253" s="454"/>
      <c r="AG253" s="454"/>
      <c r="AH253" s="454"/>
      <c r="AI253" s="454"/>
      <c r="AJ253" s="454"/>
      <c r="AK253" s="454"/>
      <c r="AL253" s="454"/>
      <c r="AM253" s="454"/>
      <c r="AN253" s="454"/>
      <c r="AO253" s="454"/>
      <c r="AP253" s="454"/>
      <c r="AQ253" s="454"/>
      <c r="AR253" s="454"/>
      <c r="AS253" s="454"/>
      <c r="AT253" s="454"/>
      <c r="AU253" s="454"/>
      <c r="AV253" s="454"/>
      <c r="AW253" s="454"/>
      <c r="AX253" s="454"/>
      <c r="AY253" s="454"/>
      <c r="AZ253" s="454"/>
      <c r="BA253" s="454"/>
      <c r="BB253" s="454"/>
      <c r="BC253" s="454"/>
      <c r="BD253" s="454"/>
      <c r="BE253" s="454"/>
      <c r="BF253" s="454"/>
      <c r="BG253" s="454"/>
      <c r="BH253" s="454"/>
      <c r="BI253" s="454"/>
      <c r="BJ253" s="454"/>
      <c r="BK253" s="454"/>
      <c r="BL253" s="454"/>
      <c r="BM253" s="454"/>
      <c r="BN253" s="454"/>
      <c r="BO253" s="454"/>
      <c r="BP253" s="454"/>
      <c r="BQ253" s="454"/>
      <c r="BR253" s="454"/>
      <c r="BS253" s="454"/>
      <c r="BT253" s="454"/>
      <c r="BU253" s="454"/>
      <c r="BV253" s="454"/>
    </row>
    <row r="254" spans="1:74" s="471" customFormat="1" ht="29.25" customHeight="1" x14ac:dyDescent="0.2">
      <c r="A254" s="608"/>
      <c r="B254" s="608"/>
      <c r="C254" s="608"/>
      <c r="D254" s="608"/>
      <c r="E254" s="609"/>
      <c r="F254" s="609"/>
      <c r="G254" s="609"/>
      <c r="H254" s="609"/>
      <c r="I254" s="610"/>
      <c r="J254" s="608"/>
      <c r="K254" s="611"/>
      <c r="L254" s="454"/>
      <c r="M254" s="454"/>
      <c r="N254" s="454"/>
      <c r="O254" s="454"/>
      <c r="P254" s="454"/>
      <c r="Q254" s="454"/>
      <c r="R254" s="454"/>
      <c r="S254" s="454"/>
      <c r="T254" s="454"/>
      <c r="U254" s="454"/>
      <c r="V254" s="454"/>
      <c r="W254" s="454"/>
      <c r="X254" s="454"/>
      <c r="Y254" s="454"/>
      <c r="Z254" s="454"/>
      <c r="AA254" s="454"/>
      <c r="AB254" s="454"/>
      <c r="AC254" s="454"/>
      <c r="AD254" s="454"/>
      <c r="AE254" s="454"/>
      <c r="AF254" s="454"/>
      <c r="AG254" s="454"/>
      <c r="AH254" s="454"/>
      <c r="AI254" s="454"/>
      <c r="AJ254" s="454"/>
      <c r="AK254" s="454"/>
      <c r="AL254" s="454"/>
      <c r="AM254" s="454"/>
      <c r="AN254" s="454"/>
      <c r="AO254" s="454"/>
      <c r="AP254" s="454"/>
      <c r="AQ254" s="454"/>
      <c r="AR254" s="454"/>
      <c r="AS254" s="454"/>
      <c r="AT254" s="454"/>
      <c r="AU254" s="454"/>
      <c r="AV254" s="454"/>
      <c r="AW254" s="454"/>
      <c r="AX254" s="454"/>
      <c r="AY254" s="454"/>
      <c r="AZ254" s="454"/>
      <c r="BA254" s="454"/>
      <c r="BB254" s="454"/>
      <c r="BC254" s="454"/>
      <c r="BD254" s="454"/>
      <c r="BE254" s="454"/>
      <c r="BF254" s="454"/>
      <c r="BG254" s="454"/>
      <c r="BH254" s="454"/>
      <c r="BI254" s="454"/>
      <c r="BJ254" s="454"/>
      <c r="BK254" s="454"/>
      <c r="BL254" s="454"/>
      <c r="BM254" s="454"/>
      <c r="BN254" s="454"/>
      <c r="BO254" s="454"/>
      <c r="BP254" s="454"/>
      <c r="BQ254" s="454"/>
      <c r="BR254" s="454"/>
      <c r="BS254" s="454"/>
      <c r="BT254" s="454"/>
      <c r="BU254" s="454"/>
      <c r="BV254" s="454"/>
    </row>
    <row r="255" spans="1:74" ht="19.5" customHeight="1" x14ac:dyDescent="0.2"/>
    <row r="256" spans="1:74" ht="28.5" customHeight="1" x14ac:dyDescent="0.2"/>
    <row r="257" ht="19.5" customHeight="1" x14ac:dyDescent="0.2"/>
    <row r="258" ht="19.5" customHeight="1" x14ac:dyDescent="0.2"/>
    <row r="259" ht="19.5" customHeight="1" x14ac:dyDescent="0.2"/>
    <row r="260" ht="118.5" hidden="1" customHeight="1" x14ac:dyDescent="0.2"/>
    <row r="261" ht="13.5" hidden="1" customHeight="1" x14ac:dyDescent="0.2"/>
    <row r="262" ht="13.5" hidden="1" customHeight="1" x14ac:dyDescent="0.2"/>
    <row r="263" ht="13.5" hidden="1" customHeight="1" x14ac:dyDescent="0.2"/>
    <row r="264" ht="13.5" hidden="1" customHeight="1" x14ac:dyDescent="0.2"/>
    <row r="265" ht="13.5" hidden="1" customHeight="1" x14ac:dyDescent="0.2"/>
    <row r="266" ht="13.5" hidden="1" customHeight="1" x14ac:dyDescent="0.2"/>
    <row r="267" ht="12.75" hidden="1" x14ac:dyDescent="0.2"/>
    <row r="268" ht="12.75" hidden="1" x14ac:dyDescent="0.2"/>
    <row r="269" ht="12.75" hidden="1" x14ac:dyDescent="0.2"/>
    <row r="270" ht="13.5" hidden="1" customHeight="1" x14ac:dyDescent="0.2"/>
    <row r="274" ht="19.5" customHeight="1" x14ac:dyDescent="0.2"/>
    <row r="292" ht="12.75" x14ac:dyDescent="0.2"/>
    <row r="293" ht="12.75" x14ac:dyDescent="0.2"/>
    <row r="294" ht="12.75" x14ac:dyDescent="0.2"/>
    <row r="295" ht="12.75" x14ac:dyDescent="0.2"/>
    <row r="296" ht="12.75" x14ac:dyDescent="0.2"/>
    <row r="297" ht="12.75" x14ac:dyDescent="0.2"/>
    <row r="298" ht="15" customHeight="1" x14ac:dyDescent="0.2"/>
    <row r="299" ht="16.5" customHeight="1" x14ac:dyDescent="0.2"/>
    <row r="300" ht="12.75" x14ac:dyDescent="0.2"/>
    <row r="301" ht="12.75" x14ac:dyDescent="0.2"/>
    <row r="302" ht="12.75" x14ac:dyDescent="0.2"/>
    <row r="303" ht="12.75" x14ac:dyDescent="0.2"/>
    <row r="304" ht="12.75" x14ac:dyDescent="0.2"/>
    <row r="305" ht="12.75" x14ac:dyDescent="0.2"/>
    <row r="306" ht="12.75" x14ac:dyDescent="0.2"/>
    <row r="307" ht="12.75" x14ac:dyDescent="0.2"/>
    <row r="308" ht="12.75" x14ac:dyDescent="0.2"/>
    <row r="309" ht="12.75" x14ac:dyDescent="0.2"/>
    <row r="310" ht="12.75" x14ac:dyDescent="0.2"/>
    <row r="311" ht="12.75" x14ac:dyDescent="0.2"/>
    <row r="312" ht="12.75" x14ac:dyDescent="0.2"/>
    <row r="313" ht="12.75" x14ac:dyDescent="0.2"/>
    <row r="314" ht="12.75" hidden="1" x14ac:dyDescent="0.2"/>
    <row r="315" ht="12.75" x14ac:dyDescent="0.2"/>
    <row r="316" ht="12.75" x14ac:dyDescent="0.2"/>
    <row r="317" ht="12.75" x14ac:dyDescent="0.2"/>
    <row r="318" ht="12.75" x14ac:dyDescent="0.2"/>
    <row r="319" ht="12.75" x14ac:dyDescent="0.2"/>
    <row r="320" ht="12.75" x14ac:dyDescent="0.2"/>
    <row r="321" ht="12.75" x14ac:dyDescent="0.2"/>
    <row r="322" ht="12.75" x14ac:dyDescent="0.2"/>
    <row r="323" ht="12.75" x14ac:dyDescent="0.2"/>
    <row r="324" ht="12.75" x14ac:dyDescent="0.2"/>
    <row r="325" ht="12.75" x14ac:dyDescent="0.2"/>
    <row r="326" ht="12.75" x14ac:dyDescent="0.2"/>
    <row r="327" ht="12.75" x14ac:dyDescent="0.2"/>
    <row r="328" ht="12.75" x14ac:dyDescent="0.2"/>
    <row r="329" ht="12.75" x14ac:dyDescent="0.2"/>
    <row r="330" ht="12.75" x14ac:dyDescent="0.2"/>
    <row r="331" ht="12.75" x14ac:dyDescent="0.2"/>
    <row r="332" ht="12.75" x14ac:dyDescent="0.2"/>
    <row r="333" ht="12.75" x14ac:dyDescent="0.2"/>
    <row r="335" ht="12.75" x14ac:dyDescent="0.2"/>
    <row r="336" ht="12.75" x14ac:dyDescent="0.2"/>
    <row r="337" ht="12.75" x14ac:dyDescent="0.2"/>
    <row r="338" ht="12.75" x14ac:dyDescent="0.2"/>
    <row r="339" ht="12.75" x14ac:dyDescent="0.2"/>
    <row r="340" ht="12.75" x14ac:dyDescent="0.2"/>
    <row r="341" ht="12.75" x14ac:dyDescent="0.2"/>
    <row r="342" ht="12.75" x14ac:dyDescent="0.2"/>
    <row r="343" ht="12.75" x14ac:dyDescent="0.2"/>
    <row r="344" ht="12.75" x14ac:dyDescent="0.2"/>
    <row r="345" ht="12.75" x14ac:dyDescent="0.2"/>
    <row r="347" ht="12.75" x14ac:dyDescent="0.2"/>
    <row r="348" ht="12.75" x14ac:dyDescent="0.2"/>
    <row r="349" ht="12.75" x14ac:dyDescent="0.2"/>
    <row r="350" ht="12.75" x14ac:dyDescent="0.2"/>
    <row r="351" ht="27.75" customHeight="1" x14ac:dyDescent="0.2"/>
    <row r="352" ht="12" customHeight="1" x14ac:dyDescent="0.2"/>
    <row r="353" ht="12" customHeight="1" x14ac:dyDescent="0.2"/>
    <row r="354" ht="12" customHeight="1" x14ac:dyDescent="0.2"/>
    <row r="355" ht="12.75" x14ac:dyDescent="0.2"/>
    <row r="356" ht="12.75" x14ac:dyDescent="0.2"/>
    <row r="357" ht="12" customHeight="1" x14ac:dyDescent="0.2"/>
    <row r="358" ht="12.75" customHeight="1" x14ac:dyDescent="0.2"/>
    <row r="359" ht="12.75" x14ac:dyDescent="0.2"/>
    <row r="360" ht="12" customHeight="1" x14ac:dyDescent="0.2"/>
    <row r="361" ht="12" customHeight="1" x14ac:dyDescent="0.2"/>
    <row r="362" ht="12.75" x14ac:dyDescent="0.2"/>
    <row r="363" ht="12.75" x14ac:dyDescent="0.2"/>
    <row r="364" ht="12.75" customHeight="1" x14ac:dyDescent="0.2"/>
    <row r="365" ht="12" customHeight="1" x14ac:dyDescent="0.2"/>
    <row r="366" ht="12" customHeight="1" x14ac:dyDescent="0.2"/>
    <row r="367" ht="13.9" customHeight="1" x14ac:dyDescent="0.2"/>
    <row r="368" ht="13.9" customHeight="1" x14ac:dyDescent="0.2"/>
    <row r="369" ht="12" customHeight="1" x14ac:dyDescent="0.2"/>
    <row r="371" ht="12" customHeight="1" x14ac:dyDescent="0.2"/>
    <row r="372" ht="12" customHeight="1" x14ac:dyDescent="0.2"/>
    <row r="373" ht="12" customHeight="1" x14ac:dyDescent="0.2"/>
    <row r="374" ht="12" customHeight="1" x14ac:dyDescent="0.2"/>
    <row r="375" ht="12" customHeight="1" x14ac:dyDescent="0.2"/>
    <row r="376" ht="12" customHeight="1" x14ac:dyDescent="0.2"/>
    <row r="377" ht="12.75" customHeight="1" x14ac:dyDescent="0.2"/>
    <row r="378" ht="12" customHeight="1" x14ac:dyDescent="0.2"/>
    <row r="379" ht="12" customHeight="1" x14ac:dyDescent="0.2"/>
    <row r="380" ht="12" customHeight="1" x14ac:dyDescent="0.2"/>
    <row r="381" ht="12" customHeight="1" x14ac:dyDescent="0.2"/>
    <row r="382" ht="12" customHeight="1" x14ac:dyDescent="0.2"/>
    <row r="383" ht="12" customHeight="1" x14ac:dyDescent="0.2"/>
    <row r="384" ht="12" customHeight="1" x14ac:dyDescent="0.2"/>
    <row r="385" ht="12" customHeight="1" x14ac:dyDescent="0.2"/>
    <row r="386" ht="12" customHeight="1" x14ac:dyDescent="0.2"/>
    <row r="387" ht="12.75" customHeight="1" x14ac:dyDescent="0.2"/>
    <row r="388" ht="13.9" customHeight="1" x14ac:dyDescent="0.2"/>
    <row r="389" ht="24.75" customHeight="1" x14ac:dyDescent="0.2"/>
    <row r="390" ht="13.9" customHeight="1" x14ac:dyDescent="0.2"/>
    <row r="391" ht="13.9" customHeight="1" x14ac:dyDescent="0.2"/>
    <row r="392" ht="13.9" customHeight="1" x14ac:dyDescent="0.2"/>
    <row r="393" ht="13.9" customHeight="1" x14ac:dyDescent="0.2"/>
    <row r="394" ht="27.75" customHeight="1" x14ac:dyDescent="0.2"/>
    <row r="395" ht="13.9" customHeight="1" x14ac:dyDescent="0.2"/>
    <row r="396" ht="13.9" customHeight="1" x14ac:dyDescent="0.2"/>
    <row r="397" ht="13.9" customHeight="1" x14ac:dyDescent="0.2"/>
    <row r="399" ht="12" customHeight="1" x14ac:dyDescent="0.2"/>
    <row r="400" ht="12" customHeight="1" x14ac:dyDescent="0.2"/>
    <row r="401" ht="12" customHeight="1" x14ac:dyDescent="0.2"/>
    <row r="402" ht="12" customHeight="1" x14ac:dyDescent="0.2"/>
    <row r="403" ht="12" customHeight="1" x14ac:dyDescent="0.2"/>
    <row r="404" ht="12" customHeight="1" x14ac:dyDescent="0.2"/>
    <row r="405" ht="12" customHeight="1" x14ac:dyDescent="0.2"/>
    <row r="406" ht="13.9" customHeight="1" x14ac:dyDescent="0.2"/>
    <row r="407" ht="13.9" customHeight="1" x14ac:dyDescent="0.2"/>
    <row r="408" ht="50.25" customHeight="1" x14ac:dyDescent="0.2"/>
    <row r="409" ht="12.75" customHeight="1" x14ac:dyDescent="0.2"/>
    <row r="410" ht="43.5" customHeight="1" x14ac:dyDescent="0.2"/>
    <row r="411" ht="14.45" customHeight="1" x14ac:dyDescent="0.2"/>
    <row r="412" ht="12" customHeight="1" x14ac:dyDescent="0.2"/>
    <row r="413" ht="13.9" customHeight="1" x14ac:dyDescent="0.2"/>
    <row r="414" ht="13.9" customHeight="1" x14ac:dyDescent="0.2"/>
    <row r="415" ht="13.9" customHeight="1" x14ac:dyDescent="0.2"/>
    <row r="416" ht="13.9" customHeight="1" x14ac:dyDescent="0.2"/>
    <row r="417" ht="13.9" customHeight="1" x14ac:dyDescent="0.2"/>
    <row r="418" ht="13.9" customHeight="1" x14ac:dyDescent="0.2"/>
    <row r="419" ht="29.25" customHeight="1" x14ac:dyDescent="0.2"/>
    <row r="420" ht="13.9" customHeight="1" x14ac:dyDescent="0.2"/>
    <row r="421" ht="25.5" customHeight="1" x14ac:dyDescent="0.2"/>
    <row r="422" ht="12.75" x14ac:dyDescent="0.2"/>
    <row r="423" ht="12.75" x14ac:dyDescent="0.2"/>
    <row r="424" ht="12.75" x14ac:dyDescent="0.2"/>
    <row r="425" ht="12.75" x14ac:dyDescent="0.2"/>
    <row r="426" ht="12.75" x14ac:dyDescent="0.2"/>
    <row r="427" ht="12.75" x14ac:dyDescent="0.2"/>
    <row r="428" ht="12.75" x14ac:dyDescent="0.2"/>
    <row r="429" ht="12.75" x14ac:dyDescent="0.2"/>
    <row r="430" ht="12.75" x14ac:dyDescent="0.2"/>
    <row r="431" ht="12.75" x14ac:dyDescent="0.2"/>
    <row r="432" ht="12.75" x14ac:dyDescent="0.2"/>
    <row r="433" ht="12.75" x14ac:dyDescent="0.2"/>
    <row r="434" ht="12.75" x14ac:dyDescent="0.2"/>
    <row r="435" ht="12.75" x14ac:dyDescent="0.2"/>
    <row r="436" ht="12.75" x14ac:dyDescent="0.2"/>
    <row r="437" ht="12.75" x14ac:dyDescent="0.2"/>
  </sheetData>
  <sheetProtection password="DE09" sheet="1" objects="1" scenarios="1"/>
  <mergeCells count="4">
    <mergeCell ref="E3:H3"/>
    <mergeCell ref="E8:J8"/>
    <mergeCell ref="E25:I25"/>
    <mergeCell ref="E29:I29"/>
  </mergeCells>
  <printOptions gridLines="1"/>
  <pageMargins left="0.59055118110236227" right="0.23622047244094491" top="0.74803149606299213" bottom="0.47244094488188981" header="0.47244094488188981" footer="0.19685039370078741"/>
  <pageSetup paperSize="9" scale="63" orientation="portrait" horizontalDpi="4294967294" verticalDpi="4294967294" r:id="rId1"/>
  <headerFooter alignWithMargins="0">
    <oddHeader>&amp;L &amp;CKONTROLNÍ ROZPOČET</oddHeader>
    <oddFooter>&amp;Cstrana &amp;P / &amp;N</oddFooter>
  </headerFooter>
  <rowBreaks count="2" manualBreakCount="2">
    <brk id="44" max="10" man="1"/>
    <brk id="86" max="10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2"/>
  <sheetViews>
    <sheetView workbookViewId="0">
      <selection activeCell="D30" sqref="D30"/>
    </sheetView>
  </sheetViews>
  <sheetFormatPr defaultRowHeight="15" x14ac:dyDescent="0.25"/>
  <cols>
    <col min="1" max="1" width="58.7109375" style="196" customWidth="1"/>
    <col min="2" max="2" width="9.140625" style="196"/>
    <col min="3" max="3" width="3.85546875" style="196" bestFit="1" customWidth="1"/>
    <col min="4" max="4" width="15.140625" style="196" customWidth="1"/>
    <col min="5" max="5" width="14.28515625" style="196" customWidth="1"/>
    <col min="6" max="6" width="3.140625" style="196" customWidth="1"/>
    <col min="7" max="16384" width="9.140625" style="196"/>
  </cols>
  <sheetData>
    <row r="1" spans="1:5" ht="42.6" customHeight="1" x14ac:dyDescent="0.25">
      <c r="A1" s="194" t="s">
        <v>1941</v>
      </c>
      <c r="B1" s="194" t="s">
        <v>1452</v>
      </c>
      <c r="C1" s="194" t="s">
        <v>162</v>
      </c>
      <c r="D1" s="195" t="s">
        <v>1453</v>
      </c>
      <c r="E1" s="195" t="s">
        <v>1454</v>
      </c>
    </row>
    <row r="2" spans="1:5" x14ac:dyDescent="0.25">
      <c r="A2" s="196" t="s">
        <v>1455</v>
      </c>
      <c r="B2" s="196">
        <v>300</v>
      </c>
      <c r="C2" s="196" t="s">
        <v>211</v>
      </c>
      <c r="D2" s="663"/>
      <c r="E2" s="664">
        <f t="shared" ref="E2:E29" si="0">B2*D2</f>
        <v>0</v>
      </c>
    </row>
    <row r="3" spans="1:5" x14ac:dyDescent="0.25">
      <c r="A3" s="196" t="s">
        <v>1456</v>
      </c>
      <c r="B3" s="196">
        <v>20</v>
      </c>
      <c r="C3" s="196" t="s">
        <v>211</v>
      </c>
      <c r="D3" s="663"/>
      <c r="E3" s="664">
        <f t="shared" si="0"/>
        <v>0</v>
      </c>
    </row>
    <row r="4" spans="1:5" x14ac:dyDescent="0.25">
      <c r="A4" s="196" t="s">
        <v>1457</v>
      </c>
      <c r="B4" s="196">
        <v>380</v>
      </c>
      <c r="C4" s="196" t="s">
        <v>211</v>
      </c>
      <c r="D4" s="663"/>
      <c r="E4" s="664">
        <f t="shared" si="0"/>
        <v>0</v>
      </c>
    </row>
    <row r="5" spans="1:5" x14ac:dyDescent="0.25">
      <c r="A5" s="196" t="s">
        <v>1458</v>
      </c>
      <c r="B5" s="196">
        <v>100</v>
      </c>
      <c r="C5" s="196" t="s">
        <v>211</v>
      </c>
      <c r="D5" s="663"/>
      <c r="E5" s="664">
        <f t="shared" si="0"/>
        <v>0</v>
      </c>
    </row>
    <row r="6" spans="1:5" x14ac:dyDescent="0.25">
      <c r="A6" s="196" t="s">
        <v>1459</v>
      </c>
      <c r="B6" s="196">
        <v>50</v>
      </c>
      <c r="C6" s="196" t="s">
        <v>211</v>
      </c>
      <c r="D6" s="663"/>
      <c r="E6" s="664">
        <f t="shared" si="0"/>
        <v>0</v>
      </c>
    </row>
    <row r="7" spans="1:5" x14ac:dyDescent="0.25">
      <c r="A7" s="196" t="s">
        <v>1460</v>
      </c>
      <c r="B7" s="196">
        <v>150</v>
      </c>
      <c r="C7" s="196" t="s">
        <v>211</v>
      </c>
      <c r="D7" s="663"/>
      <c r="E7" s="664">
        <f t="shared" si="0"/>
        <v>0</v>
      </c>
    </row>
    <row r="8" spans="1:5" x14ac:dyDescent="0.25">
      <c r="A8" s="196" t="s">
        <v>1461</v>
      </c>
      <c r="B8" s="196">
        <v>160</v>
      </c>
      <c r="C8" s="196" t="s">
        <v>211</v>
      </c>
      <c r="D8" s="663"/>
      <c r="E8" s="664">
        <f t="shared" si="0"/>
        <v>0</v>
      </c>
    </row>
    <row r="9" spans="1:5" x14ac:dyDescent="0.25">
      <c r="A9" s="196" t="s">
        <v>1462</v>
      </c>
      <c r="B9" s="196">
        <v>2</v>
      </c>
      <c r="C9" s="196" t="s">
        <v>1463</v>
      </c>
      <c r="D9" s="663"/>
      <c r="E9" s="664">
        <f t="shared" si="0"/>
        <v>0</v>
      </c>
    </row>
    <row r="10" spans="1:5" x14ac:dyDescent="0.25">
      <c r="A10" s="196" t="s">
        <v>1464</v>
      </c>
      <c r="B10" s="196">
        <v>1</v>
      </c>
      <c r="C10" s="196" t="s">
        <v>575</v>
      </c>
      <c r="D10" s="663"/>
      <c r="E10" s="664">
        <f t="shared" si="0"/>
        <v>0</v>
      </c>
    </row>
    <row r="11" spans="1:5" x14ac:dyDescent="0.25">
      <c r="A11" s="196" t="s">
        <v>1465</v>
      </c>
      <c r="B11" s="196">
        <v>8</v>
      </c>
      <c r="C11" s="196" t="s">
        <v>575</v>
      </c>
      <c r="D11" s="663"/>
      <c r="E11" s="664">
        <f t="shared" si="0"/>
        <v>0</v>
      </c>
    </row>
    <row r="12" spans="1:5" x14ac:dyDescent="0.25">
      <c r="A12" s="196" t="s">
        <v>1466</v>
      </c>
      <c r="B12" s="196">
        <v>1</v>
      </c>
      <c r="C12" s="196" t="s">
        <v>575</v>
      </c>
      <c r="D12" s="663"/>
      <c r="E12" s="664">
        <f t="shared" si="0"/>
        <v>0</v>
      </c>
    </row>
    <row r="13" spans="1:5" x14ac:dyDescent="0.25">
      <c r="A13" s="196" t="s">
        <v>1467</v>
      </c>
      <c r="B13" s="196">
        <v>4</v>
      </c>
      <c r="C13" s="196" t="s">
        <v>575</v>
      </c>
      <c r="D13" s="663"/>
      <c r="E13" s="664">
        <f t="shared" si="0"/>
        <v>0</v>
      </c>
    </row>
    <row r="14" spans="1:5" x14ac:dyDescent="0.25">
      <c r="A14" s="196" t="s">
        <v>1468</v>
      </c>
      <c r="B14" s="196">
        <v>3</v>
      </c>
      <c r="C14" s="196" t="s">
        <v>575</v>
      </c>
      <c r="D14" s="663"/>
      <c r="E14" s="664">
        <f t="shared" si="0"/>
        <v>0</v>
      </c>
    </row>
    <row r="15" spans="1:5" x14ac:dyDescent="0.25">
      <c r="A15" s="196" t="s">
        <v>1469</v>
      </c>
      <c r="B15" s="196">
        <v>3</v>
      </c>
      <c r="C15" s="196" t="s">
        <v>575</v>
      </c>
      <c r="D15" s="663"/>
      <c r="E15" s="664">
        <f t="shared" si="0"/>
        <v>0</v>
      </c>
    </row>
    <row r="16" spans="1:5" x14ac:dyDescent="0.25">
      <c r="A16" s="196" t="s">
        <v>1470</v>
      </c>
      <c r="B16" s="196">
        <v>3</v>
      </c>
      <c r="C16" s="196" t="s">
        <v>575</v>
      </c>
      <c r="D16" s="663"/>
      <c r="E16" s="664">
        <f t="shared" si="0"/>
        <v>0</v>
      </c>
    </row>
    <row r="17" spans="1:5" x14ac:dyDescent="0.25">
      <c r="A17" s="196" t="s">
        <v>1471</v>
      </c>
      <c r="B17" s="196">
        <v>5</v>
      </c>
      <c r="C17" s="196" t="s">
        <v>575</v>
      </c>
      <c r="D17" s="663"/>
      <c r="E17" s="664">
        <f t="shared" si="0"/>
        <v>0</v>
      </c>
    </row>
    <row r="18" spans="1:5" x14ac:dyDescent="0.25">
      <c r="A18" s="196" t="s">
        <v>1472</v>
      </c>
      <c r="B18" s="196">
        <v>2</v>
      </c>
      <c r="C18" s="196" t="s">
        <v>575</v>
      </c>
      <c r="D18" s="663"/>
      <c r="E18" s="664">
        <f t="shared" si="0"/>
        <v>0</v>
      </c>
    </row>
    <row r="19" spans="1:5" x14ac:dyDescent="0.25">
      <c r="A19" s="196" t="s">
        <v>1473</v>
      </c>
      <c r="B19" s="196">
        <v>2</v>
      </c>
      <c r="C19" s="196" t="s">
        <v>575</v>
      </c>
      <c r="D19" s="663"/>
      <c r="E19" s="664">
        <f t="shared" si="0"/>
        <v>0</v>
      </c>
    </row>
    <row r="20" spans="1:5" x14ac:dyDescent="0.25">
      <c r="A20" s="196" t="s">
        <v>1474</v>
      </c>
      <c r="B20" s="196">
        <v>1</v>
      </c>
      <c r="C20" s="196" t="s">
        <v>575</v>
      </c>
      <c r="D20" s="663"/>
      <c r="E20" s="664">
        <f t="shared" si="0"/>
        <v>0</v>
      </c>
    </row>
    <row r="21" spans="1:5" x14ac:dyDescent="0.25">
      <c r="A21" s="196" t="s">
        <v>1475</v>
      </c>
      <c r="B21" s="196">
        <v>2</v>
      </c>
      <c r="C21" s="196" t="s">
        <v>575</v>
      </c>
      <c r="D21" s="663"/>
      <c r="E21" s="664">
        <f t="shared" si="0"/>
        <v>0</v>
      </c>
    </row>
    <row r="22" spans="1:5" x14ac:dyDescent="0.25">
      <c r="A22" s="196" t="s">
        <v>1476</v>
      </c>
      <c r="B22" s="196">
        <v>1</v>
      </c>
      <c r="C22" s="196" t="s">
        <v>575</v>
      </c>
      <c r="D22" s="663"/>
      <c r="E22" s="664">
        <f t="shared" si="0"/>
        <v>0</v>
      </c>
    </row>
    <row r="23" spans="1:5" x14ac:dyDescent="0.25">
      <c r="A23" s="196" t="s">
        <v>1477</v>
      </c>
      <c r="B23" s="196">
        <v>2</v>
      </c>
      <c r="C23" s="196" t="s">
        <v>575</v>
      </c>
      <c r="D23" s="663"/>
      <c r="E23" s="664">
        <f t="shared" si="0"/>
        <v>0</v>
      </c>
    </row>
    <row r="24" spans="1:5" x14ac:dyDescent="0.25">
      <c r="A24" s="196" t="s">
        <v>1478</v>
      </c>
      <c r="B24" s="196">
        <v>1</v>
      </c>
      <c r="C24" s="196" t="s">
        <v>575</v>
      </c>
      <c r="D24" s="663"/>
      <c r="E24" s="664">
        <f t="shared" si="0"/>
        <v>0</v>
      </c>
    </row>
    <row r="25" spans="1:5" x14ac:dyDescent="0.25">
      <c r="A25" s="196" t="s">
        <v>1479</v>
      </c>
      <c r="B25" s="196">
        <v>1</v>
      </c>
      <c r="C25" s="196" t="s">
        <v>575</v>
      </c>
      <c r="D25" s="663"/>
      <c r="E25" s="664">
        <f t="shared" si="0"/>
        <v>0</v>
      </c>
    </row>
    <row r="26" spans="1:5" x14ac:dyDescent="0.25">
      <c r="A26" s="196" t="s">
        <v>1480</v>
      </c>
      <c r="B26" s="196">
        <v>1</v>
      </c>
      <c r="C26" s="196" t="s">
        <v>575</v>
      </c>
      <c r="D26" s="663"/>
      <c r="E26" s="664">
        <f t="shared" si="0"/>
        <v>0</v>
      </c>
    </row>
    <row r="27" spans="1:5" x14ac:dyDescent="0.25">
      <c r="A27" s="196" t="s">
        <v>1481</v>
      </c>
      <c r="B27" s="196">
        <v>1</v>
      </c>
      <c r="C27" s="196" t="s">
        <v>575</v>
      </c>
      <c r="D27" s="663"/>
      <c r="E27" s="664">
        <f t="shared" si="0"/>
        <v>0</v>
      </c>
    </row>
    <row r="28" spans="1:5" x14ac:dyDescent="0.25">
      <c r="A28" s="196" t="s">
        <v>1482</v>
      </c>
      <c r="B28" s="196">
        <v>1</v>
      </c>
      <c r="C28" s="196" t="s">
        <v>1463</v>
      </c>
      <c r="D28" s="663"/>
      <c r="E28" s="664">
        <f t="shared" si="0"/>
        <v>0</v>
      </c>
    </row>
    <row r="29" spans="1:5" x14ac:dyDescent="0.25">
      <c r="A29" s="196" t="s">
        <v>1483</v>
      </c>
      <c r="B29" s="196">
        <v>1</v>
      </c>
      <c r="C29" s="196" t="s">
        <v>1463</v>
      </c>
      <c r="D29" s="663"/>
      <c r="E29" s="664">
        <f t="shared" si="0"/>
        <v>0</v>
      </c>
    </row>
    <row r="30" spans="1:5" x14ac:dyDescent="0.25">
      <c r="A30" s="196" t="s">
        <v>1485</v>
      </c>
      <c r="B30" s="196">
        <v>1</v>
      </c>
      <c r="C30" s="196" t="s">
        <v>1463</v>
      </c>
      <c r="D30" s="664"/>
      <c r="E30" s="663"/>
    </row>
    <row r="31" spans="1:5" x14ac:dyDescent="0.25">
      <c r="D31" s="664"/>
      <c r="E31" s="664"/>
    </row>
    <row r="32" spans="1:5" x14ac:dyDescent="0.25">
      <c r="A32" s="197" t="s">
        <v>1484</v>
      </c>
      <c r="B32" s="197"/>
      <c r="C32" s="197"/>
      <c r="D32" s="665"/>
      <c r="E32" s="665">
        <f>SUM(E2:E31)</f>
        <v>0</v>
      </c>
    </row>
  </sheetData>
  <sheetProtection password="DE09" sheet="1" objects="1" scenarios="1"/>
  <pageMargins left="0.7" right="0.7" top="0.78740157499999996" bottom="0.78740157499999996" header="0.3" footer="0.3"/>
  <pageSetup paperSize="9" scale="88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view="pageBreakPreview" zoomScaleNormal="85" zoomScaleSheetLayoutView="100" workbookViewId="0">
      <selection activeCell="D12" sqref="D12:D14"/>
    </sheetView>
  </sheetViews>
  <sheetFormatPr defaultRowHeight="12.75" x14ac:dyDescent="0.2"/>
  <cols>
    <col min="1" max="1" width="10.28515625" style="198" customWidth="1"/>
    <col min="2" max="2" width="49" style="199" customWidth="1"/>
    <col min="3" max="3" width="14.7109375" style="200" customWidth="1"/>
    <col min="4" max="4" width="21.42578125" style="199" customWidth="1"/>
    <col min="5" max="5" width="11.85546875" style="199" bestFit="1" customWidth="1"/>
    <col min="6" max="6" width="10.28515625" style="199" bestFit="1" customWidth="1"/>
    <col min="7" max="8" width="9.140625" style="199"/>
    <col min="9" max="9" width="10.42578125" style="199" bestFit="1" customWidth="1"/>
    <col min="10" max="256" width="9.140625" style="199"/>
    <col min="257" max="257" width="10.28515625" style="199" customWidth="1"/>
    <col min="258" max="258" width="49" style="199" customWidth="1"/>
    <col min="259" max="259" width="14.7109375" style="199" customWidth="1"/>
    <col min="260" max="260" width="21.42578125" style="199" customWidth="1"/>
    <col min="261" max="261" width="11.85546875" style="199" bestFit="1" customWidth="1"/>
    <col min="262" max="262" width="10.28515625" style="199" bestFit="1" customWidth="1"/>
    <col min="263" max="264" width="9.140625" style="199"/>
    <col min="265" max="265" width="10.42578125" style="199" bestFit="1" customWidth="1"/>
    <col min="266" max="512" width="9.140625" style="199"/>
    <col min="513" max="513" width="10.28515625" style="199" customWidth="1"/>
    <col min="514" max="514" width="49" style="199" customWidth="1"/>
    <col min="515" max="515" width="14.7109375" style="199" customWidth="1"/>
    <col min="516" max="516" width="21.42578125" style="199" customWidth="1"/>
    <col min="517" max="517" width="11.85546875" style="199" bestFit="1" customWidth="1"/>
    <col min="518" max="518" width="10.28515625" style="199" bestFit="1" customWidth="1"/>
    <col min="519" max="520" width="9.140625" style="199"/>
    <col min="521" max="521" width="10.42578125" style="199" bestFit="1" customWidth="1"/>
    <col min="522" max="768" width="9.140625" style="199"/>
    <col min="769" max="769" width="10.28515625" style="199" customWidth="1"/>
    <col min="770" max="770" width="49" style="199" customWidth="1"/>
    <col min="771" max="771" width="14.7109375" style="199" customWidth="1"/>
    <col min="772" max="772" width="21.42578125" style="199" customWidth="1"/>
    <col min="773" max="773" width="11.85546875" style="199" bestFit="1" customWidth="1"/>
    <col min="774" max="774" width="10.28515625" style="199" bestFit="1" customWidth="1"/>
    <col min="775" max="776" width="9.140625" style="199"/>
    <col min="777" max="777" width="10.42578125" style="199" bestFit="1" customWidth="1"/>
    <col min="778" max="1024" width="9.140625" style="199"/>
    <col min="1025" max="1025" width="10.28515625" style="199" customWidth="1"/>
    <col min="1026" max="1026" width="49" style="199" customWidth="1"/>
    <col min="1027" max="1027" width="14.7109375" style="199" customWidth="1"/>
    <col min="1028" max="1028" width="21.42578125" style="199" customWidth="1"/>
    <col min="1029" max="1029" width="11.85546875" style="199" bestFit="1" customWidth="1"/>
    <col min="1030" max="1030" width="10.28515625" style="199" bestFit="1" customWidth="1"/>
    <col min="1031" max="1032" width="9.140625" style="199"/>
    <col min="1033" max="1033" width="10.42578125" style="199" bestFit="1" customWidth="1"/>
    <col min="1034" max="1280" width="9.140625" style="199"/>
    <col min="1281" max="1281" width="10.28515625" style="199" customWidth="1"/>
    <col min="1282" max="1282" width="49" style="199" customWidth="1"/>
    <col min="1283" max="1283" width="14.7109375" style="199" customWidth="1"/>
    <col min="1284" max="1284" width="21.42578125" style="199" customWidth="1"/>
    <col min="1285" max="1285" width="11.85546875" style="199" bestFit="1" customWidth="1"/>
    <col min="1286" max="1286" width="10.28515625" style="199" bestFit="1" customWidth="1"/>
    <col min="1287" max="1288" width="9.140625" style="199"/>
    <col min="1289" max="1289" width="10.42578125" style="199" bestFit="1" customWidth="1"/>
    <col min="1290" max="1536" width="9.140625" style="199"/>
    <col min="1537" max="1537" width="10.28515625" style="199" customWidth="1"/>
    <col min="1538" max="1538" width="49" style="199" customWidth="1"/>
    <col min="1539" max="1539" width="14.7109375" style="199" customWidth="1"/>
    <col min="1540" max="1540" width="21.42578125" style="199" customWidth="1"/>
    <col min="1541" max="1541" width="11.85546875" style="199" bestFit="1" customWidth="1"/>
    <col min="1542" max="1542" width="10.28515625" style="199" bestFit="1" customWidth="1"/>
    <col min="1543" max="1544" width="9.140625" style="199"/>
    <col min="1545" max="1545" width="10.42578125" style="199" bestFit="1" customWidth="1"/>
    <col min="1546" max="1792" width="9.140625" style="199"/>
    <col min="1793" max="1793" width="10.28515625" style="199" customWidth="1"/>
    <col min="1794" max="1794" width="49" style="199" customWidth="1"/>
    <col min="1795" max="1795" width="14.7109375" style="199" customWidth="1"/>
    <col min="1796" max="1796" width="21.42578125" style="199" customWidth="1"/>
    <col min="1797" max="1797" width="11.85546875" style="199" bestFit="1" customWidth="1"/>
    <col min="1798" max="1798" width="10.28515625" style="199" bestFit="1" customWidth="1"/>
    <col min="1799" max="1800" width="9.140625" style="199"/>
    <col min="1801" max="1801" width="10.42578125" style="199" bestFit="1" customWidth="1"/>
    <col min="1802" max="2048" width="9.140625" style="199"/>
    <col min="2049" max="2049" width="10.28515625" style="199" customWidth="1"/>
    <col min="2050" max="2050" width="49" style="199" customWidth="1"/>
    <col min="2051" max="2051" width="14.7109375" style="199" customWidth="1"/>
    <col min="2052" max="2052" width="21.42578125" style="199" customWidth="1"/>
    <col min="2053" max="2053" width="11.85546875" style="199" bestFit="1" customWidth="1"/>
    <col min="2054" max="2054" width="10.28515625" style="199" bestFit="1" customWidth="1"/>
    <col min="2055" max="2056" width="9.140625" style="199"/>
    <col min="2057" max="2057" width="10.42578125" style="199" bestFit="1" customWidth="1"/>
    <col min="2058" max="2304" width="9.140625" style="199"/>
    <col min="2305" max="2305" width="10.28515625" style="199" customWidth="1"/>
    <col min="2306" max="2306" width="49" style="199" customWidth="1"/>
    <col min="2307" max="2307" width="14.7109375" style="199" customWidth="1"/>
    <col min="2308" max="2308" width="21.42578125" style="199" customWidth="1"/>
    <col min="2309" max="2309" width="11.85546875" style="199" bestFit="1" customWidth="1"/>
    <col min="2310" max="2310" width="10.28515625" style="199" bestFit="1" customWidth="1"/>
    <col min="2311" max="2312" width="9.140625" style="199"/>
    <col min="2313" max="2313" width="10.42578125" style="199" bestFit="1" customWidth="1"/>
    <col min="2314" max="2560" width="9.140625" style="199"/>
    <col min="2561" max="2561" width="10.28515625" style="199" customWidth="1"/>
    <col min="2562" max="2562" width="49" style="199" customWidth="1"/>
    <col min="2563" max="2563" width="14.7109375" style="199" customWidth="1"/>
    <col min="2564" max="2564" width="21.42578125" style="199" customWidth="1"/>
    <col min="2565" max="2565" width="11.85546875" style="199" bestFit="1" customWidth="1"/>
    <col min="2566" max="2566" width="10.28515625" style="199" bestFit="1" customWidth="1"/>
    <col min="2567" max="2568" width="9.140625" style="199"/>
    <col min="2569" max="2569" width="10.42578125" style="199" bestFit="1" customWidth="1"/>
    <col min="2570" max="2816" width="9.140625" style="199"/>
    <col min="2817" max="2817" width="10.28515625" style="199" customWidth="1"/>
    <col min="2818" max="2818" width="49" style="199" customWidth="1"/>
    <col min="2819" max="2819" width="14.7109375" style="199" customWidth="1"/>
    <col min="2820" max="2820" width="21.42578125" style="199" customWidth="1"/>
    <col min="2821" max="2821" width="11.85546875" style="199" bestFit="1" customWidth="1"/>
    <col min="2822" max="2822" width="10.28515625" style="199" bestFit="1" customWidth="1"/>
    <col min="2823" max="2824" width="9.140625" style="199"/>
    <col min="2825" max="2825" width="10.42578125" style="199" bestFit="1" customWidth="1"/>
    <col min="2826" max="3072" width="9.140625" style="199"/>
    <col min="3073" max="3073" width="10.28515625" style="199" customWidth="1"/>
    <col min="3074" max="3074" width="49" style="199" customWidth="1"/>
    <col min="3075" max="3075" width="14.7109375" style="199" customWidth="1"/>
    <col min="3076" max="3076" width="21.42578125" style="199" customWidth="1"/>
    <col min="3077" max="3077" width="11.85546875" style="199" bestFit="1" customWidth="1"/>
    <col min="3078" max="3078" width="10.28515625" style="199" bestFit="1" customWidth="1"/>
    <col min="3079" max="3080" width="9.140625" style="199"/>
    <col min="3081" max="3081" width="10.42578125" style="199" bestFit="1" customWidth="1"/>
    <col min="3082" max="3328" width="9.140625" style="199"/>
    <col min="3329" max="3329" width="10.28515625" style="199" customWidth="1"/>
    <col min="3330" max="3330" width="49" style="199" customWidth="1"/>
    <col min="3331" max="3331" width="14.7109375" style="199" customWidth="1"/>
    <col min="3332" max="3332" width="21.42578125" style="199" customWidth="1"/>
    <col min="3333" max="3333" width="11.85546875" style="199" bestFit="1" customWidth="1"/>
    <col min="3334" max="3334" width="10.28515625" style="199" bestFit="1" customWidth="1"/>
    <col min="3335" max="3336" width="9.140625" style="199"/>
    <col min="3337" max="3337" width="10.42578125" style="199" bestFit="1" customWidth="1"/>
    <col min="3338" max="3584" width="9.140625" style="199"/>
    <col min="3585" max="3585" width="10.28515625" style="199" customWidth="1"/>
    <col min="3586" max="3586" width="49" style="199" customWidth="1"/>
    <col min="3587" max="3587" width="14.7109375" style="199" customWidth="1"/>
    <col min="3588" max="3588" width="21.42578125" style="199" customWidth="1"/>
    <col min="3589" max="3589" width="11.85546875" style="199" bestFit="1" customWidth="1"/>
    <col min="3590" max="3590" width="10.28515625" style="199" bestFit="1" customWidth="1"/>
    <col min="3591" max="3592" width="9.140625" style="199"/>
    <col min="3593" max="3593" width="10.42578125" style="199" bestFit="1" customWidth="1"/>
    <col min="3594" max="3840" width="9.140625" style="199"/>
    <col min="3841" max="3841" width="10.28515625" style="199" customWidth="1"/>
    <col min="3842" max="3842" width="49" style="199" customWidth="1"/>
    <col min="3843" max="3843" width="14.7109375" style="199" customWidth="1"/>
    <col min="3844" max="3844" width="21.42578125" style="199" customWidth="1"/>
    <col min="3845" max="3845" width="11.85546875" style="199" bestFit="1" customWidth="1"/>
    <col min="3846" max="3846" width="10.28515625" style="199" bestFit="1" customWidth="1"/>
    <col min="3847" max="3848" width="9.140625" style="199"/>
    <col min="3849" max="3849" width="10.42578125" style="199" bestFit="1" customWidth="1"/>
    <col min="3850" max="4096" width="9.140625" style="199"/>
    <col min="4097" max="4097" width="10.28515625" style="199" customWidth="1"/>
    <col min="4098" max="4098" width="49" style="199" customWidth="1"/>
    <col min="4099" max="4099" width="14.7109375" style="199" customWidth="1"/>
    <col min="4100" max="4100" width="21.42578125" style="199" customWidth="1"/>
    <col min="4101" max="4101" width="11.85546875" style="199" bestFit="1" customWidth="1"/>
    <col min="4102" max="4102" width="10.28515625" style="199" bestFit="1" customWidth="1"/>
    <col min="4103" max="4104" width="9.140625" style="199"/>
    <col min="4105" max="4105" width="10.42578125" style="199" bestFit="1" customWidth="1"/>
    <col min="4106" max="4352" width="9.140625" style="199"/>
    <col min="4353" max="4353" width="10.28515625" style="199" customWidth="1"/>
    <col min="4354" max="4354" width="49" style="199" customWidth="1"/>
    <col min="4355" max="4355" width="14.7109375" style="199" customWidth="1"/>
    <col min="4356" max="4356" width="21.42578125" style="199" customWidth="1"/>
    <col min="4357" max="4357" width="11.85546875" style="199" bestFit="1" customWidth="1"/>
    <col min="4358" max="4358" width="10.28515625" style="199" bestFit="1" customWidth="1"/>
    <col min="4359" max="4360" width="9.140625" style="199"/>
    <col min="4361" max="4361" width="10.42578125" style="199" bestFit="1" customWidth="1"/>
    <col min="4362" max="4608" width="9.140625" style="199"/>
    <col min="4609" max="4609" width="10.28515625" style="199" customWidth="1"/>
    <col min="4610" max="4610" width="49" style="199" customWidth="1"/>
    <col min="4611" max="4611" width="14.7109375" style="199" customWidth="1"/>
    <col min="4612" max="4612" width="21.42578125" style="199" customWidth="1"/>
    <col min="4613" max="4613" width="11.85546875" style="199" bestFit="1" customWidth="1"/>
    <col min="4614" max="4614" width="10.28515625" style="199" bestFit="1" customWidth="1"/>
    <col min="4615" max="4616" width="9.140625" style="199"/>
    <col min="4617" max="4617" width="10.42578125" style="199" bestFit="1" customWidth="1"/>
    <col min="4618" max="4864" width="9.140625" style="199"/>
    <col min="4865" max="4865" width="10.28515625" style="199" customWidth="1"/>
    <col min="4866" max="4866" width="49" style="199" customWidth="1"/>
    <col min="4867" max="4867" width="14.7109375" style="199" customWidth="1"/>
    <col min="4868" max="4868" width="21.42578125" style="199" customWidth="1"/>
    <col min="4869" max="4869" width="11.85546875" style="199" bestFit="1" customWidth="1"/>
    <col min="4870" max="4870" width="10.28515625" style="199" bestFit="1" customWidth="1"/>
    <col min="4871" max="4872" width="9.140625" style="199"/>
    <col min="4873" max="4873" width="10.42578125" style="199" bestFit="1" customWidth="1"/>
    <col min="4874" max="5120" width="9.140625" style="199"/>
    <col min="5121" max="5121" width="10.28515625" style="199" customWidth="1"/>
    <col min="5122" max="5122" width="49" style="199" customWidth="1"/>
    <col min="5123" max="5123" width="14.7109375" style="199" customWidth="1"/>
    <col min="5124" max="5124" width="21.42578125" style="199" customWidth="1"/>
    <col min="5125" max="5125" width="11.85546875" style="199" bestFit="1" customWidth="1"/>
    <col min="5126" max="5126" width="10.28515625" style="199" bestFit="1" customWidth="1"/>
    <col min="5127" max="5128" width="9.140625" style="199"/>
    <col min="5129" max="5129" width="10.42578125" style="199" bestFit="1" customWidth="1"/>
    <col min="5130" max="5376" width="9.140625" style="199"/>
    <col min="5377" max="5377" width="10.28515625" style="199" customWidth="1"/>
    <col min="5378" max="5378" width="49" style="199" customWidth="1"/>
    <col min="5379" max="5379" width="14.7109375" style="199" customWidth="1"/>
    <col min="5380" max="5380" width="21.42578125" style="199" customWidth="1"/>
    <col min="5381" max="5381" width="11.85546875" style="199" bestFit="1" customWidth="1"/>
    <col min="5382" max="5382" width="10.28515625" style="199" bestFit="1" customWidth="1"/>
    <col min="5383" max="5384" width="9.140625" style="199"/>
    <col min="5385" max="5385" width="10.42578125" style="199" bestFit="1" customWidth="1"/>
    <col min="5386" max="5632" width="9.140625" style="199"/>
    <col min="5633" max="5633" width="10.28515625" style="199" customWidth="1"/>
    <col min="5634" max="5634" width="49" style="199" customWidth="1"/>
    <col min="5635" max="5635" width="14.7109375" style="199" customWidth="1"/>
    <col min="5636" max="5636" width="21.42578125" style="199" customWidth="1"/>
    <col min="5637" max="5637" width="11.85546875" style="199" bestFit="1" customWidth="1"/>
    <col min="5638" max="5638" width="10.28515625" style="199" bestFit="1" customWidth="1"/>
    <col min="5639" max="5640" width="9.140625" style="199"/>
    <col min="5641" max="5641" width="10.42578125" style="199" bestFit="1" customWidth="1"/>
    <col min="5642" max="5888" width="9.140625" style="199"/>
    <col min="5889" max="5889" width="10.28515625" style="199" customWidth="1"/>
    <col min="5890" max="5890" width="49" style="199" customWidth="1"/>
    <col min="5891" max="5891" width="14.7109375" style="199" customWidth="1"/>
    <col min="5892" max="5892" width="21.42578125" style="199" customWidth="1"/>
    <col min="5893" max="5893" width="11.85546875" style="199" bestFit="1" customWidth="1"/>
    <col min="5894" max="5894" width="10.28515625" style="199" bestFit="1" customWidth="1"/>
    <col min="5895" max="5896" width="9.140625" style="199"/>
    <col min="5897" max="5897" width="10.42578125" style="199" bestFit="1" customWidth="1"/>
    <col min="5898" max="6144" width="9.140625" style="199"/>
    <col min="6145" max="6145" width="10.28515625" style="199" customWidth="1"/>
    <col min="6146" max="6146" width="49" style="199" customWidth="1"/>
    <col min="6147" max="6147" width="14.7109375" style="199" customWidth="1"/>
    <col min="6148" max="6148" width="21.42578125" style="199" customWidth="1"/>
    <col min="6149" max="6149" width="11.85546875" style="199" bestFit="1" customWidth="1"/>
    <col min="6150" max="6150" width="10.28515625" style="199" bestFit="1" customWidth="1"/>
    <col min="6151" max="6152" width="9.140625" style="199"/>
    <col min="6153" max="6153" width="10.42578125" style="199" bestFit="1" customWidth="1"/>
    <col min="6154" max="6400" width="9.140625" style="199"/>
    <col min="6401" max="6401" width="10.28515625" style="199" customWidth="1"/>
    <col min="6402" max="6402" width="49" style="199" customWidth="1"/>
    <col min="6403" max="6403" width="14.7109375" style="199" customWidth="1"/>
    <col min="6404" max="6404" width="21.42578125" style="199" customWidth="1"/>
    <col min="6405" max="6405" width="11.85546875" style="199" bestFit="1" customWidth="1"/>
    <col min="6406" max="6406" width="10.28515625" style="199" bestFit="1" customWidth="1"/>
    <col min="6407" max="6408" width="9.140625" style="199"/>
    <col min="6409" max="6409" width="10.42578125" style="199" bestFit="1" customWidth="1"/>
    <col min="6410" max="6656" width="9.140625" style="199"/>
    <col min="6657" max="6657" width="10.28515625" style="199" customWidth="1"/>
    <col min="6658" max="6658" width="49" style="199" customWidth="1"/>
    <col min="6659" max="6659" width="14.7109375" style="199" customWidth="1"/>
    <col min="6660" max="6660" width="21.42578125" style="199" customWidth="1"/>
    <col min="6661" max="6661" width="11.85546875" style="199" bestFit="1" customWidth="1"/>
    <col min="6662" max="6662" width="10.28515625" style="199" bestFit="1" customWidth="1"/>
    <col min="6663" max="6664" width="9.140625" style="199"/>
    <col min="6665" max="6665" width="10.42578125" style="199" bestFit="1" customWidth="1"/>
    <col min="6666" max="6912" width="9.140625" style="199"/>
    <col min="6913" max="6913" width="10.28515625" style="199" customWidth="1"/>
    <col min="6914" max="6914" width="49" style="199" customWidth="1"/>
    <col min="6915" max="6915" width="14.7109375" style="199" customWidth="1"/>
    <col min="6916" max="6916" width="21.42578125" style="199" customWidth="1"/>
    <col min="6917" max="6917" width="11.85546875" style="199" bestFit="1" customWidth="1"/>
    <col min="6918" max="6918" width="10.28515625" style="199" bestFit="1" customWidth="1"/>
    <col min="6919" max="6920" width="9.140625" style="199"/>
    <col min="6921" max="6921" width="10.42578125" style="199" bestFit="1" customWidth="1"/>
    <col min="6922" max="7168" width="9.140625" style="199"/>
    <col min="7169" max="7169" width="10.28515625" style="199" customWidth="1"/>
    <col min="7170" max="7170" width="49" style="199" customWidth="1"/>
    <col min="7171" max="7171" width="14.7109375" style="199" customWidth="1"/>
    <col min="7172" max="7172" width="21.42578125" style="199" customWidth="1"/>
    <col min="7173" max="7173" width="11.85546875" style="199" bestFit="1" customWidth="1"/>
    <col min="7174" max="7174" width="10.28515625" style="199" bestFit="1" customWidth="1"/>
    <col min="7175" max="7176" width="9.140625" style="199"/>
    <col min="7177" max="7177" width="10.42578125" style="199" bestFit="1" customWidth="1"/>
    <col min="7178" max="7424" width="9.140625" style="199"/>
    <col min="7425" max="7425" width="10.28515625" style="199" customWidth="1"/>
    <col min="7426" max="7426" width="49" style="199" customWidth="1"/>
    <col min="7427" max="7427" width="14.7109375" style="199" customWidth="1"/>
    <col min="7428" max="7428" width="21.42578125" style="199" customWidth="1"/>
    <col min="7429" max="7429" width="11.85546875" style="199" bestFit="1" customWidth="1"/>
    <col min="7430" max="7430" width="10.28515625" style="199" bestFit="1" customWidth="1"/>
    <col min="7431" max="7432" width="9.140625" style="199"/>
    <col min="7433" max="7433" width="10.42578125" style="199" bestFit="1" customWidth="1"/>
    <col min="7434" max="7680" width="9.140625" style="199"/>
    <col min="7681" max="7681" width="10.28515625" style="199" customWidth="1"/>
    <col min="7682" max="7682" width="49" style="199" customWidth="1"/>
    <col min="7683" max="7683" width="14.7109375" style="199" customWidth="1"/>
    <col min="7684" max="7684" width="21.42578125" style="199" customWidth="1"/>
    <col min="7685" max="7685" width="11.85546875" style="199" bestFit="1" customWidth="1"/>
    <col min="7686" max="7686" width="10.28515625" style="199" bestFit="1" customWidth="1"/>
    <col min="7687" max="7688" width="9.140625" style="199"/>
    <col min="7689" max="7689" width="10.42578125" style="199" bestFit="1" customWidth="1"/>
    <col min="7690" max="7936" width="9.140625" style="199"/>
    <col min="7937" max="7937" width="10.28515625" style="199" customWidth="1"/>
    <col min="7938" max="7938" width="49" style="199" customWidth="1"/>
    <col min="7939" max="7939" width="14.7109375" style="199" customWidth="1"/>
    <col min="7940" max="7940" width="21.42578125" style="199" customWidth="1"/>
    <col min="7941" max="7941" width="11.85546875" style="199" bestFit="1" customWidth="1"/>
    <col min="7942" max="7942" width="10.28515625" style="199" bestFit="1" customWidth="1"/>
    <col min="7943" max="7944" width="9.140625" style="199"/>
    <col min="7945" max="7945" width="10.42578125" style="199" bestFit="1" customWidth="1"/>
    <col min="7946" max="8192" width="9.140625" style="199"/>
    <col min="8193" max="8193" width="10.28515625" style="199" customWidth="1"/>
    <col min="8194" max="8194" width="49" style="199" customWidth="1"/>
    <col min="8195" max="8195" width="14.7109375" style="199" customWidth="1"/>
    <col min="8196" max="8196" width="21.42578125" style="199" customWidth="1"/>
    <col min="8197" max="8197" width="11.85546875" style="199" bestFit="1" customWidth="1"/>
    <col min="8198" max="8198" width="10.28515625" style="199" bestFit="1" customWidth="1"/>
    <col min="8199" max="8200" width="9.140625" style="199"/>
    <col min="8201" max="8201" width="10.42578125" style="199" bestFit="1" customWidth="1"/>
    <col min="8202" max="8448" width="9.140625" style="199"/>
    <col min="8449" max="8449" width="10.28515625" style="199" customWidth="1"/>
    <col min="8450" max="8450" width="49" style="199" customWidth="1"/>
    <col min="8451" max="8451" width="14.7109375" style="199" customWidth="1"/>
    <col min="8452" max="8452" width="21.42578125" style="199" customWidth="1"/>
    <col min="8453" max="8453" width="11.85546875" style="199" bestFit="1" customWidth="1"/>
    <col min="8454" max="8454" width="10.28515625" style="199" bestFit="1" customWidth="1"/>
    <col min="8455" max="8456" width="9.140625" style="199"/>
    <col min="8457" max="8457" width="10.42578125" style="199" bestFit="1" customWidth="1"/>
    <col min="8458" max="8704" width="9.140625" style="199"/>
    <col min="8705" max="8705" width="10.28515625" style="199" customWidth="1"/>
    <col min="8706" max="8706" width="49" style="199" customWidth="1"/>
    <col min="8707" max="8707" width="14.7109375" style="199" customWidth="1"/>
    <col min="8708" max="8708" width="21.42578125" style="199" customWidth="1"/>
    <col min="8709" max="8709" width="11.85546875" style="199" bestFit="1" customWidth="1"/>
    <col min="8710" max="8710" width="10.28515625" style="199" bestFit="1" customWidth="1"/>
    <col min="8711" max="8712" width="9.140625" style="199"/>
    <col min="8713" max="8713" width="10.42578125" style="199" bestFit="1" customWidth="1"/>
    <col min="8714" max="8960" width="9.140625" style="199"/>
    <col min="8961" max="8961" width="10.28515625" style="199" customWidth="1"/>
    <col min="8962" max="8962" width="49" style="199" customWidth="1"/>
    <col min="8963" max="8963" width="14.7109375" style="199" customWidth="1"/>
    <col min="8964" max="8964" width="21.42578125" style="199" customWidth="1"/>
    <col min="8965" max="8965" width="11.85546875" style="199" bestFit="1" customWidth="1"/>
    <col min="8966" max="8966" width="10.28515625" style="199" bestFit="1" customWidth="1"/>
    <col min="8967" max="8968" width="9.140625" style="199"/>
    <col min="8969" max="8969" width="10.42578125" style="199" bestFit="1" customWidth="1"/>
    <col min="8970" max="9216" width="9.140625" style="199"/>
    <col min="9217" max="9217" width="10.28515625" style="199" customWidth="1"/>
    <col min="9218" max="9218" width="49" style="199" customWidth="1"/>
    <col min="9219" max="9219" width="14.7109375" style="199" customWidth="1"/>
    <col min="9220" max="9220" width="21.42578125" style="199" customWidth="1"/>
    <col min="9221" max="9221" width="11.85546875" style="199" bestFit="1" customWidth="1"/>
    <col min="9222" max="9222" width="10.28515625" style="199" bestFit="1" customWidth="1"/>
    <col min="9223" max="9224" width="9.140625" style="199"/>
    <col min="9225" max="9225" width="10.42578125" style="199" bestFit="1" customWidth="1"/>
    <col min="9226" max="9472" width="9.140625" style="199"/>
    <col min="9473" max="9473" width="10.28515625" style="199" customWidth="1"/>
    <col min="9474" max="9474" width="49" style="199" customWidth="1"/>
    <col min="9475" max="9475" width="14.7109375" style="199" customWidth="1"/>
    <col min="9476" max="9476" width="21.42578125" style="199" customWidth="1"/>
    <col min="9477" max="9477" width="11.85546875" style="199" bestFit="1" customWidth="1"/>
    <col min="9478" max="9478" width="10.28515625" style="199" bestFit="1" customWidth="1"/>
    <col min="9479" max="9480" width="9.140625" style="199"/>
    <col min="9481" max="9481" width="10.42578125" style="199" bestFit="1" customWidth="1"/>
    <col min="9482" max="9728" width="9.140625" style="199"/>
    <col min="9729" max="9729" width="10.28515625" style="199" customWidth="1"/>
    <col min="9730" max="9730" width="49" style="199" customWidth="1"/>
    <col min="9731" max="9731" width="14.7109375" style="199" customWidth="1"/>
    <col min="9732" max="9732" width="21.42578125" style="199" customWidth="1"/>
    <col min="9733" max="9733" width="11.85546875" style="199" bestFit="1" customWidth="1"/>
    <col min="9734" max="9734" width="10.28515625" style="199" bestFit="1" customWidth="1"/>
    <col min="9735" max="9736" width="9.140625" style="199"/>
    <col min="9737" max="9737" width="10.42578125" style="199" bestFit="1" customWidth="1"/>
    <col min="9738" max="9984" width="9.140625" style="199"/>
    <col min="9985" max="9985" width="10.28515625" style="199" customWidth="1"/>
    <col min="9986" max="9986" width="49" style="199" customWidth="1"/>
    <col min="9987" max="9987" width="14.7109375" style="199" customWidth="1"/>
    <col min="9988" max="9988" width="21.42578125" style="199" customWidth="1"/>
    <col min="9989" max="9989" width="11.85546875" style="199" bestFit="1" customWidth="1"/>
    <col min="9990" max="9990" width="10.28515625" style="199" bestFit="1" customWidth="1"/>
    <col min="9991" max="9992" width="9.140625" style="199"/>
    <col min="9993" max="9993" width="10.42578125" style="199" bestFit="1" customWidth="1"/>
    <col min="9994" max="10240" width="9.140625" style="199"/>
    <col min="10241" max="10241" width="10.28515625" style="199" customWidth="1"/>
    <col min="10242" max="10242" width="49" style="199" customWidth="1"/>
    <col min="10243" max="10243" width="14.7109375" style="199" customWidth="1"/>
    <col min="10244" max="10244" width="21.42578125" style="199" customWidth="1"/>
    <col min="10245" max="10245" width="11.85546875" style="199" bestFit="1" customWidth="1"/>
    <col min="10246" max="10246" width="10.28515625" style="199" bestFit="1" customWidth="1"/>
    <col min="10247" max="10248" width="9.140625" style="199"/>
    <col min="10249" max="10249" width="10.42578125" style="199" bestFit="1" customWidth="1"/>
    <col min="10250" max="10496" width="9.140625" style="199"/>
    <col min="10497" max="10497" width="10.28515625" style="199" customWidth="1"/>
    <col min="10498" max="10498" width="49" style="199" customWidth="1"/>
    <col min="10499" max="10499" width="14.7109375" style="199" customWidth="1"/>
    <col min="10500" max="10500" width="21.42578125" style="199" customWidth="1"/>
    <col min="10501" max="10501" width="11.85546875" style="199" bestFit="1" customWidth="1"/>
    <col min="10502" max="10502" width="10.28515625" style="199" bestFit="1" customWidth="1"/>
    <col min="10503" max="10504" width="9.140625" style="199"/>
    <col min="10505" max="10505" width="10.42578125" style="199" bestFit="1" customWidth="1"/>
    <col min="10506" max="10752" width="9.140625" style="199"/>
    <col min="10753" max="10753" width="10.28515625" style="199" customWidth="1"/>
    <col min="10754" max="10754" width="49" style="199" customWidth="1"/>
    <col min="10755" max="10755" width="14.7109375" style="199" customWidth="1"/>
    <col min="10756" max="10756" width="21.42578125" style="199" customWidth="1"/>
    <col min="10757" max="10757" width="11.85546875" style="199" bestFit="1" customWidth="1"/>
    <col min="10758" max="10758" width="10.28515625" style="199" bestFit="1" customWidth="1"/>
    <col min="10759" max="10760" width="9.140625" style="199"/>
    <col min="10761" max="10761" width="10.42578125" style="199" bestFit="1" customWidth="1"/>
    <col min="10762" max="11008" width="9.140625" style="199"/>
    <col min="11009" max="11009" width="10.28515625" style="199" customWidth="1"/>
    <col min="11010" max="11010" width="49" style="199" customWidth="1"/>
    <col min="11011" max="11011" width="14.7109375" style="199" customWidth="1"/>
    <col min="11012" max="11012" width="21.42578125" style="199" customWidth="1"/>
    <col min="11013" max="11013" width="11.85546875" style="199" bestFit="1" customWidth="1"/>
    <col min="11014" max="11014" width="10.28515625" style="199" bestFit="1" customWidth="1"/>
    <col min="11015" max="11016" width="9.140625" style="199"/>
    <col min="11017" max="11017" width="10.42578125" style="199" bestFit="1" customWidth="1"/>
    <col min="11018" max="11264" width="9.140625" style="199"/>
    <col min="11265" max="11265" width="10.28515625" style="199" customWidth="1"/>
    <col min="11266" max="11266" width="49" style="199" customWidth="1"/>
    <col min="11267" max="11267" width="14.7109375" style="199" customWidth="1"/>
    <col min="11268" max="11268" width="21.42578125" style="199" customWidth="1"/>
    <col min="11269" max="11269" width="11.85546875" style="199" bestFit="1" customWidth="1"/>
    <col min="11270" max="11270" width="10.28515625" style="199" bestFit="1" customWidth="1"/>
    <col min="11271" max="11272" width="9.140625" style="199"/>
    <col min="11273" max="11273" width="10.42578125" style="199" bestFit="1" customWidth="1"/>
    <col min="11274" max="11520" width="9.140625" style="199"/>
    <col min="11521" max="11521" width="10.28515625" style="199" customWidth="1"/>
    <col min="11522" max="11522" width="49" style="199" customWidth="1"/>
    <col min="11523" max="11523" width="14.7109375" style="199" customWidth="1"/>
    <col min="11524" max="11524" width="21.42578125" style="199" customWidth="1"/>
    <col min="11525" max="11525" width="11.85546875" style="199" bestFit="1" customWidth="1"/>
    <col min="11526" max="11526" width="10.28515625" style="199" bestFit="1" customWidth="1"/>
    <col min="11527" max="11528" width="9.140625" style="199"/>
    <col min="11529" max="11529" width="10.42578125" style="199" bestFit="1" customWidth="1"/>
    <col min="11530" max="11776" width="9.140625" style="199"/>
    <col min="11777" max="11777" width="10.28515625" style="199" customWidth="1"/>
    <col min="11778" max="11778" width="49" style="199" customWidth="1"/>
    <col min="11779" max="11779" width="14.7109375" style="199" customWidth="1"/>
    <col min="11780" max="11780" width="21.42578125" style="199" customWidth="1"/>
    <col min="11781" max="11781" width="11.85546875" style="199" bestFit="1" customWidth="1"/>
    <col min="11782" max="11782" width="10.28515625" style="199" bestFit="1" customWidth="1"/>
    <col min="11783" max="11784" width="9.140625" style="199"/>
    <col min="11785" max="11785" width="10.42578125" style="199" bestFit="1" customWidth="1"/>
    <col min="11786" max="12032" width="9.140625" style="199"/>
    <col min="12033" max="12033" width="10.28515625" style="199" customWidth="1"/>
    <col min="12034" max="12034" width="49" style="199" customWidth="1"/>
    <col min="12035" max="12035" width="14.7109375" style="199" customWidth="1"/>
    <col min="12036" max="12036" width="21.42578125" style="199" customWidth="1"/>
    <col min="12037" max="12037" width="11.85546875" style="199" bestFit="1" customWidth="1"/>
    <col min="12038" max="12038" width="10.28515625" style="199" bestFit="1" customWidth="1"/>
    <col min="12039" max="12040" width="9.140625" style="199"/>
    <col min="12041" max="12041" width="10.42578125" style="199" bestFit="1" customWidth="1"/>
    <col min="12042" max="12288" width="9.140625" style="199"/>
    <col min="12289" max="12289" width="10.28515625" style="199" customWidth="1"/>
    <col min="12290" max="12290" width="49" style="199" customWidth="1"/>
    <col min="12291" max="12291" width="14.7109375" style="199" customWidth="1"/>
    <col min="12292" max="12292" width="21.42578125" style="199" customWidth="1"/>
    <col min="12293" max="12293" width="11.85546875" style="199" bestFit="1" customWidth="1"/>
    <col min="12294" max="12294" width="10.28515625" style="199" bestFit="1" customWidth="1"/>
    <col min="12295" max="12296" width="9.140625" style="199"/>
    <col min="12297" max="12297" width="10.42578125" style="199" bestFit="1" customWidth="1"/>
    <col min="12298" max="12544" width="9.140625" style="199"/>
    <col min="12545" max="12545" width="10.28515625" style="199" customWidth="1"/>
    <col min="12546" max="12546" width="49" style="199" customWidth="1"/>
    <col min="12547" max="12547" width="14.7109375" style="199" customWidth="1"/>
    <col min="12548" max="12548" width="21.42578125" style="199" customWidth="1"/>
    <col min="12549" max="12549" width="11.85546875" style="199" bestFit="1" customWidth="1"/>
    <col min="12550" max="12550" width="10.28515625" style="199" bestFit="1" customWidth="1"/>
    <col min="12551" max="12552" width="9.140625" style="199"/>
    <col min="12553" max="12553" width="10.42578125" style="199" bestFit="1" customWidth="1"/>
    <col min="12554" max="12800" width="9.140625" style="199"/>
    <col min="12801" max="12801" width="10.28515625" style="199" customWidth="1"/>
    <col min="12802" max="12802" width="49" style="199" customWidth="1"/>
    <col min="12803" max="12803" width="14.7109375" style="199" customWidth="1"/>
    <col min="12804" max="12804" width="21.42578125" style="199" customWidth="1"/>
    <col min="12805" max="12805" width="11.85546875" style="199" bestFit="1" customWidth="1"/>
    <col min="12806" max="12806" width="10.28515625" style="199" bestFit="1" customWidth="1"/>
    <col min="12807" max="12808" width="9.140625" style="199"/>
    <col min="12809" max="12809" width="10.42578125" style="199" bestFit="1" customWidth="1"/>
    <col min="12810" max="13056" width="9.140625" style="199"/>
    <col min="13057" max="13057" width="10.28515625" style="199" customWidth="1"/>
    <col min="13058" max="13058" width="49" style="199" customWidth="1"/>
    <col min="13059" max="13059" width="14.7109375" style="199" customWidth="1"/>
    <col min="13060" max="13060" width="21.42578125" style="199" customWidth="1"/>
    <col min="13061" max="13061" width="11.85546875" style="199" bestFit="1" customWidth="1"/>
    <col min="13062" max="13062" width="10.28515625" style="199" bestFit="1" customWidth="1"/>
    <col min="13063" max="13064" width="9.140625" style="199"/>
    <col min="13065" max="13065" width="10.42578125" style="199" bestFit="1" customWidth="1"/>
    <col min="13066" max="13312" width="9.140625" style="199"/>
    <col min="13313" max="13313" width="10.28515625" style="199" customWidth="1"/>
    <col min="13314" max="13314" width="49" style="199" customWidth="1"/>
    <col min="13315" max="13315" width="14.7109375" style="199" customWidth="1"/>
    <col min="13316" max="13316" width="21.42578125" style="199" customWidth="1"/>
    <col min="13317" max="13317" width="11.85546875" style="199" bestFit="1" customWidth="1"/>
    <col min="13318" max="13318" width="10.28515625" style="199" bestFit="1" customWidth="1"/>
    <col min="13319" max="13320" width="9.140625" style="199"/>
    <col min="13321" max="13321" width="10.42578125" style="199" bestFit="1" customWidth="1"/>
    <col min="13322" max="13568" width="9.140625" style="199"/>
    <col min="13569" max="13569" width="10.28515625" style="199" customWidth="1"/>
    <col min="13570" max="13570" width="49" style="199" customWidth="1"/>
    <col min="13571" max="13571" width="14.7109375" style="199" customWidth="1"/>
    <col min="13572" max="13572" width="21.42578125" style="199" customWidth="1"/>
    <col min="13573" max="13573" width="11.85546875" style="199" bestFit="1" customWidth="1"/>
    <col min="13574" max="13574" width="10.28515625" style="199" bestFit="1" customWidth="1"/>
    <col min="13575" max="13576" width="9.140625" style="199"/>
    <col min="13577" max="13577" width="10.42578125" style="199" bestFit="1" customWidth="1"/>
    <col min="13578" max="13824" width="9.140625" style="199"/>
    <col min="13825" max="13825" width="10.28515625" style="199" customWidth="1"/>
    <col min="13826" max="13826" width="49" style="199" customWidth="1"/>
    <col min="13827" max="13827" width="14.7109375" style="199" customWidth="1"/>
    <col min="13828" max="13828" width="21.42578125" style="199" customWidth="1"/>
    <col min="13829" max="13829" width="11.85546875" style="199" bestFit="1" customWidth="1"/>
    <col min="13830" max="13830" width="10.28515625" style="199" bestFit="1" customWidth="1"/>
    <col min="13831" max="13832" width="9.140625" style="199"/>
    <col min="13833" max="13833" width="10.42578125" style="199" bestFit="1" customWidth="1"/>
    <col min="13834" max="14080" width="9.140625" style="199"/>
    <col min="14081" max="14081" width="10.28515625" style="199" customWidth="1"/>
    <col min="14082" max="14082" width="49" style="199" customWidth="1"/>
    <col min="14083" max="14083" width="14.7109375" style="199" customWidth="1"/>
    <col min="14084" max="14084" width="21.42578125" style="199" customWidth="1"/>
    <col min="14085" max="14085" width="11.85546875" style="199" bestFit="1" customWidth="1"/>
    <col min="14086" max="14086" width="10.28515625" style="199" bestFit="1" customWidth="1"/>
    <col min="14087" max="14088" width="9.140625" style="199"/>
    <col min="14089" max="14089" width="10.42578125" style="199" bestFit="1" customWidth="1"/>
    <col min="14090" max="14336" width="9.140625" style="199"/>
    <col min="14337" max="14337" width="10.28515625" style="199" customWidth="1"/>
    <col min="14338" max="14338" width="49" style="199" customWidth="1"/>
    <col min="14339" max="14339" width="14.7109375" style="199" customWidth="1"/>
    <col min="14340" max="14340" width="21.42578125" style="199" customWidth="1"/>
    <col min="14341" max="14341" width="11.85546875" style="199" bestFit="1" customWidth="1"/>
    <col min="14342" max="14342" width="10.28515625" style="199" bestFit="1" customWidth="1"/>
    <col min="14343" max="14344" width="9.140625" style="199"/>
    <col min="14345" max="14345" width="10.42578125" style="199" bestFit="1" customWidth="1"/>
    <col min="14346" max="14592" width="9.140625" style="199"/>
    <col min="14593" max="14593" width="10.28515625" style="199" customWidth="1"/>
    <col min="14594" max="14594" width="49" style="199" customWidth="1"/>
    <col min="14595" max="14595" width="14.7109375" style="199" customWidth="1"/>
    <col min="14596" max="14596" width="21.42578125" style="199" customWidth="1"/>
    <col min="14597" max="14597" width="11.85546875" style="199" bestFit="1" customWidth="1"/>
    <col min="14598" max="14598" width="10.28515625" style="199" bestFit="1" customWidth="1"/>
    <col min="14599" max="14600" width="9.140625" style="199"/>
    <col min="14601" max="14601" width="10.42578125" style="199" bestFit="1" customWidth="1"/>
    <col min="14602" max="14848" width="9.140625" style="199"/>
    <col min="14849" max="14849" width="10.28515625" style="199" customWidth="1"/>
    <col min="14850" max="14850" width="49" style="199" customWidth="1"/>
    <col min="14851" max="14851" width="14.7109375" style="199" customWidth="1"/>
    <col min="14852" max="14852" width="21.42578125" style="199" customWidth="1"/>
    <col min="14853" max="14853" width="11.85546875" style="199" bestFit="1" customWidth="1"/>
    <col min="14854" max="14854" width="10.28515625" style="199" bestFit="1" customWidth="1"/>
    <col min="14855" max="14856" width="9.140625" style="199"/>
    <col min="14857" max="14857" width="10.42578125" style="199" bestFit="1" customWidth="1"/>
    <col min="14858" max="15104" width="9.140625" style="199"/>
    <col min="15105" max="15105" width="10.28515625" style="199" customWidth="1"/>
    <col min="15106" max="15106" width="49" style="199" customWidth="1"/>
    <col min="15107" max="15107" width="14.7109375" style="199" customWidth="1"/>
    <col min="15108" max="15108" width="21.42578125" style="199" customWidth="1"/>
    <col min="15109" max="15109" width="11.85546875" style="199" bestFit="1" customWidth="1"/>
    <col min="15110" max="15110" width="10.28515625" style="199" bestFit="1" customWidth="1"/>
    <col min="15111" max="15112" width="9.140625" style="199"/>
    <col min="15113" max="15113" width="10.42578125" style="199" bestFit="1" customWidth="1"/>
    <col min="15114" max="15360" width="9.140625" style="199"/>
    <col min="15361" max="15361" width="10.28515625" style="199" customWidth="1"/>
    <col min="15362" max="15362" width="49" style="199" customWidth="1"/>
    <col min="15363" max="15363" width="14.7109375" style="199" customWidth="1"/>
    <col min="15364" max="15364" width="21.42578125" style="199" customWidth="1"/>
    <col min="15365" max="15365" width="11.85546875" style="199" bestFit="1" customWidth="1"/>
    <col min="15366" max="15366" width="10.28515625" style="199" bestFit="1" customWidth="1"/>
    <col min="15367" max="15368" width="9.140625" style="199"/>
    <col min="15369" max="15369" width="10.42578125" style="199" bestFit="1" customWidth="1"/>
    <col min="15370" max="15616" width="9.140625" style="199"/>
    <col min="15617" max="15617" width="10.28515625" style="199" customWidth="1"/>
    <col min="15618" max="15618" width="49" style="199" customWidth="1"/>
    <col min="15619" max="15619" width="14.7109375" style="199" customWidth="1"/>
    <col min="15620" max="15620" width="21.42578125" style="199" customWidth="1"/>
    <col min="15621" max="15621" width="11.85546875" style="199" bestFit="1" customWidth="1"/>
    <col min="15622" max="15622" width="10.28515625" style="199" bestFit="1" customWidth="1"/>
    <col min="15623" max="15624" width="9.140625" style="199"/>
    <col min="15625" max="15625" width="10.42578125" style="199" bestFit="1" customWidth="1"/>
    <col min="15626" max="15872" width="9.140625" style="199"/>
    <col min="15873" max="15873" width="10.28515625" style="199" customWidth="1"/>
    <col min="15874" max="15874" width="49" style="199" customWidth="1"/>
    <col min="15875" max="15875" width="14.7109375" style="199" customWidth="1"/>
    <col min="15876" max="15876" width="21.42578125" style="199" customWidth="1"/>
    <col min="15877" max="15877" width="11.85546875" style="199" bestFit="1" customWidth="1"/>
    <col min="15878" max="15878" width="10.28515625" style="199" bestFit="1" customWidth="1"/>
    <col min="15879" max="15880" width="9.140625" style="199"/>
    <col min="15881" max="15881" width="10.42578125" style="199" bestFit="1" customWidth="1"/>
    <col min="15882" max="16128" width="9.140625" style="199"/>
    <col min="16129" max="16129" width="10.28515625" style="199" customWidth="1"/>
    <col min="16130" max="16130" width="49" style="199" customWidth="1"/>
    <col min="16131" max="16131" width="14.7109375" style="199" customWidth="1"/>
    <col min="16132" max="16132" width="21.42578125" style="199" customWidth="1"/>
    <col min="16133" max="16133" width="11.85546875" style="199" bestFit="1" customWidth="1"/>
    <col min="16134" max="16134" width="10.28515625" style="199" bestFit="1" customWidth="1"/>
    <col min="16135" max="16136" width="9.140625" style="199"/>
    <col min="16137" max="16137" width="10.42578125" style="199" bestFit="1" customWidth="1"/>
    <col min="16138" max="16384" width="9.140625" style="199"/>
  </cols>
  <sheetData>
    <row r="1" spans="1:4" ht="18" customHeight="1" x14ac:dyDescent="0.2">
      <c r="C1" s="200" t="s">
        <v>1486</v>
      </c>
      <c r="D1" s="201" t="s">
        <v>1487</v>
      </c>
    </row>
    <row r="2" spans="1:4" s="204" customFormat="1" ht="15.75" customHeight="1" x14ac:dyDescent="0.35">
      <c r="A2" s="202" t="s">
        <v>1488</v>
      </c>
      <c r="B2" s="203"/>
      <c r="C2" s="203"/>
      <c r="D2" s="199" t="s">
        <v>1489</v>
      </c>
    </row>
    <row r="3" spans="1:4" s="204" customFormat="1" ht="21" customHeight="1" x14ac:dyDescent="0.25">
      <c r="A3" s="205" t="s">
        <v>1490</v>
      </c>
      <c r="B3" s="206"/>
      <c r="C3" s="207"/>
      <c r="D3" s="206" t="s">
        <v>1491</v>
      </c>
    </row>
    <row r="4" spans="1:4" s="204" customFormat="1" ht="21" customHeight="1" x14ac:dyDescent="0.25">
      <c r="A4" s="208" t="s">
        <v>1492</v>
      </c>
      <c r="B4" s="206"/>
      <c r="C4" s="207"/>
      <c r="D4" s="206"/>
    </row>
    <row r="5" spans="1:4" s="204" customFormat="1" ht="18.600000000000001" customHeight="1" x14ac:dyDescent="0.2">
      <c r="A5" s="209"/>
      <c r="B5" s="206"/>
      <c r="C5" s="210"/>
      <c r="D5" s="206"/>
    </row>
    <row r="6" spans="1:4" s="204" customFormat="1" ht="19.899999999999999" customHeight="1" x14ac:dyDescent="0.2">
      <c r="A6" s="211"/>
      <c r="B6" s="206"/>
      <c r="C6" s="207"/>
      <c r="D6" s="206"/>
    </row>
    <row r="7" spans="1:4" x14ac:dyDescent="0.2">
      <c r="A7" s="202" t="s">
        <v>1493</v>
      </c>
    </row>
    <row r="8" spans="1:4" s="204" customFormat="1" ht="18.600000000000001" customHeight="1" x14ac:dyDescent="0.2">
      <c r="A8" s="212" t="s">
        <v>1494</v>
      </c>
      <c r="B8" s="213"/>
      <c r="C8" s="214"/>
      <c r="D8" s="213"/>
    </row>
    <row r="9" spans="1:4" s="204" customFormat="1" ht="18.600000000000001" customHeight="1" x14ac:dyDescent="0.2">
      <c r="A9" s="215"/>
      <c r="C9" s="216"/>
    </row>
    <row r="10" spans="1:4" ht="13.5" thickBot="1" x14ac:dyDescent="0.25">
      <c r="A10" s="202" t="s">
        <v>1495</v>
      </c>
    </row>
    <row r="11" spans="1:4" ht="25.15" customHeight="1" thickBot="1" x14ac:dyDescent="0.25">
      <c r="A11" s="217" t="s">
        <v>1496</v>
      </c>
      <c r="B11" s="218" t="s">
        <v>1497</v>
      </c>
      <c r="C11" s="219"/>
      <c r="D11" s="220">
        <f>D12+D13+D14</f>
        <v>0</v>
      </c>
    </row>
    <row r="12" spans="1:4" s="204" customFormat="1" ht="20.25" customHeight="1" x14ac:dyDescent="0.2">
      <c r="A12" s="221" t="s">
        <v>1498</v>
      </c>
      <c r="B12" s="222" t="s">
        <v>1499</v>
      </c>
      <c r="C12" s="223"/>
      <c r="D12" s="224">
        <f>'D.1.5. Veget.upravy'!G33</f>
        <v>0</v>
      </c>
    </row>
    <row r="13" spans="1:4" s="204" customFormat="1" ht="20.25" customHeight="1" x14ac:dyDescent="0.2">
      <c r="A13" s="225" t="s">
        <v>1500</v>
      </c>
      <c r="B13" s="226" t="s">
        <v>1501</v>
      </c>
      <c r="C13" s="227"/>
      <c r="D13" s="228">
        <f>'D.1.5. Veget.upravy'!G71</f>
        <v>0</v>
      </c>
    </row>
    <row r="14" spans="1:4" s="204" customFormat="1" ht="20.25" customHeight="1" thickBot="1" x14ac:dyDescent="0.25">
      <c r="A14" s="229" t="s">
        <v>1502</v>
      </c>
      <c r="B14" s="230" t="s">
        <v>1503</v>
      </c>
      <c r="C14" s="231"/>
      <c r="D14" s="232">
        <f>'D.1.5. Veget.upravy'!G83</f>
        <v>0</v>
      </c>
    </row>
    <row r="15" spans="1:4" ht="24.75" customHeight="1" thickBot="1" x14ac:dyDescent="0.25">
      <c r="A15" s="217" t="s">
        <v>1504</v>
      </c>
      <c r="B15" s="218" t="s">
        <v>1505</v>
      </c>
      <c r="C15" s="233"/>
      <c r="D15" s="220">
        <f>'D.1.5. Rostliny'!G14</f>
        <v>0</v>
      </c>
    </row>
    <row r="16" spans="1:4" ht="30.6" customHeight="1" x14ac:dyDescent="0.2">
      <c r="A16" s="627" t="s">
        <v>1506</v>
      </c>
      <c r="B16" s="628"/>
      <c r="C16" s="629"/>
      <c r="D16" s="630">
        <f>D11+D15</f>
        <v>0</v>
      </c>
    </row>
    <row r="17" spans="1:9" ht="19.899999999999999" customHeight="1" x14ac:dyDescent="0.2">
      <c r="A17" s="631" t="s">
        <v>1507</v>
      </c>
      <c r="B17" s="632"/>
      <c r="C17" s="633"/>
      <c r="D17" s="634">
        <f>D16*0.21</f>
        <v>0</v>
      </c>
    </row>
    <row r="18" spans="1:9" ht="30.6" customHeight="1" thickBot="1" x14ac:dyDescent="0.25">
      <c r="A18" s="635" t="s">
        <v>1508</v>
      </c>
      <c r="B18" s="636"/>
      <c r="C18" s="637"/>
      <c r="D18" s="638">
        <f>D16*1.21</f>
        <v>0</v>
      </c>
      <c r="I18" s="234"/>
    </row>
    <row r="19" spans="1:9" ht="22.9" customHeight="1" x14ac:dyDescent="0.2"/>
    <row r="20" spans="1:9" ht="24.75" customHeight="1" x14ac:dyDescent="0.2">
      <c r="A20" s="235" t="s">
        <v>1509</v>
      </c>
    </row>
    <row r="21" spans="1:9" ht="29.25" customHeight="1" x14ac:dyDescent="0.2">
      <c r="A21" s="752"/>
      <c r="B21" s="752"/>
      <c r="C21" s="752"/>
      <c r="D21" s="752"/>
    </row>
    <row r="22" spans="1:9" ht="15" x14ac:dyDescent="0.2">
      <c r="A22" s="236" t="s">
        <v>1510</v>
      </c>
      <c r="B22" s="237"/>
    </row>
    <row r="23" spans="1:9" ht="15.75" x14ac:dyDescent="0.2">
      <c r="A23" s="236" t="s">
        <v>1511</v>
      </c>
      <c r="B23" s="238" t="s">
        <v>1512</v>
      </c>
    </row>
    <row r="25" spans="1:9" ht="22.9" customHeight="1" x14ac:dyDescent="0.2"/>
  </sheetData>
  <sheetProtection password="DE09" sheet="1" objects="1" scenarios="1"/>
  <mergeCells count="1">
    <mergeCell ref="A21:D21"/>
  </mergeCells>
  <pageMargins left="1.1811023622047245" right="0.70866141732283472" top="0.98425196850393704" bottom="0.39370078740157483" header="0.31496062992125984" footer="0.31496062992125984"/>
  <pageSetup paperSize="9" scale="86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84"/>
  <sheetViews>
    <sheetView view="pageBreakPreview" zoomScale="92" zoomScaleNormal="100" zoomScaleSheetLayoutView="92" workbookViewId="0">
      <pane ySplit="4" topLeftCell="A5" activePane="bottomLeft" state="frozen"/>
      <selection pane="bottomLeft" activeCell="F8" sqref="F8"/>
    </sheetView>
  </sheetViews>
  <sheetFormatPr defaultRowHeight="15" x14ac:dyDescent="0.25"/>
  <cols>
    <col min="1" max="1" width="4.7109375" style="360" customWidth="1"/>
    <col min="2" max="2" width="9.5703125" style="360" customWidth="1"/>
    <col min="3" max="3" width="69.140625" style="196" customWidth="1"/>
    <col min="4" max="4" width="4.5703125" style="361" customWidth="1"/>
    <col min="5" max="5" width="8.85546875" style="196" customWidth="1"/>
    <col min="6" max="6" width="9.7109375" style="196" customWidth="1"/>
    <col min="7" max="7" width="17.7109375" style="196" customWidth="1"/>
    <col min="8" max="8" width="8.85546875" style="239" hidden="1" customWidth="1"/>
    <col min="9" max="95" width="8.85546875" style="239" customWidth="1"/>
    <col min="96" max="256" width="9.140625" style="196"/>
    <col min="257" max="257" width="4.7109375" style="196" customWidth="1"/>
    <col min="258" max="258" width="9.5703125" style="196" customWidth="1"/>
    <col min="259" max="259" width="69.140625" style="196" customWidth="1"/>
    <col min="260" max="260" width="4.5703125" style="196" customWidth="1"/>
    <col min="261" max="261" width="8.85546875" style="196" customWidth="1"/>
    <col min="262" max="262" width="9.7109375" style="196" customWidth="1"/>
    <col min="263" max="263" width="17.7109375" style="196" customWidth="1"/>
    <col min="264" max="264" width="0" style="196" hidden="1" customWidth="1"/>
    <col min="265" max="351" width="8.85546875" style="196" customWidth="1"/>
    <col min="352" max="512" width="9.140625" style="196"/>
    <col min="513" max="513" width="4.7109375" style="196" customWidth="1"/>
    <col min="514" max="514" width="9.5703125" style="196" customWidth="1"/>
    <col min="515" max="515" width="69.140625" style="196" customWidth="1"/>
    <col min="516" max="516" width="4.5703125" style="196" customWidth="1"/>
    <col min="517" max="517" width="8.85546875" style="196" customWidth="1"/>
    <col min="518" max="518" width="9.7109375" style="196" customWidth="1"/>
    <col min="519" max="519" width="17.7109375" style="196" customWidth="1"/>
    <col min="520" max="520" width="0" style="196" hidden="1" customWidth="1"/>
    <col min="521" max="607" width="8.85546875" style="196" customWidth="1"/>
    <col min="608" max="768" width="9.140625" style="196"/>
    <col min="769" max="769" width="4.7109375" style="196" customWidth="1"/>
    <col min="770" max="770" width="9.5703125" style="196" customWidth="1"/>
    <col min="771" max="771" width="69.140625" style="196" customWidth="1"/>
    <col min="772" max="772" width="4.5703125" style="196" customWidth="1"/>
    <col min="773" max="773" width="8.85546875" style="196" customWidth="1"/>
    <col min="774" max="774" width="9.7109375" style="196" customWidth="1"/>
    <col min="775" max="775" width="17.7109375" style="196" customWidth="1"/>
    <col min="776" max="776" width="0" style="196" hidden="1" customWidth="1"/>
    <col min="777" max="863" width="8.85546875" style="196" customWidth="1"/>
    <col min="864" max="1024" width="9.140625" style="196"/>
    <col min="1025" max="1025" width="4.7109375" style="196" customWidth="1"/>
    <col min="1026" max="1026" width="9.5703125" style="196" customWidth="1"/>
    <col min="1027" max="1027" width="69.140625" style="196" customWidth="1"/>
    <col min="1028" max="1028" width="4.5703125" style="196" customWidth="1"/>
    <col min="1029" max="1029" width="8.85546875" style="196" customWidth="1"/>
    <col min="1030" max="1030" width="9.7109375" style="196" customWidth="1"/>
    <col min="1031" max="1031" width="17.7109375" style="196" customWidth="1"/>
    <col min="1032" max="1032" width="0" style="196" hidden="1" customWidth="1"/>
    <col min="1033" max="1119" width="8.85546875" style="196" customWidth="1"/>
    <col min="1120" max="1280" width="9.140625" style="196"/>
    <col min="1281" max="1281" width="4.7109375" style="196" customWidth="1"/>
    <col min="1282" max="1282" width="9.5703125" style="196" customWidth="1"/>
    <col min="1283" max="1283" width="69.140625" style="196" customWidth="1"/>
    <col min="1284" max="1284" width="4.5703125" style="196" customWidth="1"/>
    <col min="1285" max="1285" width="8.85546875" style="196" customWidth="1"/>
    <col min="1286" max="1286" width="9.7109375" style="196" customWidth="1"/>
    <col min="1287" max="1287" width="17.7109375" style="196" customWidth="1"/>
    <col min="1288" max="1288" width="0" style="196" hidden="1" customWidth="1"/>
    <col min="1289" max="1375" width="8.85546875" style="196" customWidth="1"/>
    <col min="1376" max="1536" width="9.140625" style="196"/>
    <col min="1537" max="1537" width="4.7109375" style="196" customWidth="1"/>
    <col min="1538" max="1538" width="9.5703125" style="196" customWidth="1"/>
    <col min="1539" max="1539" width="69.140625" style="196" customWidth="1"/>
    <col min="1540" max="1540" width="4.5703125" style="196" customWidth="1"/>
    <col min="1541" max="1541" width="8.85546875" style="196" customWidth="1"/>
    <col min="1542" max="1542" width="9.7109375" style="196" customWidth="1"/>
    <col min="1543" max="1543" width="17.7109375" style="196" customWidth="1"/>
    <col min="1544" max="1544" width="0" style="196" hidden="1" customWidth="1"/>
    <col min="1545" max="1631" width="8.85546875" style="196" customWidth="1"/>
    <col min="1632" max="1792" width="9.140625" style="196"/>
    <col min="1793" max="1793" width="4.7109375" style="196" customWidth="1"/>
    <col min="1794" max="1794" width="9.5703125" style="196" customWidth="1"/>
    <col min="1795" max="1795" width="69.140625" style="196" customWidth="1"/>
    <col min="1796" max="1796" width="4.5703125" style="196" customWidth="1"/>
    <col min="1797" max="1797" width="8.85546875" style="196" customWidth="1"/>
    <col min="1798" max="1798" width="9.7109375" style="196" customWidth="1"/>
    <col min="1799" max="1799" width="17.7109375" style="196" customWidth="1"/>
    <col min="1800" max="1800" width="0" style="196" hidden="1" customWidth="1"/>
    <col min="1801" max="1887" width="8.85546875" style="196" customWidth="1"/>
    <col min="1888" max="2048" width="9.140625" style="196"/>
    <col min="2049" max="2049" width="4.7109375" style="196" customWidth="1"/>
    <col min="2050" max="2050" width="9.5703125" style="196" customWidth="1"/>
    <col min="2051" max="2051" width="69.140625" style="196" customWidth="1"/>
    <col min="2052" max="2052" width="4.5703125" style="196" customWidth="1"/>
    <col min="2053" max="2053" width="8.85546875" style="196" customWidth="1"/>
    <col min="2054" max="2054" width="9.7109375" style="196" customWidth="1"/>
    <col min="2055" max="2055" width="17.7109375" style="196" customWidth="1"/>
    <col min="2056" max="2056" width="0" style="196" hidden="1" customWidth="1"/>
    <col min="2057" max="2143" width="8.85546875" style="196" customWidth="1"/>
    <col min="2144" max="2304" width="9.140625" style="196"/>
    <col min="2305" max="2305" width="4.7109375" style="196" customWidth="1"/>
    <col min="2306" max="2306" width="9.5703125" style="196" customWidth="1"/>
    <col min="2307" max="2307" width="69.140625" style="196" customWidth="1"/>
    <col min="2308" max="2308" width="4.5703125" style="196" customWidth="1"/>
    <col min="2309" max="2309" width="8.85546875" style="196" customWidth="1"/>
    <col min="2310" max="2310" width="9.7109375" style="196" customWidth="1"/>
    <col min="2311" max="2311" width="17.7109375" style="196" customWidth="1"/>
    <col min="2312" max="2312" width="0" style="196" hidden="1" customWidth="1"/>
    <col min="2313" max="2399" width="8.85546875" style="196" customWidth="1"/>
    <col min="2400" max="2560" width="9.140625" style="196"/>
    <col min="2561" max="2561" width="4.7109375" style="196" customWidth="1"/>
    <col min="2562" max="2562" width="9.5703125" style="196" customWidth="1"/>
    <col min="2563" max="2563" width="69.140625" style="196" customWidth="1"/>
    <col min="2564" max="2564" width="4.5703125" style="196" customWidth="1"/>
    <col min="2565" max="2565" width="8.85546875" style="196" customWidth="1"/>
    <col min="2566" max="2566" width="9.7109375" style="196" customWidth="1"/>
    <col min="2567" max="2567" width="17.7109375" style="196" customWidth="1"/>
    <col min="2568" max="2568" width="0" style="196" hidden="1" customWidth="1"/>
    <col min="2569" max="2655" width="8.85546875" style="196" customWidth="1"/>
    <col min="2656" max="2816" width="9.140625" style="196"/>
    <col min="2817" max="2817" width="4.7109375" style="196" customWidth="1"/>
    <col min="2818" max="2818" width="9.5703125" style="196" customWidth="1"/>
    <col min="2819" max="2819" width="69.140625" style="196" customWidth="1"/>
    <col min="2820" max="2820" width="4.5703125" style="196" customWidth="1"/>
    <col min="2821" max="2821" width="8.85546875" style="196" customWidth="1"/>
    <col min="2822" max="2822" width="9.7109375" style="196" customWidth="1"/>
    <col min="2823" max="2823" width="17.7109375" style="196" customWidth="1"/>
    <col min="2824" max="2824" width="0" style="196" hidden="1" customWidth="1"/>
    <col min="2825" max="2911" width="8.85546875" style="196" customWidth="1"/>
    <col min="2912" max="3072" width="9.140625" style="196"/>
    <col min="3073" max="3073" width="4.7109375" style="196" customWidth="1"/>
    <col min="3074" max="3074" width="9.5703125" style="196" customWidth="1"/>
    <col min="3075" max="3075" width="69.140625" style="196" customWidth="1"/>
    <col min="3076" max="3076" width="4.5703125" style="196" customWidth="1"/>
    <col min="3077" max="3077" width="8.85546875" style="196" customWidth="1"/>
    <col min="3078" max="3078" width="9.7109375" style="196" customWidth="1"/>
    <col min="3079" max="3079" width="17.7109375" style="196" customWidth="1"/>
    <col min="3080" max="3080" width="0" style="196" hidden="1" customWidth="1"/>
    <col min="3081" max="3167" width="8.85546875" style="196" customWidth="1"/>
    <col min="3168" max="3328" width="9.140625" style="196"/>
    <col min="3329" max="3329" width="4.7109375" style="196" customWidth="1"/>
    <col min="3330" max="3330" width="9.5703125" style="196" customWidth="1"/>
    <col min="3331" max="3331" width="69.140625" style="196" customWidth="1"/>
    <col min="3332" max="3332" width="4.5703125" style="196" customWidth="1"/>
    <col min="3333" max="3333" width="8.85546875" style="196" customWidth="1"/>
    <col min="3334" max="3334" width="9.7109375" style="196" customWidth="1"/>
    <col min="3335" max="3335" width="17.7109375" style="196" customWidth="1"/>
    <col min="3336" max="3336" width="0" style="196" hidden="1" customWidth="1"/>
    <col min="3337" max="3423" width="8.85546875" style="196" customWidth="1"/>
    <col min="3424" max="3584" width="9.140625" style="196"/>
    <col min="3585" max="3585" width="4.7109375" style="196" customWidth="1"/>
    <col min="3586" max="3586" width="9.5703125" style="196" customWidth="1"/>
    <col min="3587" max="3587" width="69.140625" style="196" customWidth="1"/>
    <col min="3588" max="3588" width="4.5703125" style="196" customWidth="1"/>
    <col min="3589" max="3589" width="8.85546875" style="196" customWidth="1"/>
    <col min="3590" max="3590" width="9.7109375" style="196" customWidth="1"/>
    <col min="3591" max="3591" width="17.7109375" style="196" customWidth="1"/>
    <col min="3592" max="3592" width="0" style="196" hidden="1" customWidth="1"/>
    <col min="3593" max="3679" width="8.85546875" style="196" customWidth="1"/>
    <col min="3680" max="3840" width="9.140625" style="196"/>
    <col min="3841" max="3841" width="4.7109375" style="196" customWidth="1"/>
    <col min="3842" max="3842" width="9.5703125" style="196" customWidth="1"/>
    <col min="3843" max="3843" width="69.140625" style="196" customWidth="1"/>
    <col min="3844" max="3844" width="4.5703125" style="196" customWidth="1"/>
    <col min="3845" max="3845" width="8.85546875" style="196" customWidth="1"/>
    <col min="3846" max="3846" width="9.7109375" style="196" customWidth="1"/>
    <col min="3847" max="3847" width="17.7109375" style="196" customWidth="1"/>
    <col min="3848" max="3848" width="0" style="196" hidden="1" customWidth="1"/>
    <col min="3849" max="3935" width="8.85546875" style="196" customWidth="1"/>
    <col min="3936" max="4096" width="9.140625" style="196"/>
    <col min="4097" max="4097" width="4.7109375" style="196" customWidth="1"/>
    <col min="4098" max="4098" width="9.5703125" style="196" customWidth="1"/>
    <col min="4099" max="4099" width="69.140625" style="196" customWidth="1"/>
    <col min="4100" max="4100" width="4.5703125" style="196" customWidth="1"/>
    <col min="4101" max="4101" width="8.85546875" style="196" customWidth="1"/>
    <col min="4102" max="4102" width="9.7109375" style="196" customWidth="1"/>
    <col min="4103" max="4103" width="17.7109375" style="196" customWidth="1"/>
    <col min="4104" max="4104" width="0" style="196" hidden="1" customWidth="1"/>
    <col min="4105" max="4191" width="8.85546875" style="196" customWidth="1"/>
    <col min="4192" max="4352" width="9.140625" style="196"/>
    <col min="4353" max="4353" width="4.7109375" style="196" customWidth="1"/>
    <col min="4354" max="4354" width="9.5703125" style="196" customWidth="1"/>
    <col min="4355" max="4355" width="69.140625" style="196" customWidth="1"/>
    <col min="4356" max="4356" width="4.5703125" style="196" customWidth="1"/>
    <col min="4357" max="4357" width="8.85546875" style="196" customWidth="1"/>
    <col min="4358" max="4358" width="9.7109375" style="196" customWidth="1"/>
    <col min="4359" max="4359" width="17.7109375" style="196" customWidth="1"/>
    <col min="4360" max="4360" width="0" style="196" hidden="1" customWidth="1"/>
    <col min="4361" max="4447" width="8.85546875" style="196" customWidth="1"/>
    <col min="4448" max="4608" width="9.140625" style="196"/>
    <col min="4609" max="4609" width="4.7109375" style="196" customWidth="1"/>
    <col min="4610" max="4610" width="9.5703125" style="196" customWidth="1"/>
    <col min="4611" max="4611" width="69.140625" style="196" customWidth="1"/>
    <col min="4612" max="4612" width="4.5703125" style="196" customWidth="1"/>
    <col min="4613" max="4613" width="8.85546875" style="196" customWidth="1"/>
    <col min="4614" max="4614" width="9.7109375" style="196" customWidth="1"/>
    <col min="4615" max="4615" width="17.7109375" style="196" customWidth="1"/>
    <col min="4616" max="4616" width="0" style="196" hidden="1" customWidth="1"/>
    <col min="4617" max="4703" width="8.85546875" style="196" customWidth="1"/>
    <col min="4704" max="4864" width="9.140625" style="196"/>
    <col min="4865" max="4865" width="4.7109375" style="196" customWidth="1"/>
    <col min="4866" max="4866" width="9.5703125" style="196" customWidth="1"/>
    <col min="4867" max="4867" width="69.140625" style="196" customWidth="1"/>
    <col min="4868" max="4868" width="4.5703125" style="196" customWidth="1"/>
    <col min="4869" max="4869" width="8.85546875" style="196" customWidth="1"/>
    <col min="4870" max="4870" width="9.7109375" style="196" customWidth="1"/>
    <col min="4871" max="4871" width="17.7109375" style="196" customWidth="1"/>
    <col min="4872" max="4872" width="0" style="196" hidden="1" customWidth="1"/>
    <col min="4873" max="4959" width="8.85546875" style="196" customWidth="1"/>
    <col min="4960" max="5120" width="9.140625" style="196"/>
    <col min="5121" max="5121" width="4.7109375" style="196" customWidth="1"/>
    <col min="5122" max="5122" width="9.5703125" style="196" customWidth="1"/>
    <col min="5123" max="5123" width="69.140625" style="196" customWidth="1"/>
    <col min="5124" max="5124" width="4.5703125" style="196" customWidth="1"/>
    <col min="5125" max="5125" width="8.85546875" style="196" customWidth="1"/>
    <col min="5126" max="5126" width="9.7109375" style="196" customWidth="1"/>
    <col min="5127" max="5127" width="17.7109375" style="196" customWidth="1"/>
    <col min="5128" max="5128" width="0" style="196" hidden="1" customWidth="1"/>
    <col min="5129" max="5215" width="8.85546875" style="196" customWidth="1"/>
    <col min="5216" max="5376" width="9.140625" style="196"/>
    <col min="5377" max="5377" width="4.7109375" style="196" customWidth="1"/>
    <col min="5378" max="5378" width="9.5703125" style="196" customWidth="1"/>
    <col min="5379" max="5379" width="69.140625" style="196" customWidth="1"/>
    <col min="5380" max="5380" width="4.5703125" style="196" customWidth="1"/>
    <col min="5381" max="5381" width="8.85546875" style="196" customWidth="1"/>
    <col min="5382" max="5382" width="9.7109375" style="196" customWidth="1"/>
    <col min="5383" max="5383" width="17.7109375" style="196" customWidth="1"/>
    <col min="5384" max="5384" width="0" style="196" hidden="1" customWidth="1"/>
    <col min="5385" max="5471" width="8.85546875" style="196" customWidth="1"/>
    <col min="5472" max="5632" width="9.140625" style="196"/>
    <col min="5633" max="5633" width="4.7109375" style="196" customWidth="1"/>
    <col min="5634" max="5634" width="9.5703125" style="196" customWidth="1"/>
    <col min="5635" max="5635" width="69.140625" style="196" customWidth="1"/>
    <col min="5636" max="5636" width="4.5703125" style="196" customWidth="1"/>
    <col min="5637" max="5637" width="8.85546875" style="196" customWidth="1"/>
    <col min="5638" max="5638" width="9.7109375" style="196" customWidth="1"/>
    <col min="5639" max="5639" width="17.7109375" style="196" customWidth="1"/>
    <col min="5640" max="5640" width="0" style="196" hidden="1" customWidth="1"/>
    <col min="5641" max="5727" width="8.85546875" style="196" customWidth="1"/>
    <col min="5728" max="5888" width="9.140625" style="196"/>
    <col min="5889" max="5889" width="4.7109375" style="196" customWidth="1"/>
    <col min="5890" max="5890" width="9.5703125" style="196" customWidth="1"/>
    <col min="5891" max="5891" width="69.140625" style="196" customWidth="1"/>
    <col min="5892" max="5892" width="4.5703125" style="196" customWidth="1"/>
    <col min="5893" max="5893" width="8.85546875" style="196" customWidth="1"/>
    <col min="5894" max="5894" width="9.7109375" style="196" customWidth="1"/>
    <col min="5895" max="5895" width="17.7109375" style="196" customWidth="1"/>
    <col min="5896" max="5896" width="0" style="196" hidden="1" customWidth="1"/>
    <col min="5897" max="5983" width="8.85546875" style="196" customWidth="1"/>
    <col min="5984" max="6144" width="9.140625" style="196"/>
    <col min="6145" max="6145" width="4.7109375" style="196" customWidth="1"/>
    <col min="6146" max="6146" width="9.5703125" style="196" customWidth="1"/>
    <col min="6147" max="6147" width="69.140625" style="196" customWidth="1"/>
    <col min="6148" max="6148" width="4.5703125" style="196" customWidth="1"/>
    <col min="6149" max="6149" width="8.85546875" style="196" customWidth="1"/>
    <col min="6150" max="6150" width="9.7109375" style="196" customWidth="1"/>
    <col min="6151" max="6151" width="17.7109375" style="196" customWidth="1"/>
    <col min="6152" max="6152" width="0" style="196" hidden="1" customWidth="1"/>
    <col min="6153" max="6239" width="8.85546875" style="196" customWidth="1"/>
    <col min="6240" max="6400" width="9.140625" style="196"/>
    <col min="6401" max="6401" width="4.7109375" style="196" customWidth="1"/>
    <col min="6402" max="6402" width="9.5703125" style="196" customWidth="1"/>
    <col min="6403" max="6403" width="69.140625" style="196" customWidth="1"/>
    <col min="6404" max="6404" width="4.5703125" style="196" customWidth="1"/>
    <col min="6405" max="6405" width="8.85546875" style="196" customWidth="1"/>
    <col min="6406" max="6406" width="9.7109375" style="196" customWidth="1"/>
    <col min="6407" max="6407" width="17.7109375" style="196" customWidth="1"/>
    <col min="6408" max="6408" width="0" style="196" hidden="1" customWidth="1"/>
    <col min="6409" max="6495" width="8.85546875" style="196" customWidth="1"/>
    <col min="6496" max="6656" width="9.140625" style="196"/>
    <col min="6657" max="6657" width="4.7109375" style="196" customWidth="1"/>
    <col min="6658" max="6658" width="9.5703125" style="196" customWidth="1"/>
    <col min="6659" max="6659" width="69.140625" style="196" customWidth="1"/>
    <col min="6660" max="6660" width="4.5703125" style="196" customWidth="1"/>
    <col min="6661" max="6661" width="8.85546875" style="196" customWidth="1"/>
    <col min="6662" max="6662" width="9.7109375" style="196" customWidth="1"/>
    <col min="6663" max="6663" width="17.7109375" style="196" customWidth="1"/>
    <col min="6664" max="6664" width="0" style="196" hidden="1" customWidth="1"/>
    <col min="6665" max="6751" width="8.85546875" style="196" customWidth="1"/>
    <col min="6752" max="6912" width="9.140625" style="196"/>
    <col min="6913" max="6913" width="4.7109375" style="196" customWidth="1"/>
    <col min="6914" max="6914" width="9.5703125" style="196" customWidth="1"/>
    <col min="6915" max="6915" width="69.140625" style="196" customWidth="1"/>
    <col min="6916" max="6916" width="4.5703125" style="196" customWidth="1"/>
    <col min="6917" max="6917" width="8.85546875" style="196" customWidth="1"/>
    <col min="6918" max="6918" width="9.7109375" style="196" customWidth="1"/>
    <col min="6919" max="6919" width="17.7109375" style="196" customWidth="1"/>
    <col min="6920" max="6920" width="0" style="196" hidden="1" customWidth="1"/>
    <col min="6921" max="7007" width="8.85546875" style="196" customWidth="1"/>
    <col min="7008" max="7168" width="9.140625" style="196"/>
    <col min="7169" max="7169" width="4.7109375" style="196" customWidth="1"/>
    <col min="7170" max="7170" width="9.5703125" style="196" customWidth="1"/>
    <col min="7171" max="7171" width="69.140625" style="196" customWidth="1"/>
    <col min="7172" max="7172" width="4.5703125" style="196" customWidth="1"/>
    <col min="7173" max="7173" width="8.85546875" style="196" customWidth="1"/>
    <col min="7174" max="7174" width="9.7109375" style="196" customWidth="1"/>
    <col min="7175" max="7175" width="17.7109375" style="196" customWidth="1"/>
    <col min="7176" max="7176" width="0" style="196" hidden="1" customWidth="1"/>
    <col min="7177" max="7263" width="8.85546875" style="196" customWidth="1"/>
    <col min="7264" max="7424" width="9.140625" style="196"/>
    <col min="7425" max="7425" width="4.7109375" style="196" customWidth="1"/>
    <col min="7426" max="7426" width="9.5703125" style="196" customWidth="1"/>
    <col min="7427" max="7427" width="69.140625" style="196" customWidth="1"/>
    <col min="7428" max="7428" width="4.5703125" style="196" customWidth="1"/>
    <col min="7429" max="7429" width="8.85546875" style="196" customWidth="1"/>
    <col min="7430" max="7430" width="9.7109375" style="196" customWidth="1"/>
    <col min="7431" max="7431" width="17.7109375" style="196" customWidth="1"/>
    <col min="7432" max="7432" width="0" style="196" hidden="1" customWidth="1"/>
    <col min="7433" max="7519" width="8.85546875" style="196" customWidth="1"/>
    <col min="7520" max="7680" width="9.140625" style="196"/>
    <col min="7681" max="7681" width="4.7109375" style="196" customWidth="1"/>
    <col min="7682" max="7682" width="9.5703125" style="196" customWidth="1"/>
    <col min="7683" max="7683" width="69.140625" style="196" customWidth="1"/>
    <col min="7684" max="7684" width="4.5703125" style="196" customWidth="1"/>
    <col min="7685" max="7685" width="8.85546875" style="196" customWidth="1"/>
    <col min="7686" max="7686" width="9.7109375" style="196" customWidth="1"/>
    <col min="7687" max="7687" width="17.7109375" style="196" customWidth="1"/>
    <col min="7688" max="7688" width="0" style="196" hidden="1" customWidth="1"/>
    <col min="7689" max="7775" width="8.85546875" style="196" customWidth="1"/>
    <col min="7776" max="7936" width="9.140625" style="196"/>
    <col min="7937" max="7937" width="4.7109375" style="196" customWidth="1"/>
    <col min="7938" max="7938" width="9.5703125" style="196" customWidth="1"/>
    <col min="7939" max="7939" width="69.140625" style="196" customWidth="1"/>
    <col min="7940" max="7940" width="4.5703125" style="196" customWidth="1"/>
    <col min="7941" max="7941" width="8.85546875" style="196" customWidth="1"/>
    <col min="7942" max="7942" width="9.7109375" style="196" customWidth="1"/>
    <col min="7943" max="7943" width="17.7109375" style="196" customWidth="1"/>
    <col min="7944" max="7944" width="0" style="196" hidden="1" customWidth="1"/>
    <col min="7945" max="8031" width="8.85546875" style="196" customWidth="1"/>
    <col min="8032" max="8192" width="9.140625" style="196"/>
    <col min="8193" max="8193" width="4.7109375" style="196" customWidth="1"/>
    <col min="8194" max="8194" width="9.5703125" style="196" customWidth="1"/>
    <col min="8195" max="8195" width="69.140625" style="196" customWidth="1"/>
    <col min="8196" max="8196" width="4.5703125" style="196" customWidth="1"/>
    <col min="8197" max="8197" width="8.85546875" style="196" customWidth="1"/>
    <col min="8198" max="8198" width="9.7109375" style="196" customWidth="1"/>
    <col min="8199" max="8199" width="17.7109375" style="196" customWidth="1"/>
    <col min="8200" max="8200" width="0" style="196" hidden="1" customWidth="1"/>
    <col min="8201" max="8287" width="8.85546875" style="196" customWidth="1"/>
    <col min="8288" max="8448" width="9.140625" style="196"/>
    <col min="8449" max="8449" width="4.7109375" style="196" customWidth="1"/>
    <col min="8450" max="8450" width="9.5703125" style="196" customWidth="1"/>
    <col min="8451" max="8451" width="69.140625" style="196" customWidth="1"/>
    <col min="8452" max="8452" width="4.5703125" style="196" customWidth="1"/>
    <col min="8453" max="8453" width="8.85546875" style="196" customWidth="1"/>
    <col min="8454" max="8454" width="9.7109375" style="196" customWidth="1"/>
    <col min="8455" max="8455" width="17.7109375" style="196" customWidth="1"/>
    <col min="8456" max="8456" width="0" style="196" hidden="1" customWidth="1"/>
    <col min="8457" max="8543" width="8.85546875" style="196" customWidth="1"/>
    <col min="8544" max="8704" width="9.140625" style="196"/>
    <col min="8705" max="8705" width="4.7109375" style="196" customWidth="1"/>
    <col min="8706" max="8706" width="9.5703125" style="196" customWidth="1"/>
    <col min="8707" max="8707" width="69.140625" style="196" customWidth="1"/>
    <col min="8708" max="8708" width="4.5703125" style="196" customWidth="1"/>
    <col min="8709" max="8709" width="8.85546875" style="196" customWidth="1"/>
    <col min="8710" max="8710" width="9.7109375" style="196" customWidth="1"/>
    <col min="8711" max="8711" width="17.7109375" style="196" customWidth="1"/>
    <col min="8712" max="8712" width="0" style="196" hidden="1" customWidth="1"/>
    <col min="8713" max="8799" width="8.85546875" style="196" customWidth="1"/>
    <col min="8800" max="8960" width="9.140625" style="196"/>
    <col min="8961" max="8961" width="4.7109375" style="196" customWidth="1"/>
    <col min="8962" max="8962" width="9.5703125" style="196" customWidth="1"/>
    <col min="8963" max="8963" width="69.140625" style="196" customWidth="1"/>
    <col min="8964" max="8964" width="4.5703125" style="196" customWidth="1"/>
    <col min="8965" max="8965" width="8.85546875" style="196" customWidth="1"/>
    <col min="8966" max="8966" width="9.7109375" style="196" customWidth="1"/>
    <col min="8967" max="8967" width="17.7109375" style="196" customWidth="1"/>
    <col min="8968" max="8968" width="0" style="196" hidden="1" customWidth="1"/>
    <col min="8969" max="9055" width="8.85546875" style="196" customWidth="1"/>
    <col min="9056" max="9216" width="9.140625" style="196"/>
    <col min="9217" max="9217" width="4.7109375" style="196" customWidth="1"/>
    <col min="9218" max="9218" width="9.5703125" style="196" customWidth="1"/>
    <col min="9219" max="9219" width="69.140625" style="196" customWidth="1"/>
    <col min="9220" max="9220" width="4.5703125" style="196" customWidth="1"/>
    <col min="9221" max="9221" width="8.85546875" style="196" customWidth="1"/>
    <col min="9222" max="9222" width="9.7109375" style="196" customWidth="1"/>
    <col min="9223" max="9223" width="17.7109375" style="196" customWidth="1"/>
    <col min="9224" max="9224" width="0" style="196" hidden="1" customWidth="1"/>
    <col min="9225" max="9311" width="8.85546875" style="196" customWidth="1"/>
    <col min="9312" max="9472" width="9.140625" style="196"/>
    <col min="9473" max="9473" width="4.7109375" style="196" customWidth="1"/>
    <col min="9474" max="9474" width="9.5703125" style="196" customWidth="1"/>
    <col min="9475" max="9475" width="69.140625" style="196" customWidth="1"/>
    <col min="9476" max="9476" width="4.5703125" style="196" customWidth="1"/>
    <col min="9477" max="9477" width="8.85546875" style="196" customWidth="1"/>
    <col min="9478" max="9478" width="9.7109375" style="196" customWidth="1"/>
    <col min="9479" max="9479" width="17.7109375" style="196" customWidth="1"/>
    <col min="9480" max="9480" width="0" style="196" hidden="1" customWidth="1"/>
    <col min="9481" max="9567" width="8.85546875" style="196" customWidth="1"/>
    <col min="9568" max="9728" width="9.140625" style="196"/>
    <col min="9729" max="9729" width="4.7109375" style="196" customWidth="1"/>
    <col min="9730" max="9730" width="9.5703125" style="196" customWidth="1"/>
    <col min="9731" max="9731" width="69.140625" style="196" customWidth="1"/>
    <col min="9732" max="9732" width="4.5703125" style="196" customWidth="1"/>
    <col min="9733" max="9733" width="8.85546875" style="196" customWidth="1"/>
    <col min="9734" max="9734" width="9.7109375" style="196" customWidth="1"/>
    <col min="9735" max="9735" width="17.7109375" style="196" customWidth="1"/>
    <col min="9736" max="9736" width="0" style="196" hidden="1" customWidth="1"/>
    <col min="9737" max="9823" width="8.85546875" style="196" customWidth="1"/>
    <col min="9824" max="9984" width="9.140625" style="196"/>
    <col min="9985" max="9985" width="4.7109375" style="196" customWidth="1"/>
    <col min="9986" max="9986" width="9.5703125" style="196" customWidth="1"/>
    <col min="9987" max="9987" width="69.140625" style="196" customWidth="1"/>
    <col min="9988" max="9988" width="4.5703125" style="196" customWidth="1"/>
    <col min="9989" max="9989" width="8.85546875" style="196" customWidth="1"/>
    <col min="9990" max="9990" width="9.7109375" style="196" customWidth="1"/>
    <col min="9991" max="9991" width="17.7109375" style="196" customWidth="1"/>
    <col min="9992" max="9992" width="0" style="196" hidden="1" customWidth="1"/>
    <col min="9993" max="10079" width="8.85546875" style="196" customWidth="1"/>
    <col min="10080" max="10240" width="9.140625" style="196"/>
    <col min="10241" max="10241" width="4.7109375" style="196" customWidth="1"/>
    <col min="10242" max="10242" width="9.5703125" style="196" customWidth="1"/>
    <col min="10243" max="10243" width="69.140625" style="196" customWidth="1"/>
    <col min="10244" max="10244" width="4.5703125" style="196" customWidth="1"/>
    <col min="10245" max="10245" width="8.85546875" style="196" customWidth="1"/>
    <col min="10246" max="10246" width="9.7109375" style="196" customWidth="1"/>
    <col min="10247" max="10247" width="17.7109375" style="196" customWidth="1"/>
    <col min="10248" max="10248" width="0" style="196" hidden="1" customWidth="1"/>
    <col min="10249" max="10335" width="8.85546875" style="196" customWidth="1"/>
    <col min="10336" max="10496" width="9.140625" style="196"/>
    <col min="10497" max="10497" width="4.7109375" style="196" customWidth="1"/>
    <col min="10498" max="10498" width="9.5703125" style="196" customWidth="1"/>
    <col min="10499" max="10499" width="69.140625" style="196" customWidth="1"/>
    <col min="10500" max="10500" width="4.5703125" style="196" customWidth="1"/>
    <col min="10501" max="10501" width="8.85546875" style="196" customWidth="1"/>
    <col min="10502" max="10502" width="9.7109375" style="196" customWidth="1"/>
    <col min="10503" max="10503" width="17.7109375" style="196" customWidth="1"/>
    <col min="10504" max="10504" width="0" style="196" hidden="1" customWidth="1"/>
    <col min="10505" max="10591" width="8.85546875" style="196" customWidth="1"/>
    <col min="10592" max="10752" width="9.140625" style="196"/>
    <col min="10753" max="10753" width="4.7109375" style="196" customWidth="1"/>
    <col min="10754" max="10754" width="9.5703125" style="196" customWidth="1"/>
    <col min="10755" max="10755" width="69.140625" style="196" customWidth="1"/>
    <col min="10756" max="10756" width="4.5703125" style="196" customWidth="1"/>
    <col min="10757" max="10757" width="8.85546875" style="196" customWidth="1"/>
    <col min="10758" max="10758" width="9.7109375" style="196" customWidth="1"/>
    <col min="10759" max="10759" width="17.7109375" style="196" customWidth="1"/>
    <col min="10760" max="10760" width="0" style="196" hidden="1" customWidth="1"/>
    <col min="10761" max="10847" width="8.85546875" style="196" customWidth="1"/>
    <col min="10848" max="11008" width="9.140625" style="196"/>
    <col min="11009" max="11009" width="4.7109375" style="196" customWidth="1"/>
    <col min="11010" max="11010" width="9.5703125" style="196" customWidth="1"/>
    <col min="11011" max="11011" width="69.140625" style="196" customWidth="1"/>
    <col min="11012" max="11012" width="4.5703125" style="196" customWidth="1"/>
    <col min="11013" max="11013" width="8.85546875" style="196" customWidth="1"/>
    <col min="11014" max="11014" width="9.7109375" style="196" customWidth="1"/>
    <col min="11015" max="11015" width="17.7109375" style="196" customWidth="1"/>
    <col min="11016" max="11016" width="0" style="196" hidden="1" customWidth="1"/>
    <col min="11017" max="11103" width="8.85546875" style="196" customWidth="1"/>
    <col min="11104" max="11264" width="9.140625" style="196"/>
    <col min="11265" max="11265" width="4.7109375" style="196" customWidth="1"/>
    <col min="11266" max="11266" width="9.5703125" style="196" customWidth="1"/>
    <col min="11267" max="11267" width="69.140625" style="196" customWidth="1"/>
    <col min="11268" max="11268" width="4.5703125" style="196" customWidth="1"/>
    <col min="11269" max="11269" width="8.85546875" style="196" customWidth="1"/>
    <col min="11270" max="11270" width="9.7109375" style="196" customWidth="1"/>
    <col min="11271" max="11271" width="17.7109375" style="196" customWidth="1"/>
    <col min="11272" max="11272" width="0" style="196" hidden="1" customWidth="1"/>
    <col min="11273" max="11359" width="8.85546875" style="196" customWidth="1"/>
    <col min="11360" max="11520" width="9.140625" style="196"/>
    <col min="11521" max="11521" width="4.7109375" style="196" customWidth="1"/>
    <col min="11522" max="11522" width="9.5703125" style="196" customWidth="1"/>
    <col min="11523" max="11523" width="69.140625" style="196" customWidth="1"/>
    <col min="11524" max="11524" width="4.5703125" style="196" customWidth="1"/>
    <col min="11525" max="11525" width="8.85546875" style="196" customWidth="1"/>
    <col min="11526" max="11526" width="9.7109375" style="196" customWidth="1"/>
    <col min="11527" max="11527" width="17.7109375" style="196" customWidth="1"/>
    <col min="11528" max="11528" width="0" style="196" hidden="1" customWidth="1"/>
    <col min="11529" max="11615" width="8.85546875" style="196" customWidth="1"/>
    <col min="11616" max="11776" width="9.140625" style="196"/>
    <col min="11777" max="11777" width="4.7109375" style="196" customWidth="1"/>
    <col min="11778" max="11778" width="9.5703125" style="196" customWidth="1"/>
    <col min="11779" max="11779" width="69.140625" style="196" customWidth="1"/>
    <col min="11780" max="11780" width="4.5703125" style="196" customWidth="1"/>
    <col min="11781" max="11781" width="8.85546875" style="196" customWidth="1"/>
    <col min="11782" max="11782" width="9.7109375" style="196" customWidth="1"/>
    <col min="11783" max="11783" width="17.7109375" style="196" customWidth="1"/>
    <col min="11784" max="11784" width="0" style="196" hidden="1" customWidth="1"/>
    <col min="11785" max="11871" width="8.85546875" style="196" customWidth="1"/>
    <col min="11872" max="12032" width="9.140625" style="196"/>
    <col min="12033" max="12033" width="4.7109375" style="196" customWidth="1"/>
    <col min="12034" max="12034" width="9.5703125" style="196" customWidth="1"/>
    <col min="12035" max="12035" width="69.140625" style="196" customWidth="1"/>
    <col min="12036" max="12036" width="4.5703125" style="196" customWidth="1"/>
    <col min="12037" max="12037" width="8.85546875" style="196" customWidth="1"/>
    <col min="12038" max="12038" width="9.7109375" style="196" customWidth="1"/>
    <col min="12039" max="12039" width="17.7109375" style="196" customWidth="1"/>
    <col min="12040" max="12040" width="0" style="196" hidden="1" customWidth="1"/>
    <col min="12041" max="12127" width="8.85546875" style="196" customWidth="1"/>
    <col min="12128" max="12288" width="9.140625" style="196"/>
    <col min="12289" max="12289" width="4.7109375" style="196" customWidth="1"/>
    <col min="12290" max="12290" width="9.5703125" style="196" customWidth="1"/>
    <col min="12291" max="12291" width="69.140625" style="196" customWidth="1"/>
    <col min="12292" max="12292" width="4.5703125" style="196" customWidth="1"/>
    <col min="12293" max="12293" width="8.85546875" style="196" customWidth="1"/>
    <col min="12294" max="12294" width="9.7109375" style="196" customWidth="1"/>
    <col min="12295" max="12295" width="17.7109375" style="196" customWidth="1"/>
    <col min="12296" max="12296" width="0" style="196" hidden="1" customWidth="1"/>
    <col min="12297" max="12383" width="8.85546875" style="196" customWidth="1"/>
    <col min="12384" max="12544" width="9.140625" style="196"/>
    <col min="12545" max="12545" width="4.7109375" style="196" customWidth="1"/>
    <col min="12546" max="12546" width="9.5703125" style="196" customWidth="1"/>
    <col min="12547" max="12547" width="69.140625" style="196" customWidth="1"/>
    <col min="12548" max="12548" width="4.5703125" style="196" customWidth="1"/>
    <col min="12549" max="12549" width="8.85546875" style="196" customWidth="1"/>
    <col min="12550" max="12550" width="9.7109375" style="196" customWidth="1"/>
    <col min="12551" max="12551" width="17.7109375" style="196" customWidth="1"/>
    <col min="12552" max="12552" width="0" style="196" hidden="1" customWidth="1"/>
    <col min="12553" max="12639" width="8.85546875" style="196" customWidth="1"/>
    <col min="12640" max="12800" width="9.140625" style="196"/>
    <col min="12801" max="12801" width="4.7109375" style="196" customWidth="1"/>
    <col min="12802" max="12802" width="9.5703125" style="196" customWidth="1"/>
    <col min="12803" max="12803" width="69.140625" style="196" customWidth="1"/>
    <col min="12804" max="12804" width="4.5703125" style="196" customWidth="1"/>
    <col min="12805" max="12805" width="8.85546875" style="196" customWidth="1"/>
    <col min="12806" max="12806" width="9.7109375" style="196" customWidth="1"/>
    <col min="12807" max="12807" width="17.7109375" style="196" customWidth="1"/>
    <col min="12808" max="12808" width="0" style="196" hidden="1" customWidth="1"/>
    <col min="12809" max="12895" width="8.85546875" style="196" customWidth="1"/>
    <col min="12896" max="13056" width="9.140625" style="196"/>
    <col min="13057" max="13057" width="4.7109375" style="196" customWidth="1"/>
    <col min="13058" max="13058" width="9.5703125" style="196" customWidth="1"/>
    <col min="13059" max="13059" width="69.140625" style="196" customWidth="1"/>
    <col min="13060" max="13060" width="4.5703125" style="196" customWidth="1"/>
    <col min="13061" max="13061" width="8.85546875" style="196" customWidth="1"/>
    <col min="13062" max="13062" width="9.7109375" style="196" customWidth="1"/>
    <col min="13063" max="13063" width="17.7109375" style="196" customWidth="1"/>
    <col min="13064" max="13064" width="0" style="196" hidden="1" customWidth="1"/>
    <col min="13065" max="13151" width="8.85546875" style="196" customWidth="1"/>
    <col min="13152" max="13312" width="9.140625" style="196"/>
    <col min="13313" max="13313" width="4.7109375" style="196" customWidth="1"/>
    <col min="13314" max="13314" width="9.5703125" style="196" customWidth="1"/>
    <col min="13315" max="13315" width="69.140625" style="196" customWidth="1"/>
    <col min="13316" max="13316" width="4.5703125" style="196" customWidth="1"/>
    <col min="13317" max="13317" width="8.85546875" style="196" customWidth="1"/>
    <col min="13318" max="13318" width="9.7109375" style="196" customWidth="1"/>
    <col min="13319" max="13319" width="17.7109375" style="196" customWidth="1"/>
    <col min="13320" max="13320" width="0" style="196" hidden="1" customWidth="1"/>
    <col min="13321" max="13407" width="8.85546875" style="196" customWidth="1"/>
    <col min="13408" max="13568" width="9.140625" style="196"/>
    <col min="13569" max="13569" width="4.7109375" style="196" customWidth="1"/>
    <col min="13570" max="13570" width="9.5703125" style="196" customWidth="1"/>
    <col min="13571" max="13571" width="69.140625" style="196" customWidth="1"/>
    <col min="13572" max="13572" width="4.5703125" style="196" customWidth="1"/>
    <col min="13573" max="13573" width="8.85546875" style="196" customWidth="1"/>
    <col min="13574" max="13574" width="9.7109375" style="196" customWidth="1"/>
    <col min="13575" max="13575" width="17.7109375" style="196" customWidth="1"/>
    <col min="13576" max="13576" width="0" style="196" hidden="1" customWidth="1"/>
    <col min="13577" max="13663" width="8.85546875" style="196" customWidth="1"/>
    <col min="13664" max="13824" width="9.140625" style="196"/>
    <col min="13825" max="13825" width="4.7109375" style="196" customWidth="1"/>
    <col min="13826" max="13826" width="9.5703125" style="196" customWidth="1"/>
    <col min="13827" max="13827" width="69.140625" style="196" customWidth="1"/>
    <col min="13828" max="13828" width="4.5703125" style="196" customWidth="1"/>
    <col min="13829" max="13829" width="8.85546875" style="196" customWidth="1"/>
    <col min="13830" max="13830" width="9.7109375" style="196" customWidth="1"/>
    <col min="13831" max="13831" width="17.7109375" style="196" customWidth="1"/>
    <col min="13832" max="13832" width="0" style="196" hidden="1" customWidth="1"/>
    <col min="13833" max="13919" width="8.85546875" style="196" customWidth="1"/>
    <col min="13920" max="14080" width="9.140625" style="196"/>
    <col min="14081" max="14081" width="4.7109375" style="196" customWidth="1"/>
    <col min="14082" max="14082" width="9.5703125" style="196" customWidth="1"/>
    <col min="14083" max="14083" width="69.140625" style="196" customWidth="1"/>
    <col min="14084" max="14084" width="4.5703125" style="196" customWidth="1"/>
    <col min="14085" max="14085" width="8.85546875" style="196" customWidth="1"/>
    <col min="14086" max="14086" width="9.7109375" style="196" customWidth="1"/>
    <col min="14087" max="14087" width="17.7109375" style="196" customWidth="1"/>
    <col min="14088" max="14088" width="0" style="196" hidden="1" customWidth="1"/>
    <col min="14089" max="14175" width="8.85546875" style="196" customWidth="1"/>
    <col min="14176" max="14336" width="9.140625" style="196"/>
    <col min="14337" max="14337" width="4.7109375" style="196" customWidth="1"/>
    <col min="14338" max="14338" width="9.5703125" style="196" customWidth="1"/>
    <col min="14339" max="14339" width="69.140625" style="196" customWidth="1"/>
    <col min="14340" max="14340" width="4.5703125" style="196" customWidth="1"/>
    <col min="14341" max="14341" width="8.85546875" style="196" customWidth="1"/>
    <col min="14342" max="14342" width="9.7109375" style="196" customWidth="1"/>
    <col min="14343" max="14343" width="17.7109375" style="196" customWidth="1"/>
    <col min="14344" max="14344" width="0" style="196" hidden="1" customWidth="1"/>
    <col min="14345" max="14431" width="8.85546875" style="196" customWidth="1"/>
    <col min="14432" max="14592" width="9.140625" style="196"/>
    <col min="14593" max="14593" width="4.7109375" style="196" customWidth="1"/>
    <col min="14594" max="14594" width="9.5703125" style="196" customWidth="1"/>
    <col min="14595" max="14595" width="69.140625" style="196" customWidth="1"/>
    <col min="14596" max="14596" width="4.5703125" style="196" customWidth="1"/>
    <col min="14597" max="14597" width="8.85546875" style="196" customWidth="1"/>
    <col min="14598" max="14598" width="9.7109375" style="196" customWidth="1"/>
    <col min="14599" max="14599" width="17.7109375" style="196" customWidth="1"/>
    <col min="14600" max="14600" width="0" style="196" hidden="1" customWidth="1"/>
    <col min="14601" max="14687" width="8.85546875" style="196" customWidth="1"/>
    <col min="14688" max="14848" width="9.140625" style="196"/>
    <col min="14849" max="14849" width="4.7109375" style="196" customWidth="1"/>
    <col min="14850" max="14850" width="9.5703125" style="196" customWidth="1"/>
    <col min="14851" max="14851" width="69.140625" style="196" customWidth="1"/>
    <col min="14852" max="14852" width="4.5703125" style="196" customWidth="1"/>
    <col min="14853" max="14853" width="8.85546875" style="196" customWidth="1"/>
    <col min="14854" max="14854" width="9.7109375" style="196" customWidth="1"/>
    <col min="14855" max="14855" width="17.7109375" style="196" customWidth="1"/>
    <col min="14856" max="14856" width="0" style="196" hidden="1" customWidth="1"/>
    <col min="14857" max="14943" width="8.85546875" style="196" customWidth="1"/>
    <col min="14944" max="15104" width="9.140625" style="196"/>
    <col min="15105" max="15105" width="4.7109375" style="196" customWidth="1"/>
    <col min="15106" max="15106" width="9.5703125" style="196" customWidth="1"/>
    <col min="15107" max="15107" width="69.140625" style="196" customWidth="1"/>
    <col min="15108" max="15108" width="4.5703125" style="196" customWidth="1"/>
    <col min="15109" max="15109" width="8.85546875" style="196" customWidth="1"/>
    <col min="15110" max="15110" width="9.7109375" style="196" customWidth="1"/>
    <col min="15111" max="15111" width="17.7109375" style="196" customWidth="1"/>
    <col min="15112" max="15112" width="0" style="196" hidden="1" customWidth="1"/>
    <col min="15113" max="15199" width="8.85546875" style="196" customWidth="1"/>
    <col min="15200" max="15360" width="9.140625" style="196"/>
    <col min="15361" max="15361" width="4.7109375" style="196" customWidth="1"/>
    <col min="15362" max="15362" width="9.5703125" style="196" customWidth="1"/>
    <col min="15363" max="15363" width="69.140625" style="196" customWidth="1"/>
    <col min="15364" max="15364" width="4.5703125" style="196" customWidth="1"/>
    <col min="15365" max="15365" width="8.85546875" style="196" customWidth="1"/>
    <col min="15366" max="15366" width="9.7109375" style="196" customWidth="1"/>
    <col min="15367" max="15367" width="17.7109375" style="196" customWidth="1"/>
    <col min="15368" max="15368" width="0" style="196" hidden="1" customWidth="1"/>
    <col min="15369" max="15455" width="8.85546875" style="196" customWidth="1"/>
    <col min="15456" max="15616" width="9.140625" style="196"/>
    <col min="15617" max="15617" width="4.7109375" style="196" customWidth="1"/>
    <col min="15618" max="15618" width="9.5703125" style="196" customWidth="1"/>
    <col min="15619" max="15619" width="69.140625" style="196" customWidth="1"/>
    <col min="15620" max="15620" width="4.5703125" style="196" customWidth="1"/>
    <col min="15621" max="15621" width="8.85546875" style="196" customWidth="1"/>
    <col min="15622" max="15622" width="9.7109375" style="196" customWidth="1"/>
    <col min="15623" max="15623" width="17.7109375" style="196" customWidth="1"/>
    <col min="15624" max="15624" width="0" style="196" hidden="1" customWidth="1"/>
    <col min="15625" max="15711" width="8.85546875" style="196" customWidth="1"/>
    <col min="15712" max="15872" width="9.140625" style="196"/>
    <col min="15873" max="15873" width="4.7109375" style="196" customWidth="1"/>
    <col min="15874" max="15874" width="9.5703125" style="196" customWidth="1"/>
    <col min="15875" max="15875" width="69.140625" style="196" customWidth="1"/>
    <col min="15876" max="15876" width="4.5703125" style="196" customWidth="1"/>
    <col min="15877" max="15877" width="8.85546875" style="196" customWidth="1"/>
    <col min="15878" max="15878" width="9.7109375" style="196" customWidth="1"/>
    <col min="15879" max="15879" width="17.7109375" style="196" customWidth="1"/>
    <col min="15880" max="15880" width="0" style="196" hidden="1" customWidth="1"/>
    <col min="15881" max="15967" width="8.85546875" style="196" customWidth="1"/>
    <col min="15968" max="16128" width="9.140625" style="196"/>
    <col min="16129" max="16129" width="4.7109375" style="196" customWidth="1"/>
    <col min="16130" max="16130" width="9.5703125" style="196" customWidth="1"/>
    <col min="16131" max="16131" width="69.140625" style="196" customWidth="1"/>
    <col min="16132" max="16132" width="4.5703125" style="196" customWidth="1"/>
    <col min="16133" max="16133" width="8.85546875" style="196" customWidth="1"/>
    <col min="16134" max="16134" width="9.7109375" style="196" customWidth="1"/>
    <col min="16135" max="16135" width="17.7109375" style="196" customWidth="1"/>
    <col min="16136" max="16136" width="0" style="196" hidden="1" customWidth="1"/>
    <col min="16137" max="16223" width="8.85546875" style="196" customWidth="1"/>
    <col min="16224" max="16384" width="9.140625" style="196"/>
  </cols>
  <sheetData>
    <row r="1" spans="1:7" ht="9.6" customHeight="1" x14ac:dyDescent="0.25">
      <c r="A1" s="754" t="s">
        <v>1513</v>
      </c>
      <c r="B1" s="754" t="s">
        <v>1514</v>
      </c>
      <c r="C1" s="755" t="s">
        <v>1515</v>
      </c>
      <c r="D1" s="756" t="s">
        <v>1516</v>
      </c>
      <c r="E1" s="753" t="s">
        <v>1517</v>
      </c>
      <c r="F1" s="757" t="s">
        <v>1518</v>
      </c>
      <c r="G1" s="753" t="s">
        <v>1519</v>
      </c>
    </row>
    <row r="2" spans="1:7" ht="11.45" customHeight="1" x14ac:dyDescent="0.25">
      <c r="A2" s="754"/>
      <c r="B2" s="754"/>
      <c r="C2" s="755"/>
      <c r="D2" s="756"/>
      <c r="E2" s="753"/>
      <c r="F2" s="757"/>
      <c r="G2" s="753"/>
    </row>
    <row r="3" spans="1:7" ht="13.15" customHeight="1" x14ac:dyDescent="0.25">
      <c r="A3" s="754"/>
      <c r="B3" s="754"/>
      <c r="C3" s="755"/>
      <c r="D3" s="756"/>
      <c r="E3" s="753"/>
      <c r="F3" s="757"/>
      <c r="G3" s="753"/>
    </row>
    <row r="4" spans="1:7" ht="1.9" customHeight="1" thickBot="1" x14ac:dyDescent="0.3">
      <c r="A4" s="240"/>
      <c r="B4" s="240"/>
      <c r="C4" s="241"/>
      <c r="D4" s="242"/>
      <c r="E4" s="243"/>
      <c r="F4" s="244"/>
      <c r="G4" s="243"/>
    </row>
    <row r="5" spans="1:7" ht="22.15" customHeight="1" thickBot="1" x14ac:dyDescent="0.3">
      <c r="A5" s="245" t="s">
        <v>1520</v>
      </c>
      <c r="B5" s="246"/>
      <c r="C5" s="218" t="s">
        <v>1521</v>
      </c>
      <c r="D5" s="247"/>
      <c r="E5" s="247"/>
      <c r="F5" s="247"/>
      <c r="G5" s="248"/>
    </row>
    <row r="6" spans="1:7" ht="22.15" customHeight="1" thickBot="1" x14ac:dyDescent="0.3">
      <c r="A6" s="249" t="s">
        <v>1522</v>
      </c>
      <c r="B6" s="250"/>
      <c r="C6" s="251" t="s">
        <v>1499</v>
      </c>
      <c r="D6" s="252"/>
      <c r="E6" s="252"/>
      <c r="F6" s="252"/>
      <c r="G6" s="253"/>
    </row>
    <row r="7" spans="1:7" s="260" customFormat="1" ht="18" customHeight="1" x14ac:dyDescent="0.2">
      <c r="A7" s="254">
        <v>1</v>
      </c>
      <c r="B7" s="255">
        <v>184818231</v>
      </c>
      <c r="C7" s="256" t="s">
        <v>1523</v>
      </c>
      <c r="D7" s="257" t="s">
        <v>575</v>
      </c>
      <c r="E7" s="258">
        <v>12</v>
      </c>
      <c r="F7" s="646"/>
      <c r="G7" s="259">
        <f>E7*F7</f>
        <v>0</v>
      </c>
    </row>
    <row r="8" spans="1:7" s="260" customFormat="1" ht="18" customHeight="1" x14ac:dyDescent="0.2">
      <c r="A8" s="261">
        <v>2</v>
      </c>
      <c r="B8" s="262">
        <v>184818232</v>
      </c>
      <c r="C8" s="263" t="s">
        <v>1524</v>
      </c>
      <c r="D8" s="264" t="s">
        <v>575</v>
      </c>
      <c r="E8" s="265">
        <v>11</v>
      </c>
      <c r="F8" s="647"/>
      <c r="G8" s="266">
        <f t="shared" ref="G8:G32" si="0">E8*F8</f>
        <v>0</v>
      </c>
    </row>
    <row r="9" spans="1:7" s="260" customFormat="1" ht="18" customHeight="1" x14ac:dyDescent="0.2">
      <c r="A9" s="261">
        <v>3</v>
      </c>
      <c r="B9" s="262">
        <v>184818233</v>
      </c>
      <c r="C9" s="263" t="s">
        <v>1525</v>
      </c>
      <c r="D9" s="264" t="s">
        <v>575</v>
      </c>
      <c r="E9" s="265">
        <v>8</v>
      </c>
      <c r="F9" s="647"/>
      <c r="G9" s="266">
        <f t="shared" si="0"/>
        <v>0</v>
      </c>
    </row>
    <row r="10" spans="1:7" s="260" customFormat="1" ht="18" customHeight="1" x14ac:dyDescent="0.2">
      <c r="A10" s="261">
        <v>4</v>
      </c>
      <c r="B10" s="262">
        <v>184813212</v>
      </c>
      <c r="C10" s="263" t="s">
        <v>1526</v>
      </c>
      <c r="D10" s="264" t="s">
        <v>211</v>
      </c>
      <c r="E10" s="265">
        <v>85</v>
      </c>
      <c r="F10" s="647"/>
      <c r="G10" s="266">
        <f t="shared" si="0"/>
        <v>0</v>
      </c>
    </row>
    <row r="11" spans="1:7" s="260" customFormat="1" ht="33" customHeight="1" x14ac:dyDescent="0.2">
      <c r="A11" s="261">
        <v>5</v>
      </c>
      <c r="B11" s="262">
        <v>184813252</v>
      </c>
      <c r="C11" s="263" t="s">
        <v>1527</v>
      </c>
      <c r="D11" s="264" t="s">
        <v>211</v>
      </c>
      <c r="E11" s="265">
        <v>85</v>
      </c>
      <c r="F11" s="647"/>
      <c r="G11" s="266">
        <f t="shared" si="0"/>
        <v>0</v>
      </c>
    </row>
    <row r="12" spans="1:7" s="260" customFormat="1" ht="18" customHeight="1" x14ac:dyDescent="0.2">
      <c r="A12" s="261">
        <v>6</v>
      </c>
      <c r="B12" s="262">
        <v>112151351</v>
      </c>
      <c r="C12" s="263" t="s">
        <v>1528</v>
      </c>
      <c r="D12" s="264" t="s">
        <v>575</v>
      </c>
      <c r="E12" s="265">
        <v>4</v>
      </c>
      <c r="F12" s="647"/>
      <c r="G12" s="266">
        <f t="shared" si="0"/>
        <v>0</v>
      </c>
    </row>
    <row r="13" spans="1:7" s="260" customFormat="1" ht="18" customHeight="1" x14ac:dyDescent="0.2">
      <c r="A13" s="261">
        <v>7</v>
      </c>
      <c r="B13" s="262">
        <v>112201111</v>
      </c>
      <c r="C13" s="263" t="s">
        <v>1529</v>
      </c>
      <c r="D13" s="264" t="s">
        <v>575</v>
      </c>
      <c r="E13" s="265">
        <v>4</v>
      </c>
      <c r="F13" s="647"/>
      <c r="G13" s="266">
        <f t="shared" si="0"/>
        <v>0</v>
      </c>
    </row>
    <row r="14" spans="1:7" s="260" customFormat="1" ht="33" customHeight="1" x14ac:dyDescent="0.2">
      <c r="A14" s="261">
        <v>8</v>
      </c>
      <c r="B14" s="262">
        <v>112201114</v>
      </c>
      <c r="C14" s="263" t="s">
        <v>1530</v>
      </c>
      <c r="D14" s="264" t="s">
        <v>575</v>
      </c>
      <c r="E14" s="265">
        <v>4</v>
      </c>
      <c r="F14" s="647"/>
      <c r="G14" s="266">
        <f t="shared" si="0"/>
        <v>0</v>
      </c>
    </row>
    <row r="15" spans="1:7" s="260" customFormat="1" ht="18" customHeight="1" x14ac:dyDescent="0.2">
      <c r="A15" s="261">
        <v>9</v>
      </c>
      <c r="B15" s="262">
        <v>111212351</v>
      </c>
      <c r="C15" s="263" t="s">
        <v>1531</v>
      </c>
      <c r="D15" s="264" t="s">
        <v>1532</v>
      </c>
      <c r="E15" s="265">
        <v>65</v>
      </c>
      <c r="F15" s="647"/>
      <c r="G15" s="266">
        <f t="shared" si="0"/>
        <v>0</v>
      </c>
    </row>
    <row r="16" spans="1:7" s="260" customFormat="1" ht="18" customHeight="1" x14ac:dyDescent="0.2">
      <c r="A16" s="261">
        <v>10</v>
      </c>
      <c r="B16" s="262"/>
      <c r="C16" s="267" t="s">
        <v>1533</v>
      </c>
      <c r="D16" s="264"/>
      <c r="E16" s="265"/>
      <c r="F16" s="265"/>
      <c r="G16" s="266">
        <f t="shared" si="0"/>
        <v>0</v>
      </c>
    </row>
    <row r="17" spans="1:95" s="260" customFormat="1" ht="18" customHeight="1" x14ac:dyDescent="0.2">
      <c r="A17" s="261">
        <v>11</v>
      </c>
      <c r="B17" s="262">
        <v>184803113</v>
      </c>
      <c r="C17" s="263" t="s">
        <v>1534</v>
      </c>
      <c r="D17" s="268" t="s">
        <v>1532</v>
      </c>
      <c r="E17" s="265">
        <v>37</v>
      </c>
      <c r="F17" s="647"/>
      <c r="G17" s="266">
        <f t="shared" si="0"/>
        <v>0</v>
      </c>
    </row>
    <row r="18" spans="1:95" s="271" customFormat="1" ht="30.95" customHeight="1" x14ac:dyDescent="0.2">
      <c r="A18" s="261">
        <v>12</v>
      </c>
      <c r="B18" s="268">
        <v>184813511</v>
      </c>
      <c r="C18" s="269" t="s">
        <v>1535</v>
      </c>
      <c r="D18" s="268" t="s">
        <v>1532</v>
      </c>
      <c r="E18" s="270">
        <v>933</v>
      </c>
      <c r="F18" s="648"/>
      <c r="G18" s="266">
        <f t="shared" si="0"/>
        <v>0</v>
      </c>
    </row>
    <row r="19" spans="1:95" s="271" customFormat="1" ht="30.95" customHeight="1" x14ac:dyDescent="0.2">
      <c r="A19" s="261">
        <v>13</v>
      </c>
      <c r="B19" s="268">
        <v>184813512</v>
      </c>
      <c r="C19" s="269" t="s">
        <v>1536</v>
      </c>
      <c r="D19" s="268" t="s">
        <v>1532</v>
      </c>
      <c r="E19" s="270">
        <v>480</v>
      </c>
      <c r="F19" s="648"/>
      <c r="G19" s="266">
        <f t="shared" si="0"/>
        <v>0</v>
      </c>
    </row>
    <row r="20" spans="1:95" s="271" customFormat="1" ht="18" customHeight="1" x14ac:dyDescent="0.2">
      <c r="A20" s="261">
        <v>14</v>
      </c>
      <c r="B20" s="268" t="s">
        <v>1537</v>
      </c>
      <c r="C20" s="269" t="s">
        <v>1538</v>
      </c>
      <c r="D20" s="268" t="s">
        <v>1138</v>
      </c>
      <c r="E20" s="270">
        <v>0.7</v>
      </c>
      <c r="F20" s="648"/>
      <c r="G20" s="266">
        <f t="shared" si="0"/>
        <v>0</v>
      </c>
    </row>
    <row r="21" spans="1:95" s="276" customFormat="1" ht="18" customHeight="1" x14ac:dyDescent="0.3">
      <c r="A21" s="261">
        <v>15</v>
      </c>
      <c r="B21" s="272">
        <v>181151311</v>
      </c>
      <c r="C21" s="273" t="s">
        <v>1539</v>
      </c>
      <c r="D21" s="268" t="s">
        <v>1532</v>
      </c>
      <c r="E21" s="270">
        <v>933</v>
      </c>
      <c r="F21" s="649"/>
      <c r="G21" s="266">
        <f t="shared" si="0"/>
        <v>0</v>
      </c>
      <c r="H21" s="275"/>
      <c r="I21" s="275"/>
      <c r="J21" s="275"/>
      <c r="K21" s="275"/>
      <c r="L21" s="275"/>
      <c r="M21" s="275"/>
      <c r="N21" s="275"/>
      <c r="O21" s="275"/>
      <c r="P21" s="275"/>
      <c r="Q21" s="275"/>
      <c r="R21" s="275"/>
      <c r="S21" s="275"/>
      <c r="T21" s="275"/>
      <c r="U21" s="275"/>
      <c r="V21" s="275"/>
      <c r="W21" s="275"/>
      <c r="X21" s="275"/>
      <c r="Y21" s="275"/>
      <c r="Z21" s="275"/>
      <c r="AA21" s="275"/>
      <c r="AB21" s="275"/>
      <c r="AC21" s="275"/>
      <c r="AD21" s="275"/>
      <c r="AE21" s="275"/>
      <c r="AF21" s="275"/>
      <c r="AG21" s="275"/>
      <c r="AH21" s="275"/>
      <c r="AI21" s="275"/>
      <c r="AJ21" s="275"/>
      <c r="AK21" s="275"/>
      <c r="AL21" s="275"/>
      <c r="AM21" s="275"/>
      <c r="AN21" s="275"/>
      <c r="AO21" s="275"/>
      <c r="AP21" s="275"/>
      <c r="AQ21" s="275"/>
      <c r="AR21" s="275"/>
      <c r="AS21" s="275"/>
      <c r="AT21" s="275"/>
      <c r="AU21" s="275"/>
      <c r="AV21" s="275"/>
      <c r="AW21" s="275"/>
      <c r="AX21" s="275"/>
      <c r="AY21" s="275"/>
      <c r="AZ21" s="275"/>
      <c r="BA21" s="275"/>
      <c r="BB21" s="275"/>
      <c r="BC21" s="275"/>
      <c r="BD21" s="275"/>
      <c r="BE21" s="275"/>
      <c r="BF21" s="275"/>
      <c r="BG21" s="275"/>
      <c r="BH21" s="275"/>
      <c r="BI21" s="275"/>
      <c r="BJ21" s="275"/>
      <c r="BK21" s="275"/>
      <c r="BL21" s="275"/>
      <c r="BM21" s="275"/>
      <c r="BN21" s="275"/>
      <c r="BO21" s="275"/>
      <c r="BP21" s="275"/>
      <c r="BQ21" s="275"/>
      <c r="BR21" s="275"/>
      <c r="BS21" s="275"/>
      <c r="BT21" s="275"/>
      <c r="BU21" s="275"/>
      <c r="BV21" s="275"/>
      <c r="BW21" s="275"/>
      <c r="BX21" s="275"/>
      <c r="BY21" s="275"/>
      <c r="BZ21" s="275"/>
      <c r="CA21" s="275"/>
      <c r="CB21" s="275"/>
      <c r="CC21" s="275"/>
      <c r="CD21" s="275"/>
      <c r="CE21" s="275"/>
      <c r="CF21" s="275"/>
      <c r="CG21" s="275"/>
      <c r="CH21" s="275"/>
      <c r="CI21" s="275"/>
      <c r="CJ21" s="275"/>
      <c r="CK21" s="275"/>
      <c r="CL21" s="275"/>
      <c r="CM21" s="275"/>
      <c r="CN21" s="275"/>
      <c r="CO21" s="275"/>
      <c r="CP21" s="275"/>
      <c r="CQ21" s="275"/>
    </row>
    <row r="22" spans="1:95" s="278" customFormat="1" ht="18" customHeight="1" x14ac:dyDescent="0.25">
      <c r="A22" s="261">
        <v>16</v>
      </c>
      <c r="B22" s="272">
        <v>181111112</v>
      </c>
      <c r="C22" s="273" t="s">
        <v>1540</v>
      </c>
      <c r="D22" s="268" t="s">
        <v>1532</v>
      </c>
      <c r="E22" s="270">
        <v>482</v>
      </c>
      <c r="F22" s="649"/>
      <c r="G22" s="266">
        <f t="shared" si="0"/>
        <v>0</v>
      </c>
      <c r="H22" s="277"/>
      <c r="I22" s="277"/>
      <c r="J22" s="277"/>
      <c r="K22" s="277"/>
      <c r="L22" s="277"/>
      <c r="M22" s="277"/>
      <c r="N22" s="277"/>
      <c r="O22" s="277"/>
      <c r="P22" s="277"/>
      <c r="Q22" s="277"/>
      <c r="R22" s="277"/>
      <c r="S22" s="277"/>
      <c r="T22" s="277"/>
      <c r="U22" s="277"/>
      <c r="V22" s="277"/>
      <c r="W22" s="277"/>
      <c r="X22" s="277"/>
      <c r="Y22" s="277"/>
      <c r="Z22" s="277"/>
      <c r="AA22" s="277"/>
      <c r="AB22" s="277"/>
      <c r="AC22" s="277"/>
      <c r="AD22" s="277"/>
      <c r="AE22" s="277"/>
      <c r="AF22" s="277"/>
      <c r="AG22" s="277"/>
      <c r="AH22" s="277"/>
      <c r="AI22" s="277"/>
      <c r="AJ22" s="277"/>
      <c r="AK22" s="277"/>
      <c r="AL22" s="277"/>
      <c r="AM22" s="277"/>
      <c r="AN22" s="277"/>
      <c r="AO22" s="277"/>
      <c r="AP22" s="277"/>
      <c r="AQ22" s="277"/>
      <c r="AR22" s="277"/>
      <c r="AS22" s="277"/>
      <c r="AT22" s="277"/>
      <c r="AU22" s="277"/>
      <c r="AV22" s="277"/>
      <c r="AW22" s="277"/>
      <c r="AX22" s="277"/>
      <c r="AY22" s="277"/>
      <c r="AZ22" s="277"/>
      <c r="BA22" s="277"/>
      <c r="BB22" s="277"/>
      <c r="BC22" s="277"/>
      <c r="BD22" s="277"/>
      <c r="BE22" s="277"/>
      <c r="BF22" s="277"/>
      <c r="BG22" s="277"/>
      <c r="BH22" s="277"/>
      <c r="BI22" s="277"/>
      <c r="BJ22" s="277"/>
      <c r="BK22" s="277"/>
      <c r="BL22" s="277"/>
      <c r="BM22" s="277"/>
      <c r="BN22" s="277"/>
      <c r="BO22" s="277"/>
      <c r="BP22" s="277"/>
      <c r="BQ22" s="277"/>
      <c r="BR22" s="277"/>
      <c r="BS22" s="277"/>
      <c r="BT22" s="277"/>
      <c r="BU22" s="277"/>
      <c r="BV22" s="277"/>
      <c r="BW22" s="277"/>
      <c r="BX22" s="277"/>
      <c r="BY22" s="277"/>
      <c r="BZ22" s="277"/>
      <c r="CA22" s="277"/>
      <c r="CB22" s="277"/>
      <c r="CC22" s="277"/>
      <c r="CD22" s="277"/>
      <c r="CE22" s="277"/>
      <c r="CF22" s="277"/>
      <c r="CG22" s="277"/>
      <c r="CH22" s="277"/>
      <c r="CI22" s="277"/>
      <c r="CJ22" s="277"/>
      <c r="CK22" s="277"/>
      <c r="CL22" s="277"/>
      <c r="CM22" s="277"/>
      <c r="CN22" s="277"/>
      <c r="CO22" s="277"/>
      <c r="CP22" s="277"/>
      <c r="CQ22" s="277"/>
    </row>
    <row r="23" spans="1:95" s="278" customFormat="1" ht="30.75" customHeight="1" x14ac:dyDescent="0.25">
      <c r="A23" s="261">
        <v>17</v>
      </c>
      <c r="B23" s="272">
        <v>183402121</v>
      </c>
      <c r="C23" s="273" t="s">
        <v>1541</v>
      </c>
      <c r="D23" s="268" t="s">
        <v>1532</v>
      </c>
      <c r="E23" s="274">
        <v>662</v>
      </c>
      <c r="F23" s="649"/>
      <c r="G23" s="266">
        <f t="shared" si="0"/>
        <v>0</v>
      </c>
      <c r="H23" s="277"/>
      <c r="I23" s="277"/>
      <c r="J23" s="277"/>
      <c r="K23" s="277"/>
      <c r="L23" s="277"/>
      <c r="M23" s="277"/>
      <c r="N23" s="277"/>
      <c r="O23" s="277"/>
      <c r="P23" s="277"/>
      <c r="Q23" s="277"/>
      <c r="R23" s="277"/>
      <c r="S23" s="277"/>
      <c r="T23" s="277"/>
      <c r="U23" s="277"/>
      <c r="V23" s="277"/>
      <c r="W23" s="277"/>
      <c r="X23" s="277"/>
      <c r="Y23" s="277"/>
      <c r="Z23" s="277"/>
      <c r="AA23" s="277"/>
      <c r="AB23" s="277"/>
      <c r="AC23" s="277"/>
      <c r="AD23" s="277"/>
      <c r="AE23" s="277"/>
      <c r="AF23" s="277"/>
      <c r="AG23" s="277"/>
      <c r="AH23" s="277"/>
      <c r="AI23" s="277"/>
      <c r="AJ23" s="277"/>
      <c r="AK23" s="277"/>
      <c r="AL23" s="277"/>
      <c r="AM23" s="277"/>
      <c r="AN23" s="277"/>
      <c r="AO23" s="277"/>
      <c r="AP23" s="277"/>
      <c r="AQ23" s="277"/>
      <c r="AR23" s="277"/>
      <c r="AS23" s="277"/>
      <c r="AT23" s="277"/>
      <c r="AU23" s="277"/>
      <c r="AV23" s="277"/>
      <c r="AW23" s="277"/>
      <c r="AX23" s="277"/>
      <c r="AY23" s="277"/>
      <c r="AZ23" s="277"/>
      <c r="BA23" s="277"/>
      <c r="BB23" s="277"/>
      <c r="BC23" s="277"/>
      <c r="BD23" s="277"/>
      <c r="BE23" s="277"/>
      <c r="BF23" s="277"/>
      <c r="BG23" s="277"/>
      <c r="BH23" s="277"/>
      <c r="BI23" s="277"/>
      <c r="BJ23" s="277"/>
      <c r="BK23" s="277"/>
      <c r="BL23" s="277"/>
      <c r="BM23" s="277"/>
      <c r="BN23" s="277"/>
      <c r="BO23" s="277"/>
      <c r="BP23" s="277"/>
      <c r="BQ23" s="277"/>
      <c r="BR23" s="277"/>
      <c r="BS23" s="277"/>
      <c r="BT23" s="277"/>
      <c r="BU23" s="277"/>
      <c r="BV23" s="277"/>
      <c r="BW23" s="277"/>
      <c r="BX23" s="277"/>
      <c r="BY23" s="277"/>
      <c r="BZ23" s="277"/>
      <c r="CA23" s="277"/>
      <c r="CB23" s="277"/>
      <c r="CC23" s="277"/>
      <c r="CD23" s="277"/>
      <c r="CE23" s="277"/>
      <c r="CF23" s="277"/>
      <c r="CG23" s="277"/>
      <c r="CH23" s="277"/>
      <c r="CI23" s="277"/>
      <c r="CJ23" s="277"/>
      <c r="CK23" s="277"/>
      <c r="CL23" s="277"/>
      <c r="CM23" s="277"/>
      <c r="CN23" s="277"/>
      <c r="CO23" s="277"/>
      <c r="CP23" s="277"/>
      <c r="CQ23" s="277"/>
    </row>
    <row r="24" spans="1:95" s="278" customFormat="1" ht="30.75" customHeight="1" x14ac:dyDescent="0.25">
      <c r="A24" s="261">
        <v>18</v>
      </c>
      <c r="B24" s="272">
        <v>183402122</v>
      </c>
      <c r="C24" s="273" t="s">
        <v>1542</v>
      </c>
      <c r="D24" s="268" t="s">
        <v>1543</v>
      </c>
      <c r="E24" s="274">
        <v>482</v>
      </c>
      <c r="F24" s="649"/>
      <c r="G24" s="266">
        <f t="shared" si="0"/>
        <v>0</v>
      </c>
      <c r="H24" s="277"/>
      <c r="I24" s="277"/>
      <c r="J24" s="277"/>
      <c r="K24" s="277"/>
      <c r="L24" s="277"/>
      <c r="M24" s="277"/>
      <c r="N24" s="277"/>
      <c r="O24" s="277"/>
      <c r="P24" s="277"/>
      <c r="Q24" s="277"/>
      <c r="R24" s="277"/>
      <c r="S24" s="277"/>
      <c r="T24" s="277"/>
      <c r="U24" s="277"/>
      <c r="V24" s="277"/>
      <c r="W24" s="277"/>
      <c r="X24" s="277"/>
      <c r="Y24" s="277"/>
      <c r="Z24" s="277"/>
      <c r="AA24" s="277"/>
      <c r="AB24" s="277"/>
      <c r="AC24" s="277"/>
      <c r="AD24" s="277"/>
      <c r="AE24" s="277"/>
      <c r="AF24" s="277"/>
      <c r="AG24" s="277"/>
      <c r="AH24" s="277"/>
      <c r="AI24" s="277"/>
      <c r="AJ24" s="277"/>
      <c r="AK24" s="277"/>
      <c r="AL24" s="277"/>
      <c r="AM24" s="277"/>
      <c r="AN24" s="277"/>
      <c r="AO24" s="277"/>
      <c r="AP24" s="277"/>
      <c r="AQ24" s="277"/>
      <c r="AR24" s="277"/>
      <c r="AS24" s="277"/>
      <c r="AT24" s="277"/>
      <c r="AU24" s="277"/>
      <c r="AV24" s="277"/>
      <c r="AW24" s="277"/>
      <c r="AX24" s="277"/>
      <c r="AY24" s="277"/>
      <c r="AZ24" s="277"/>
      <c r="BA24" s="277"/>
      <c r="BB24" s="277"/>
      <c r="BC24" s="277"/>
      <c r="BD24" s="277"/>
      <c r="BE24" s="277"/>
      <c r="BF24" s="277"/>
      <c r="BG24" s="277"/>
      <c r="BH24" s="277"/>
      <c r="BI24" s="277"/>
      <c r="BJ24" s="277"/>
      <c r="BK24" s="277"/>
      <c r="BL24" s="277"/>
      <c r="BM24" s="277"/>
      <c r="BN24" s="277"/>
      <c r="BO24" s="277"/>
      <c r="BP24" s="277"/>
      <c r="BQ24" s="277"/>
      <c r="BR24" s="277"/>
      <c r="BS24" s="277"/>
      <c r="BT24" s="277"/>
      <c r="BU24" s="277"/>
      <c r="BV24" s="277"/>
      <c r="BW24" s="277"/>
      <c r="BX24" s="277"/>
      <c r="BY24" s="277"/>
      <c r="BZ24" s="277"/>
      <c r="CA24" s="277"/>
      <c r="CB24" s="277"/>
      <c r="CC24" s="277"/>
      <c r="CD24" s="277"/>
      <c r="CE24" s="277"/>
      <c r="CF24" s="277"/>
      <c r="CG24" s="277"/>
      <c r="CH24" s="277"/>
      <c r="CI24" s="277"/>
      <c r="CJ24" s="277"/>
      <c r="CK24" s="277"/>
      <c r="CL24" s="277"/>
      <c r="CM24" s="277"/>
      <c r="CN24" s="277"/>
      <c r="CO24" s="277"/>
      <c r="CP24" s="277"/>
      <c r="CQ24" s="277"/>
    </row>
    <row r="25" spans="1:95" s="280" customFormat="1" ht="18" customHeight="1" x14ac:dyDescent="0.2">
      <c r="A25" s="261">
        <v>19</v>
      </c>
      <c r="B25" s="272">
        <v>181311103</v>
      </c>
      <c r="C25" s="273" t="s">
        <v>1544</v>
      </c>
      <c r="D25" s="268" t="s">
        <v>1543</v>
      </c>
      <c r="E25" s="274">
        <v>662</v>
      </c>
      <c r="F25" s="649"/>
      <c r="G25" s="266">
        <f t="shared" si="0"/>
        <v>0</v>
      </c>
      <c r="H25" s="279"/>
      <c r="I25" s="279"/>
      <c r="J25" s="279"/>
      <c r="K25" s="279"/>
      <c r="L25" s="279"/>
      <c r="M25" s="279"/>
      <c r="N25" s="279"/>
      <c r="O25" s="279"/>
      <c r="P25" s="279"/>
      <c r="Q25" s="279"/>
      <c r="R25" s="279"/>
      <c r="S25" s="279"/>
      <c r="T25" s="279"/>
      <c r="U25" s="279"/>
      <c r="V25" s="279"/>
      <c r="W25" s="279"/>
      <c r="X25" s="279"/>
      <c r="Y25" s="279"/>
      <c r="Z25" s="279"/>
      <c r="AA25" s="279"/>
      <c r="AB25" s="279"/>
      <c r="AC25" s="279"/>
      <c r="AD25" s="279"/>
      <c r="AE25" s="279"/>
      <c r="AF25" s="279"/>
      <c r="AG25" s="279"/>
      <c r="AH25" s="279"/>
      <c r="AI25" s="279"/>
      <c r="AJ25" s="279"/>
      <c r="AK25" s="279"/>
      <c r="AL25" s="279"/>
      <c r="AM25" s="279"/>
      <c r="AN25" s="279"/>
      <c r="AO25" s="279"/>
      <c r="AP25" s="279"/>
      <c r="AQ25" s="279"/>
      <c r="AR25" s="279"/>
      <c r="AS25" s="279"/>
      <c r="AT25" s="279"/>
      <c r="AU25" s="279"/>
      <c r="AV25" s="279"/>
      <c r="AW25" s="279"/>
      <c r="AX25" s="279"/>
      <c r="AY25" s="279"/>
      <c r="AZ25" s="279"/>
      <c r="BA25" s="279"/>
      <c r="BB25" s="279"/>
      <c r="BC25" s="279"/>
      <c r="BD25" s="279"/>
      <c r="BE25" s="279"/>
      <c r="BF25" s="279"/>
      <c r="BG25" s="279"/>
      <c r="BH25" s="279"/>
      <c r="BI25" s="279"/>
      <c r="BJ25" s="279"/>
      <c r="BK25" s="279"/>
      <c r="BL25" s="279"/>
      <c r="BM25" s="279"/>
      <c r="BN25" s="279"/>
      <c r="BO25" s="279"/>
      <c r="BP25" s="279"/>
      <c r="BQ25" s="279"/>
      <c r="BR25" s="279"/>
      <c r="BS25" s="279"/>
      <c r="BT25" s="279"/>
      <c r="BU25" s="279"/>
      <c r="BV25" s="279"/>
      <c r="BW25" s="279"/>
      <c r="BX25" s="279"/>
      <c r="BY25" s="279"/>
      <c r="BZ25" s="279"/>
      <c r="CA25" s="279"/>
      <c r="CB25" s="279"/>
      <c r="CC25" s="279"/>
      <c r="CD25" s="279"/>
      <c r="CE25" s="279"/>
      <c r="CF25" s="279"/>
      <c r="CG25" s="279"/>
      <c r="CH25" s="279"/>
      <c r="CI25" s="279"/>
      <c r="CJ25" s="279"/>
      <c r="CK25" s="279"/>
      <c r="CL25" s="279"/>
      <c r="CM25" s="279"/>
      <c r="CN25" s="279"/>
      <c r="CO25" s="279"/>
      <c r="CP25" s="279"/>
      <c r="CQ25" s="279"/>
    </row>
    <row r="26" spans="1:95" s="280" customFormat="1" ht="18" customHeight="1" x14ac:dyDescent="0.2">
      <c r="A26" s="261">
        <v>20</v>
      </c>
      <c r="B26" s="272">
        <v>182311123</v>
      </c>
      <c r="C26" s="273" t="s">
        <v>1545</v>
      </c>
      <c r="D26" s="268" t="s">
        <v>1543</v>
      </c>
      <c r="E26" s="274">
        <v>482</v>
      </c>
      <c r="F26" s="649"/>
      <c r="G26" s="266">
        <f t="shared" si="0"/>
        <v>0</v>
      </c>
      <c r="H26" s="279"/>
      <c r="I26" s="279"/>
      <c r="J26" s="279"/>
      <c r="K26" s="279"/>
      <c r="L26" s="279"/>
      <c r="M26" s="279"/>
      <c r="N26" s="279"/>
      <c r="O26" s="279"/>
      <c r="P26" s="279"/>
      <c r="Q26" s="279"/>
      <c r="R26" s="279"/>
      <c r="S26" s="279"/>
      <c r="T26" s="279"/>
      <c r="U26" s="279"/>
      <c r="V26" s="279"/>
      <c r="W26" s="279"/>
      <c r="X26" s="279"/>
      <c r="Y26" s="279"/>
      <c r="Z26" s="279"/>
      <c r="AA26" s="279"/>
      <c r="AB26" s="279"/>
      <c r="AC26" s="279"/>
      <c r="AD26" s="279"/>
      <c r="AE26" s="279"/>
      <c r="AF26" s="279"/>
      <c r="AG26" s="279"/>
      <c r="AH26" s="279"/>
      <c r="AI26" s="279"/>
      <c r="AJ26" s="279"/>
      <c r="AK26" s="279"/>
      <c r="AL26" s="279"/>
      <c r="AM26" s="279"/>
      <c r="AN26" s="279"/>
      <c r="AO26" s="279"/>
      <c r="AP26" s="279"/>
      <c r="AQ26" s="279"/>
      <c r="AR26" s="279"/>
      <c r="AS26" s="279"/>
      <c r="AT26" s="279"/>
      <c r="AU26" s="279"/>
      <c r="AV26" s="279"/>
      <c r="AW26" s="279"/>
      <c r="AX26" s="279"/>
      <c r="AY26" s="279"/>
      <c r="AZ26" s="279"/>
      <c r="BA26" s="279"/>
      <c r="BB26" s="279"/>
      <c r="BC26" s="279"/>
      <c r="BD26" s="279"/>
      <c r="BE26" s="279"/>
      <c r="BF26" s="279"/>
      <c r="BG26" s="279"/>
      <c r="BH26" s="279"/>
      <c r="BI26" s="279"/>
      <c r="BJ26" s="279"/>
      <c r="BK26" s="279"/>
      <c r="BL26" s="279"/>
      <c r="BM26" s="279"/>
      <c r="BN26" s="279"/>
      <c r="BO26" s="279"/>
      <c r="BP26" s="279"/>
      <c r="BQ26" s="279"/>
      <c r="BR26" s="279"/>
      <c r="BS26" s="279"/>
      <c r="BT26" s="279"/>
      <c r="BU26" s="279"/>
      <c r="BV26" s="279"/>
      <c r="BW26" s="279"/>
      <c r="BX26" s="279"/>
      <c r="BY26" s="279"/>
      <c r="BZ26" s="279"/>
      <c r="CA26" s="279"/>
      <c r="CB26" s="279"/>
      <c r="CC26" s="279"/>
      <c r="CD26" s="279"/>
      <c r="CE26" s="279"/>
      <c r="CF26" s="279"/>
      <c r="CG26" s="279"/>
      <c r="CH26" s="279"/>
      <c r="CI26" s="279"/>
      <c r="CJ26" s="279"/>
      <c r="CK26" s="279"/>
      <c r="CL26" s="279"/>
      <c r="CM26" s="279"/>
      <c r="CN26" s="279"/>
      <c r="CO26" s="279"/>
      <c r="CP26" s="279"/>
      <c r="CQ26" s="279"/>
    </row>
    <row r="27" spans="1:95" s="280" customFormat="1" ht="18" customHeight="1" x14ac:dyDescent="0.2">
      <c r="A27" s="261">
        <v>21</v>
      </c>
      <c r="B27" s="272">
        <v>183403153</v>
      </c>
      <c r="C27" s="273" t="s">
        <v>1546</v>
      </c>
      <c r="D27" s="268" t="s">
        <v>1532</v>
      </c>
      <c r="E27" s="270">
        <v>662</v>
      </c>
      <c r="F27" s="650"/>
      <c r="G27" s="266">
        <f t="shared" si="0"/>
        <v>0</v>
      </c>
      <c r="H27" s="279"/>
      <c r="I27" s="279"/>
      <c r="J27" s="279"/>
      <c r="K27" s="279"/>
      <c r="L27" s="279"/>
      <c r="M27" s="279"/>
      <c r="N27" s="279"/>
      <c r="O27" s="279"/>
      <c r="P27" s="279"/>
      <c r="Q27" s="279"/>
      <c r="R27" s="279"/>
      <c r="S27" s="279"/>
      <c r="T27" s="279"/>
      <c r="U27" s="279"/>
      <c r="V27" s="279"/>
      <c r="W27" s="279"/>
      <c r="X27" s="279"/>
      <c r="Y27" s="279"/>
      <c r="Z27" s="279"/>
      <c r="AA27" s="279"/>
      <c r="AB27" s="279"/>
      <c r="AC27" s="279"/>
      <c r="AD27" s="279"/>
      <c r="AE27" s="279"/>
      <c r="AF27" s="279"/>
      <c r="AG27" s="279"/>
      <c r="AH27" s="279"/>
      <c r="AI27" s="279"/>
      <c r="AJ27" s="279"/>
      <c r="AK27" s="279"/>
      <c r="AL27" s="279"/>
      <c r="AM27" s="279"/>
      <c r="AN27" s="279"/>
      <c r="AO27" s="279"/>
      <c r="AP27" s="279"/>
      <c r="AQ27" s="279"/>
      <c r="AR27" s="279"/>
      <c r="AS27" s="279"/>
      <c r="AT27" s="279"/>
      <c r="AU27" s="279"/>
      <c r="AV27" s="279"/>
      <c r="AW27" s="279"/>
      <c r="AX27" s="279"/>
      <c r="AY27" s="279"/>
      <c r="AZ27" s="279"/>
      <c r="BA27" s="279"/>
      <c r="BB27" s="279"/>
      <c r="BC27" s="279"/>
      <c r="BD27" s="279"/>
      <c r="BE27" s="279"/>
      <c r="BF27" s="279"/>
      <c r="BG27" s="279"/>
      <c r="BH27" s="279"/>
      <c r="BI27" s="279"/>
      <c r="BJ27" s="279"/>
      <c r="BK27" s="279"/>
      <c r="BL27" s="279"/>
      <c r="BM27" s="279"/>
      <c r="BN27" s="279"/>
      <c r="BO27" s="279"/>
      <c r="BP27" s="279"/>
      <c r="BQ27" s="279"/>
      <c r="BR27" s="279"/>
      <c r="BS27" s="279"/>
      <c r="BT27" s="279"/>
      <c r="BU27" s="279"/>
      <c r="BV27" s="279"/>
      <c r="BW27" s="279"/>
      <c r="BX27" s="279"/>
      <c r="BY27" s="279"/>
      <c r="BZ27" s="279"/>
      <c r="CA27" s="279"/>
      <c r="CB27" s="279"/>
      <c r="CC27" s="279"/>
      <c r="CD27" s="279"/>
      <c r="CE27" s="279"/>
      <c r="CF27" s="279"/>
      <c r="CG27" s="279"/>
      <c r="CH27" s="279"/>
      <c r="CI27" s="279"/>
      <c r="CJ27" s="279"/>
      <c r="CK27" s="279"/>
      <c r="CL27" s="279"/>
      <c r="CM27" s="279"/>
      <c r="CN27" s="279"/>
      <c r="CO27" s="279"/>
      <c r="CP27" s="279"/>
      <c r="CQ27" s="279"/>
    </row>
    <row r="28" spans="1:95" s="280" customFormat="1" ht="18" customHeight="1" x14ac:dyDescent="0.2">
      <c r="A28" s="261">
        <v>22</v>
      </c>
      <c r="B28" s="272">
        <v>183403253</v>
      </c>
      <c r="C28" s="273" t="s">
        <v>1547</v>
      </c>
      <c r="D28" s="268" t="s">
        <v>1543</v>
      </c>
      <c r="E28" s="270">
        <v>482</v>
      </c>
      <c r="F28" s="650"/>
      <c r="G28" s="266">
        <f t="shared" si="0"/>
        <v>0</v>
      </c>
      <c r="H28" s="279"/>
      <c r="I28" s="279"/>
      <c r="J28" s="279"/>
      <c r="K28" s="279"/>
      <c r="L28" s="279"/>
      <c r="M28" s="279"/>
      <c r="N28" s="279"/>
      <c r="O28" s="279"/>
      <c r="P28" s="279"/>
      <c r="Q28" s="279"/>
      <c r="R28" s="279"/>
      <c r="S28" s="279"/>
      <c r="T28" s="279"/>
      <c r="U28" s="279"/>
      <c r="V28" s="279"/>
      <c r="W28" s="279"/>
      <c r="X28" s="279"/>
      <c r="Y28" s="279"/>
      <c r="Z28" s="279"/>
      <c r="AA28" s="279"/>
      <c r="AB28" s="279"/>
      <c r="AC28" s="279"/>
      <c r="AD28" s="279"/>
      <c r="AE28" s="279"/>
      <c r="AF28" s="279"/>
      <c r="AG28" s="279"/>
      <c r="AH28" s="279"/>
      <c r="AI28" s="279"/>
      <c r="AJ28" s="279"/>
      <c r="AK28" s="279"/>
      <c r="AL28" s="279"/>
      <c r="AM28" s="279"/>
      <c r="AN28" s="279"/>
      <c r="AO28" s="279"/>
      <c r="AP28" s="279"/>
      <c r="AQ28" s="279"/>
      <c r="AR28" s="279"/>
      <c r="AS28" s="279"/>
      <c r="AT28" s="279"/>
      <c r="AU28" s="279"/>
      <c r="AV28" s="279"/>
      <c r="AW28" s="279"/>
      <c r="AX28" s="279"/>
      <c r="AY28" s="279"/>
      <c r="AZ28" s="279"/>
      <c r="BA28" s="279"/>
      <c r="BB28" s="279"/>
      <c r="BC28" s="279"/>
      <c r="BD28" s="279"/>
      <c r="BE28" s="279"/>
      <c r="BF28" s="279"/>
      <c r="BG28" s="279"/>
      <c r="BH28" s="279"/>
      <c r="BI28" s="279"/>
      <c r="BJ28" s="279"/>
      <c r="BK28" s="279"/>
      <c r="BL28" s="279"/>
      <c r="BM28" s="279"/>
      <c r="BN28" s="279"/>
      <c r="BO28" s="279"/>
      <c r="BP28" s="279"/>
      <c r="BQ28" s="279"/>
      <c r="BR28" s="279"/>
      <c r="BS28" s="279"/>
      <c r="BT28" s="279"/>
      <c r="BU28" s="279"/>
      <c r="BV28" s="279"/>
      <c r="BW28" s="279"/>
      <c r="BX28" s="279"/>
      <c r="BY28" s="279"/>
      <c r="BZ28" s="279"/>
      <c r="CA28" s="279"/>
      <c r="CB28" s="279"/>
      <c r="CC28" s="279"/>
      <c r="CD28" s="279"/>
      <c r="CE28" s="279"/>
      <c r="CF28" s="279"/>
      <c r="CG28" s="279"/>
      <c r="CH28" s="279"/>
      <c r="CI28" s="279"/>
      <c r="CJ28" s="279"/>
      <c r="CK28" s="279"/>
      <c r="CL28" s="279"/>
      <c r="CM28" s="279"/>
      <c r="CN28" s="279"/>
      <c r="CO28" s="279"/>
      <c r="CP28" s="279"/>
      <c r="CQ28" s="279"/>
    </row>
    <row r="29" spans="1:95" s="280" customFormat="1" ht="18" customHeight="1" x14ac:dyDescent="0.2">
      <c r="A29" s="261">
        <v>23</v>
      </c>
      <c r="B29" s="272" t="s">
        <v>1537</v>
      </c>
      <c r="C29" s="273" t="s">
        <v>1548</v>
      </c>
      <c r="D29" s="268" t="s">
        <v>1549</v>
      </c>
      <c r="E29" s="274">
        <v>57</v>
      </c>
      <c r="F29" s="650"/>
      <c r="G29" s="266">
        <f t="shared" si="0"/>
        <v>0</v>
      </c>
      <c r="H29" s="279"/>
      <c r="I29" s="279"/>
      <c r="J29" s="279"/>
      <c r="K29" s="279"/>
      <c r="L29" s="279"/>
      <c r="M29" s="279"/>
      <c r="N29" s="279"/>
      <c r="O29" s="279"/>
      <c r="P29" s="279"/>
      <c r="Q29" s="279"/>
      <c r="R29" s="279"/>
      <c r="S29" s="279"/>
      <c r="T29" s="279"/>
      <c r="U29" s="279"/>
      <c r="V29" s="279"/>
      <c r="W29" s="279"/>
      <c r="X29" s="279"/>
      <c r="Y29" s="279"/>
      <c r="Z29" s="279"/>
      <c r="AA29" s="279"/>
      <c r="AB29" s="279"/>
      <c r="AC29" s="279"/>
      <c r="AD29" s="279"/>
      <c r="AE29" s="279"/>
      <c r="AF29" s="279"/>
      <c r="AG29" s="279"/>
      <c r="AH29" s="279"/>
      <c r="AI29" s="279"/>
      <c r="AJ29" s="279"/>
      <c r="AK29" s="279"/>
      <c r="AL29" s="279"/>
      <c r="AM29" s="279"/>
      <c r="AN29" s="279"/>
      <c r="AO29" s="279"/>
      <c r="AP29" s="279"/>
      <c r="AQ29" s="279"/>
      <c r="AR29" s="279"/>
      <c r="AS29" s="279"/>
      <c r="AT29" s="279"/>
      <c r="AU29" s="279"/>
      <c r="AV29" s="279"/>
      <c r="AW29" s="279"/>
      <c r="AX29" s="279"/>
      <c r="AY29" s="279"/>
      <c r="AZ29" s="279"/>
      <c r="BA29" s="279"/>
      <c r="BB29" s="279"/>
      <c r="BC29" s="279"/>
      <c r="BD29" s="279"/>
      <c r="BE29" s="279"/>
      <c r="BF29" s="279"/>
      <c r="BG29" s="279"/>
      <c r="BH29" s="279"/>
      <c r="BI29" s="279"/>
      <c r="BJ29" s="279"/>
      <c r="BK29" s="279"/>
      <c r="BL29" s="279"/>
      <c r="BM29" s="279"/>
      <c r="BN29" s="279"/>
      <c r="BO29" s="279"/>
      <c r="BP29" s="279"/>
      <c r="BQ29" s="279"/>
      <c r="BR29" s="279"/>
      <c r="BS29" s="279"/>
      <c r="BT29" s="279"/>
      <c r="BU29" s="279"/>
      <c r="BV29" s="279"/>
      <c r="BW29" s="279"/>
      <c r="BX29" s="279"/>
      <c r="BY29" s="279"/>
      <c r="BZ29" s="279"/>
      <c r="CA29" s="279"/>
      <c r="CB29" s="279"/>
      <c r="CC29" s="279"/>
      <c r="CD29" s="279"/>
      <c r="CE29" s="279"/>
      <c r="CF29" s="279"/>
      <c r="CG29" s="279"/>
      <c r="CH29" s="279"/>
      <c r="CI29" s="279"/>
      <c r="CJ29" s="279"/>
      <c r="CK29" s="279"/>
      <c r="CL29" s="279"/>
      <c r="CM29" s="279"/>
      <c r="CN29" s="279"/>
      <c r="CO29" s="279"/>
      <c r="CP29" s="279"/>
      <c r="CQ29" s="279"/>
    </row>
    <row r="30" spans="1:95" s="280" customFormat="1" ht="18" customHeight="1" x14ac:dyDescent="0.2">
      <c r="A30" s="261">
        <v>23</v>
      </c>
      <c r="B30" s="272" t="s">
        <v>1550</v>
      </c>
      <c r="C30" s="273" t="s">
        <v>1551</v>
      </c>
      <c r="D30" s="272" t="s">
        <v>307</v>
      </c>
      <c r="E30" s="274">
        <v>5</v>
      </c>
      <c r="F30" s="650"/>
      <c r="G30" s="266">
        <f t="shared" si="0"/>
        <v>0</v>
      </c>
      <c r="H30" s="279"/>
      <c r="I30" s="279"/>
      <c r="J30" s="279"/>
      <c r="K30" s="279"/>
      <c r="L30" s="279"/>
      <c r="M30" s="279"/>
      <c r="N30" s="279"/>
      <c r="O30" s="279"/>
      <c r="P30" s="279"/>
      <c r="Q30" s="279"/>
      <c r="R30" s="279"/>
      <c r="S30" s="279"/>
      <c r="T30" s="279"/>
      <c r="U30" s="279"/>
      <c r="V30" s="279"/>
      <c r="W30" s="279"/>
      <c r="X30" s="279"/>
      <c r="Y30" s="279"/>
      <c r="Z30" s="279"/>
      <c r="AA30" s="279"/>
      <c r="AB30" s="279"/>
      <c r="AC30" s="279"/>
      <c r="AD30" s="279"/>
      <c r="AE30" s="279"/>
      <c r="AF30" s="279"/>
      <c r="AG30" s="279"/>
      <c r="AH30" s="279"/>
      <c r="AI30" s="279"/>
      <c r="AJ30" s="279"/>
      <c r="AK30" s="279"/>
      <c r="AL30" s="279"/>
      <c r="AM30" s="279"/>
      <c r="AN30" s="279"/>
      <c r="AO30" s="279"/>
      <c r="AP30" s="279"/>
      <c r="AQ30" s="279"/>
      <c r="AR30" s="279"/>
      <c r="AS30" s="279"/>
      <c r="AT30" s="279"/>
      <c r="AU30" s="279"/>
      <c r="AV30" s="279"/>
      <c r="AW30" s="279"/>
      <c r="AX30" s="279"/>
      <c r="AY30" s="279"/>
      <c r="AZ30" s="279"/>
      <c r="BA30" s="279"/>
      <c r="BB30" s="279"/>
      <c r="BC30" s="279"/>
      <c r="BD30" s="279"/>
      <c r="BE30" s="279"/>
      <c r="BF30" s="279"/>
      <c r="BG30" s="279"/>
      <c r="BH30" s="279"/>
      <c r="BI30" s="279"/>
      <c r="BJ30" s="279"/>
      <c r="BK30" s="279"/>
      <c r="BL30" s="279"/>
      <c r="BM30" s="279"/>
      <c r="BN30" s="279"/>
      <c r="BO30" s="279"/>
      <c r="BP30" s="279"/>
      <c r="BQ30" s="279"/>
      <c r="BR30" s="279"/>
      <c r="BS30" s="279"/>
      <c r="BT30" s="279"/>
      <c r="BU30" s="279"/>
      <c r="BV30" s="279"/>
      <c r="BW30" s="279"/>
      <c r="BX30" s="279"/>
      <c r="BY30" s="279"/>
      <c r="BZ30" s="279"/>
      <c r="CA30" s="279"/>
      <c r="CB30" s="279"/>
      <c r="CC30" s="279"/>
      <c r="CD30" s="279"/>
      <c r="CE30" s="279"/>
      <c r="CF30" s="279"/>
      <c r="CG30" s="279"/>
      <c r="CH30" s="279"/>
      <c r="CI30" s="279"/>
      <c r="CJ30" s="279"/>
      <c r="CK30" s="279"/>
      <c r="CL30" s="279"/>
      <c r="CM30" s="279"/>
      <c r="CN30" s="279"/>
      <c r="CO30" s="279"/>
      <c r="CP30" s="279"/>
      <c r="CQ30" s="279"/>
    </row>
    <row r="31" spans="1:95" s="280" customFormat="1" ht="31.5" customHeight="1" x14ac:dyDescent="0.2">
      <c r="A31" s="261">
        <v>24</v>
      </c>
      <c r="B31" s="272">
        <v>998231311</v>
      </c>
      <c r="C31" s="282" t="s">
        <v>1552</v>
      </c>
      <c r="D31" s="272" t="s">
        <v>307</v>
      </c>
      <c r="E31" s="281">
        <v>80</v>
      </c>
      <c r="F31" s="650"/>
      <c r="G31" s="266">
        <f t="shared" si="0"/>
        <v>0</v>
      </c>
      <c r="H31" s="279"/>
      <c r="I31" s="279"/>
      <c r="J31" s="279"/>
      <c r="K31" s="279"/>
      <c r="L31" s="279"/>
      <c r="M31" s="279"/>
      <c r="N31" s="279"/>
      <c r="O31" s="279"/>
      <c r="P31" s="279"/>
      <c r="Q31" s="279"/>
      <c r="R31" s="279"/>
      <c r="S31" s="279"/>
      <c r="T31" s="279"/>
      <c r="U31" s="279"/>
      <c r="V31" s="279"/>
      <c r="W31" s="279"/>
      <c r="X31" s="279"/>
      <c r="Y31" s="279"/>
      <c r="Z31" s="279"/>
      <c r="AA31" s="279"/>
      <c r="AB31" s="279"/>
      <c r="AC31" s="279"/>
      <c r="AD31" s="279"/>
      <c r="AE31" s="279"/>
      <c r="AF31" s="279"/>
      <c r="AG31" s="279"/>
      <c r="AH31" s="279"/>
      <c r="AI31" s="279"/>
      <c r="AJ31" s="279"/>
      <c r="AK31" s="279"/>
      <c r="AL31" s="279"/>
      <c r="AM31" s="279"/>
      <c r="AN31" s="279"/>
      <c r="AO31" s="279"/>
      <c r="AP31" s="279"/>
      <c r="AQ31" s="279"/>
      <c r="AR31" s="279"/>
      <c r="AS31" s="279"/>
      <c r="AT31" s="279"/>
      <c r="AU31" s="279"/>
      <c r="AV31" s="279"/>
      <c r="AW31" s="279"/>
      <c r="AX31" s="279"/>
      <c r="AY31" s="279"/>
      <c r="AZ31" s="279"/>
      <c r="BA31" s="279"/>
      <c r="BB31" s="279"/>
      <c r="BC31" s="279"/>
      <c r="BD31" s="279"/>
      <c r="BE31" s="279"/>
      <c r="BF31" s="279"/>
      <c r="BG31" s="279"/>
      <c r="BH31" s="279"/>
      <c r="BI31" s="279"/>
      <c r="BJ31" s="279"/>
      <c r="BK31" s="279"/>
      <c r="BL31" s="279"/>
      <c r="BM31" s="279"/>
      <c r="BN31" s="279"/>
      <c r="BO31" s="279"/>
      <c r="BP31" s="279"/>
      <c r="BQ31" s="279"/>
      <c r="BR31" s="279"/>
      <c r="BS31" s="279"/>
      <c r="BT31" s="279"/>
      <c r="BU31" s="279"/>
      <c r="BV31" s="279"/>
      <c r="BW31" s="279"/>
      <c r="BX31" s="279"/>
      <c r="BY31" s="279"/>
      <c r="BZ31" s="279"/>
      <c r="CA31" s="279"/>
      <c r="CB31" s="279"/>
      <c r="CC31" s="279"/>
      <c r="CD31" s="279"/>
      <c r="CE31" s="279"/>
      <c r="CF31" s="279"/>
      <c r="CG31" s="279"/>
      <c r="CH31" s="279"/>
      <c r="CI31" s="279"/>
      <c r="CJ31" s="279"/>
      <c r="CK31" s="279"/>
      <c r="CL31" s="279"/>
      <c r="CM31" s="279"/>
      <c r="CN31" s="279"/>
      <c r="CO31" s="279"/>
      <c r="CP31" s="279"/>
      <c r="CQ31" s="279"/>
    </row>
    <row r="32" spans="1:95" s="280" customFormat="1" ht="18" customHeight="1" thickBot="1" x14ac:dyDescent="0.25">
      <c r="A32" s="283">
        <v>25</v>
      </c>
      <c r="B32" s="284" t="s">
        <v>1553</v>
      </c>
      <c r="C32" s="285" t="s">
        <v>1554</v>
      </c>
      <c r="D32" s="284" t="s">
        <v>307</v>
      </c>
      <c r="E32" s="286">
        <v>1</v>
      </c>
      <c r="F32" s="651"/>
      <c r="G32" s="287">
        <f t="shared" si="0"/>
        <v>0</v>
      </c>
      <c r="H32" s="279"/>
      <c r="I32" s="279"/>
      <c r="J32" s="279"/>
      <c r="K32" s="279"/>
      <c r="L32" s="279"/>
      <c r="M32" s="279"/>
      <c r="N32" s="279"/>
      <c r="O32" s="279"/>
      <c r="P32" s="279"/>
      <c r="Q32" s="279"/>
      <c r="R32" s="279"/>
      <c r="S32" s="279"/>
      <c r="T32" s="279"/>
      <c r="U32" s="279"/>
      <c r="V32" s="279"/>
      <c r="W32" s="279"/>
      <c r="X32" s="279"/>
      <c r="Y32" s="279"/>
      <c r="Z32" s="279"/>
      <c r="AA32" s="279"/>
      <c r="AB32" s="279"/>
      <c r="AC32" s="279"/>
      <c r="AD32" s="279"/>
      <c r="AE32" s="279"/>
      <c r="AF32" s="279"/>
      <c r="AG32" s="279"/>
      <c r="AH32" s="279"/>
      <c r="AI32" s="279"/>
      <c r="AJ32" s="279"/>
      <c r="AK32" s="279"/>
      <c r="AL32" s="279"/>
      <c r="AM32" s="279"/>
      <c r="AN32" s="279"/>
      <c r="AO32" s="279"/>
      <c r="AP32" s="279"/>
      <c r="AQ32" s="279"/>
      <c r="AR32" s="279"/>
      <c r="AS32" s="279"/>
      <c r="AT32" s="279"/>
      <c r="AU32" s="279"/>
      <c r="AV32" s="279"/>
      <c r="AW32" s="279"/>
      <c r="AX32" s="279"/>
      <c r="AY32" s="279"/>
      <c r="AZ32" s="279"/>
      <c r="BA32" s="279"/>
      <c r="BB32" s="279"/>
      <c r="BC32" s="279"/>
      <c r="BD32" s="279"/>
      <c r="BE32" s="279"/>
      <c r="BF32" s="279"/>
      <c r="BG32" s="279"/>
      <c r="BH32" s="279"/>
      <c r="BI32" s="279"/>
      <c r="BJ32" s="279"/>
      <c r="BK32" s="279"/>
      <c r="BL32" s="279"/>
      <c r="BM32" s="279"/>
      <c r="BN32" s="279"/>
      <c r="BO32" s="279"/>
      <c r="BP32" s="279"/>
      <c r="BQ32" s="279"/>
      <c r="BR32" s="279"/>
      <c r="BS32" s="279"/>
      <c r="BT32" s="279"/>
      <c r="BU32" s="279"/>
      <c r="BV32" s="279"/>
      <c r="BW32" s="279"/>
      <c r="BX32" s="279"/>
      <c r="BY32" s="279"/>
      <c r="BZ32" s="279"/>
      <c r="CA32" s="279"/>
      <c r="CB32" s="279"/>
      <c r="CC32" s="279"/>
      <c r="CD32" s="279"/>
      <c r="CE32" s="279"/>
      <c r="CF32" s="279"/>
      <c r="CG32" s="279"/>
      <c r="CH32" s="279"/>
      <c r="CI32" s="279"/>
      <c r="CJ32" s="279"/>
      <c r="CK32" s="279"/>
      <c r="CL32" s="279"/>
      <c r="CM32" s="279"/>
      <c r="CN32" s="279"/>
      <c r="CO32" s="279"/>
      <c r="CP32" s="279"/>
      <c r="CQ32" s="279"/>
    </row>
    <row r="33" spans="1:256" s="290" customFormat="1" ht="17.25" customHeight="1" x14ac:dyDescent="0.2">
      <c r="A33" s="288"/>
      <c r="B33" s="289"/>
      <c r="D33" s="289"/>
      <c r="E33" s="289"/>
      <c r="F33" s="291" t="s">
        <v>1555</v>
      </c>
      <c r="G33" s="292">
        <f>SUM(G7:G32)</f>
        <v>0</v>
      </c>
    </row>
    <row r="34" spans="1:256" s="290" customFormat="1" ht="19.5" customHeight="1" x14ac:dyDescent="0.2">
      <c r="A34" s="288"/>
      <c r="B34" s="293" t="s">
        <v>1556</v>
      </c>
      <c r="C34" s="290" t="s">
        <v>1557</v>
      </c>
      <c r="D34" s="289"/>
      <c r="E34" s="289"/>
      <c r="F34" s="291"/>
      <c r="G34" s="294"/>
    </row>
    <row r="35" spans="1:256" s="290" customFormat="1" ht="19.5" customHeight="1" x14ac:dyDescent="0.2">
      <c r="A35" s="288"/>
      <c r="B35" s="295"/>
      <c r="C35" s="290" t="s">
        <v>1558</v>
      </c>
      <c r="D35" s="289"/>
      <c r="E35" s="289"/>
      <c r="F35" s="291"/>
      <c r="G35" s="294"/>
    </row>
    <row r="36" spans="1:256" s="290" customFormat="1" ht="19.5" customHeight="1" x14ac:dyDescent="0.2">
      <c r="A36" s="288"/>
      <c r="B36" s="295"/>
      <c r="C36" s="290" t="s">
        <v>1559</v>
      </c>
      <c r="D36" s="289"/>
      <c r="E36" s="289"/>
      <c r="F36" s="291"/>
      <c r="G36" s="294"/>
    </row>
    <row r="37" spans="1:256" s="290" customFormat="1" ht="19.5" customHeight="1" x14ac:dyDescent="0.2">
      <c r="A37" s="288"/>
      <c r="B37" s="295"/>
      <c r="C37" s="290" t="s">
        <v>1560</v>
      </c>
      <c r="D37" s="289"/>
      <c r="E37" s="289"/>
      <c r="F37" s="291"/>
      <c r="G37" s="294"/>
    </row>
    <row r="38" spans="1:256" s="290" customFormat="1" ht="11.25" customHeight="1" thickBot="1" x14ac:dyDescent="0.25">
      <c r="A38" s="288"/>
      <c r="B38" s="289"/>
      <c r="D38" s="289"/>
      <c r="E38" s="289"/>
      <c r="F38" s="291"/>
      <c r="G38" s="296"/>
    </row>
    <row r="39" spans="1:256" ht="22.15" customHeight="1" thickBot="1" x14ac:dyDescent="0.3">
      <c r="A39" s="249" t="s">
        <v>1561</v>
      </c>
      <c r="B39" s="250"/>
      <c r="C39" s="251" t="s">
        <v>1501</v>
      </c>
      <c r="D39" s="252"/>
      <c r="E39" s="252"/>
      <c r="F39" s="252"/>
      <c r="G39" s="297"/>
    </row>
    <row r="40" spans="1:256" s="304" customFormat="1" ht="18" customHeight="1" thickBot="1" x14ac:dyDescent="0.3">
      <c r="A40" s="298"/>
      <c r="B40" s="299"/>
      <c r="C40" s="300" t="s">
        <v>1562</v>
      </c>
      <c r="D40" s="301"/>
      <c r="E40" s="301"/>
      <c r="F40" s="301"/>
      <c r="G40" s="302"/>
      <c r="H40" s="303"/>
      <c r="I40" s="303"/>
      <c r="J40" s="303"/>
      <c r="K40" s="303"/>
      <c r="L40" s="303"/>
      <c r="M40" s="303"/>
      <c r="N40" s="303"/>
      <c r="O40" s="303"/>
      <c r="P40" s="303"/>
      <c r="Q40" s="303"/>
      <c r="R40" s="303"/>
      <c r="S40" s="303"/>
      <c r="T40" s="303"/>
      <c r="U40" s="303"/>
      <c r="V40" s="303"/>
      <c r="W40" s="303"/>
      <c r="X40" s="303"/>
      <c r="Y40" s="303"/>
      <c r="Z40" s="303"/>
      <c r="AA40" s="303"/>
      <c r="AB40" s="303"/>
      <c r="AC40" s="303"/>
      <c r="AD40" s="303"/>
      <c r="AE40" s="303"/>
      <c r="AF40" s="303"/>
      <c r="AG40" s="303"/>
      <c r="AH40" s="303"/>
      <c r="AI40" s="303"/>
      <c r="AJ40" s="303"/>
      <c r="AK40" s="303"/>
      <c r="AL40" s="303"/>
      <c r="AM40" s="303"/>
      <c r="AN40" s="303"/>
      <c r="AO40" s="303"/>
      <c r="AP40" s="303"/>
      <c r="AQ40" s="303"/>
      <c r="AR40" s="303"/>
      <c r="AS40" s="303"/>
      <c r="AT40" s="303"/>
      <c r="AU40" s="303"/>
      <c r="AV40" s="303"/>
      <c r="AW40" s="303"/>
      <c r="AX40" s="303"/>
      <c r="AY40" s="303"/>
      <c r="AZ40" s="303"/>
      <c r="BA40" s="303"/>
      <c r="BB40" s="303"/>
      <c r="BC40" s="303"/>
      <c r="BD40" s="303"/>
      <c r="BE40" s="303"/>
      <c r="BF40" s="303"/>
      <c r="BG40" s="303"/>
      <c r="BH40" s="303"/>
      <c r="BI40" s="303"/>
      <c r="BJ40" s="303"/>
      <c r="BK40" s="303"/>
      <c r="BL40" s="303"/>
      <c r="BM40" s="303"/>
      <c r="BN40" s="303"/>
      <c r="BO40" s="303"/>
      <c r="BP40" s="303"/>
      <c r="BQ40" s="303"/>
      <c r="BR40" s="303"/>
      <c r="BS40" s="303"/>
      <c r="BT40" s="303"/>
      <c r="BU40" s="303"/>
      <c r="BV40" s="303"/>
      <c r="BW40" s="303"/>
      <c r="BX40" s="303"/>
      <c r="BY40" s="303"/>
      <c r="BZ40" s="303"/>
      <c r="CA40" s="303"/>
      <c r="CB40" s="303"/>
      <c r="CC40" s="303"/>
      <c r="CD40" s="303"/>
      <c r="CE40" s="303"/>
      <c r="CF40" s="303"/>
      <c r="CG40" s="303"/>
      <c r="CH40" s="303"/>
      <c r="CI40" s="303"/>
      <c r="CJ40" s="303"/>
      <c r="CK40" s="303"/>
      <c r="CL40" s="303"/>
      <c r="CM40" s="303"/>
      <c r="CN40" s="303"/>
      <c r="CO40" s="303"/>
      <c r="CP40" s="303"/>
      <c r="CQ40" s="303"/>
    </row>
    <row r="41" spans="1:256" ht="29.45" customHeight="1" x14ac:dyDescent="0.25">
      <c r="A41" s="305">
        <v>26</v>
      </c>
      <c r="B41" s="306">
        <v>183101221</v>
      </c>
      <c r="C41" s="307" t="s">
        <v>1563</v>
      </c>
      <c r="D41" s="306" t="s">
        <v>575</v>
      </c>
      <c r="E41" s="308">
        <v>3</v>
      </c>
      <c r="F41" s="652"/>
      <c r="G41" s="309">
        <f>E41*F41</f>
        <v>0</v>
      </c>
    </row>
    <row r="42" spans="1:256" ht="18" customHeight="1" x14ac:dyDescent="0.25">
      <c r="A42" s="310">
        <v>27</v>
      </c>
      <c r="B42" s="272">
        <v>184102114</v>
      </c>
      <c r="C42" s="282" t="s">
        <v>1564</v>
      </c>
      <c r="D42" s="272" t="s">
        <v>575</v>
      </c>
      <c r="E42" s="281">
        <v>3</v>
      </c>
      <c r="F42" s="650"/>
      <c r="G42" s="311">
        <f t="shared" ref="G42:G54" si="1">E42*F42</f>
        <v>0</v>
      </c>
    </row>
    <row r="43" spans="1:256" ht="18" customHeight="1" x14ac:dyDescent="0.25">
      <c r="A43" s="310">
        <v>28</v>
      </c>
      <c r="B43" s="272">
        <v>184215133</v>
      </c>
      <c r="C43" s="282" t="s">
        <v>1565</v>
      </c>
      <c r="D43" s="272" t="s">
        <v>575</v>
      </c>
      <c r="E43" s="281">
        <v>3</v>
      </c>
      <c r="F43" s="650"/>
      <c r="G43" s="311">
        <f t="shared" si="1"/>
        <v>0</v>
      </c>
    </row>
    <row r="44" spans="1:256" ht="18" customHeight="1" x14ac:dyDescent="0.25">
      <c r="A44" s="310">
        <v>29</v>
      </c>
      <c r="B44" s="272" t="s">
        <v>1537</v>
      </c>
      <c r="C44" s="282" t="s">
        <v>1566</v>
      </c>
      <c r="D44" s="272" t="s">
        <v>1567</v>
      </c>
      <c r="E44" s="281">
        <v>3</v>
      </c>
      <c r="F44" s="650"/>
      <c r="G44" s="311">
        <f t="shared" si="1"/>
        <v>0</v>
      </c>
      <c r="H44" s="239">
        <v>0.3</v>
      </c>
    </row>
    <row r="45" spans="1:256" s="278" customFormat="1" ht="18" customHeight="1" x14ac:dyDescent="0.25">
      <c r="A45" s="310">
        <v>30</v>
      </c>
      <c r="B45" s="262">
        <v>184813161</v>
      </c>
      <c r="C45" s="312" t="s">
        <v>1568</v>
      </c>
      <c r="D45" s="262" t="s">
        <v>575</v>
      </c>
      <c r="E45" s="265">
        <v>3</v>
      </c>
      <c r="F45" s="647"/>
      <c r="G45" s="311">
        <f t="shared" si="1"/>
        <v>0</v>
      </c>
      <c r="H45" s="313"/>
      <c r="I45" s="313"/>
      <c r="J45" s="313"/>
      <c r="K45" s="313"/>
      <c r="L45" s="313"/>
      <c r="M45" s="313"/>
      <c r="N45" s="313"/>
      <c r="O45" s="313"/>
      <c r="P45" s="313"/>
      <c r="Q45" s="313"/>
      <c r="R45" s="313"/>
      <c r="S45" s="313"/>
      <c r="T45" s="313"/>
      <c r="U45" s="313"/>
      <c r="V45" s="313"/>
      <c r="W45" s="313"/>
      <c r="X45" s="313"/>
      <c r="Y45" s="313"/>
      <c r="Z45" s="313"/>
      <c r="AA45" s="313"/>
      <c r="AB45" s="313"/>
      <c r="AC45" s="313"/>
      <c r="AD45" s="313"/>
      <c r="AE45" s="313"/>
      <c r="AF45" s="313"/>
      <c r="AG45" s="313"/>
      <c r="AH45" s="313"/>
      <c r="AI45" s="313"/>
      <c r="AJ45" s="313"/>
      <c r="AK45" s="313"/>
      <c r="AL45" s="313"/>
      <c r="AM45" s="313"/>
      <c r="AN45" s="313"/>
      <c r="AO45" s="313"/>
      <c r="AP45" s="313"/>
      <c r="AQ45" s="313"/>
      <c r="AR45" s="313"/>
      <c r="AS45" s="313"/>
      <c r="AT45" s="313"/>
      <c r="AU45" s="313"/>
      <c r="AV45" s="313"/>
      <c r="AW45" s="313"/>
      <c r="AX45" s="313"/>
      <c r="AY45" s="313"/>
      <c r="AZ45" s="313"/>
      <c r="BA45" s="313"/>
      <c r="BB45" s="313"/>
      <c r="BC45" s="313"/>
      <c r="BD45" s="313"/>
      <c r="BE45" s="313"/>
      <c r="BF45" s="313"/>
      <c r="BG45" s="313"/>
      <c r="BH45" s="313"/>
      <c r="BI45" s="313"/>
      <c r="BJ45" s="313"/>
      <c r="BK45" s="313"/>
      <c r="BL45" s="313"/>
      <c r="BM45" s="313"/>
      <c r="BN45" s="313"/>
      <c r="BO45" s="313"/>
      <c r="BP45" s="313"/>
      <c r="BQ45" s="313"/>
      <c r="BR45" s="313"/>
      <c r="BS45" s="313"/>
      <c r="BT45" s="313"/>
      <c r="BU45" s="313"/>
      <c r="BV45" s="313"/>
      <c r="BW45" s="313"/>
      <c r="BX45" s="313"/>
      <c r="BY45" s="313"/>
      <c r="BZ45" s="313"/>
      <c r="CA45" s="313"/>
      <c r="CB45" s="313"/>
      <c r="CC45" s="313"/>
      <c r="CD45" s="313"/>
      <c r="CE45" s="313"/>
      <c r="CF45" s="313"/>
      <c r="CG45" s="313"/>
      <c r="CH45" s="313"/>
      <c r="CI45" s="313"/>
      <c r="CJ45" s="313"/>
      <c r="CK45" s="313"/>
      <c r="CL45" s="313"/>
      <c r="CM45" s="313"/>
      <c r="CN45" s="313"/>
      <c r="CO45" s="313"/>
      <c r="CP45" s="313"/>
      <c r="CQ45" s="313"/>
      <c r="CR45" s="313"/>
      <c r="CS45" s="313"/>
      <c r="CT45" s="313"/>
      <c r="CU45" s="313"/>
      <c r="CV45" s="313"/>
      <c r="CW45" s="313"/>
      <c r="CX45" s="313"/>
      <c r="CY45" s="313"/>
      <c r="CZ45" s="313"/>
      <c r="DA45" s="313"/>
      <c r="DB45" s="313"/>
      <c r="DC45" s="313"/>
      <c r="DD45" s="313"/>
      <c r="DE45" s="313"/>
      <c r="DF45" s="313"/>
      <c r="DG45" s="313"/>
      <c r="DH45" s="313"/>
      <c r="DI45" s="313"/>
      <c r="DJ45" s="313"/>
      <c r="DK45" s="313"/>
      <c r="DL45" s="313"/>
      <c r="DM45" s="313"/>
      <c r="DN45" s="313"/>
      <c r="DO45" s="313"/>
      <c r="DP45" s="313"/>
      <c r="DQ45" s="313"/>
      <c r="DR45" s="313"/>
      <c r="DS45" s="313"/>
      <c r="DT45" s="313"/>
      <c r="DU45" s="313"/>
      <c r="DV45" s="313"/>
      <c r="DW45" s="313"/>
      <c r="DX45" s="313"/>
      <c r="DY45" s="313"/>
      <c r="DZ45" s="313"/>
      <c r="EA45" s="313"/>
      <c r="EB45" s="313"/>
      <c r="EC45" s="313"/>
      <c r="ED45" s="313"/>
      <c r="EE45" s="313"/>
      <c r="EF45" s="313"/>
      <c r="EG45" s="313"/>
      <c r="EH45" s="313"/>
      <c r="EI45" s="313"/>
      <c r="EJ45" s="313"/>
      <c r="EK45" s="313"/>
      <c r="EL45" s="313"/>
      <c r="EM45" s="313"/>
      <c r="EN45" s="313"/>
      <c r="EO45" s="313"/>
      <c r="EP45" s="313"/>
      <c r="EQ45" s="313"/>
      <c r="ER45" s="313"/>
      <c r="ES45" s="313"/>
      <c r="ET45" s="313"/>
      <c r="EU45" s="313"/>
      <c r="EV45" s="313"/>
      <c r="EW45" s="313"/>
      <c r="EX45" s="313"/>
      <c r="EY45" s="313"/>
      <c r="EZ45" s="313"/>
      <c r="FA45" s="313"/>
      <c r="FB45" s="313"/>
      <c r="FC45" s="313"/>
      <c r="FD45" s="313"/>
      <c r="FE45" s="313"/>
      <c r="FF45" s="313"/>
      <c r="FG45" s="313"/>
      <c r="FH45" s="313"/>
      <c r="FI45" s="313"/>
      <c r="FJ45" s="313"/>
      <c r="FK45" s="313"/>
      <c r="FL45" s="313"/>
      <c r="FM45" s="313"/>
      <c r="FN45" s="313"/>
      <c r="FO45" s="313"/>
      <c r="FP45" s="313"/>
      <c r="FQ45" s="313"/>
      <c r="FR45" s="313"/>
      <c r="FS45" s="313"/>
      <c r="FT45" s="313"/>
      <c r="FU45" s="313"/>
      <c r="FV45" s="313"/>
      <c r="FW45" s="313"/>
      <c r="FX45" s="313"/>
      <c r="FY45" s="313"/>
      <c r="FZ45" s="313"/>
      <c r="GA45" s="313"/>
      <c r="GB45" s="313"/>
      <c r="GC45" s="313"/>
      <c r="GD45" s="313"/>
      <c r="GE45" s="313"/>
      <c r="GF45" s="313"/>
      <c r="GG45" s="313"/>
      <c r="GH45" s="313"/>
      <c r="GI45" s="313"/>
      <c r="GJ45" s="313"/>
      <c r="GK45" s="313"/>
      <c r="GL45" s="313"/>
      <c r="GM45" s="313"/>
      <c r="GN45" s="313"/>
      <c r="GO45" s="313"/>
      <c r="GP45" s="313"/>
      <c r="GQ45" s="313"/>
      <c r="GR45" s="313"/>
      <c r="GS45" s="313"/>
      <c r="GT45" s="313"/>
      <c r="GU45" s="313"/>
      <c r="GV45" s="313"/>
      <c r="GW45" s="313"/>
      <c r="GX45" s="313"/>
      <c r="GY45" s="313"/>
      <c r="GZ45" s="313"/>
      <c r="HA45" s="313"/>
      <c r="HB45" s="313"/>
      <c r="HC45" s="313"/>
      <c r="HD45" s="313"/>
      <c r="HE45" s="313"/>
      <c r="HF45" s="313"/>
      <c r="HG45" s="313"/>
      <c r="HH45" s="313"/>
      <c r="HI45" s="313"/>
      <c r="HJ45" s="313"/>
      <c r="HK45" s="313"/>
      <c r="HL45" s="313"/>
      <c r="HM45" s="313"/>
      <c r="HN45" s="313"/>
      <c r="HO45" s="313"/>
      <c r="HP45" s="313"/>
      <c r="HQ45" s="313"/>
      <c r="HR45" s="313"/>
      <c r="HS45" s="313"/>
      <c r="HT45" s="313"/>
      <c r="HU45" s="313"/>
      <c r="HV45" s="313"/>
      <c r="HW45" s="313"/>
      <c r="HX45" s="313"/>
      <c r="HY45" s="313"/>
      <c r="HZ45" s="313"/>
      <c r="IA45" s="313"/>
      <c r="IB45" s="313"/>
      <c r="IC45" s="313"/>
      <c r="ID45" s="313"/>
      <c r="IE45" s="313"/>
      <c r="IF45" s="313"/>
      <c r="IG45" s="313"/>
      <c r="IH45" s="313"/>
      <c r="II45" s="313"/>
      <c r="IJ45" s="313"/>
      <c r="IK45" s="313"/>
      <c r="IL45" s="313"/>
      <c r="IM45" s="313"/>
      <c r="IN45" s="313"/>
      <c r="IO45" s="313"/>
      <c r="IP45" s="313"/>
      <c r="IQ45" s="313"/>
      <c r="IR45" s="313"/>
      <c r="IS45" s="313"/>
      <c r="IT45" s="313"/>
      <c r="IU45" s="313"/>
      <c r="IV45" s="313"/>
    </row>
    <row r="46" spans="1:256" s="278" customFormat="1" ht="42.75" customHeight="1" x14ac:dyDescent="0.25">
      <c r="A46" s="310">
        <v>31</v>
      </c>
      <c r="B46" s="262" t="s">
        <v>1537</v>
      </c>
      <c r="C46" s="312" t="s">
        <v>1569</v>
      </c>
      <c r="D46" s="262" t="s">
        <v>575</v>
      </c>
      <c r="E46" s="265">
        <v>3</v>
      </c>
      <c r="F46" s="647"/>
      <c r="G46" s="311">
        <f t="shared" si="1"/>
        <v>0</v>
      </c>
      <c r="H46" s="313"/>
      <c r="I46" s="313"/>
      <c r="J46" s="313"/>
      <c r="K46" s="313"/>
      <c r="L46" s="313"/>
      <c r="M46" s="313"/>
      <c r="N46" s="313"/>
      <c r="O46" s="313"/>
      <c r="P46" s="313"/>
      <c r="Q46" s="313"/>
      <c r="R46" s="313"/>
      <c r="S46" s="313"/>
      <c r="T46" s="313"/>
      <c r="U46" s="313"/>
      <c r="V46" s="313"/>
      <c r="W46" s="313"/>
      <c r="X46" s="313"/>
      <c r="Y46" s="313"/>
      <c r="Z46" s="313"/>
      <c r="AA46" s="313"/>
      <c r="AB46" s="313"/>
      <c r="AC46" s="313"/>
      <c r="AD46" s="313"/>
      <c r="AE46" s="313"/>
      <c r="AF46" s="313"/>
      <c r="AG46" s="313"/>
      <c r="AH46" s="313"/>
      <c r="AI46" s="313"/>
      <c r="AJ46" s="313"/>
      <c r="AK46" s="313"/>
      <c r="AL46" s="313"/>
      <c r="AM46" s="313"/>
      <c r="AN46" s="313"/>
      <c r="AO46" s="313"/>
      <c r="AP46" s="313"/>
      <c r="AQ46" s="313"/>
      <c r="AR46" s="313"/>
      <c r="AS46" s="313"/>
      <c r="AT46" s="313"/>
      <c r="AU46" s="313"/>
      <c r="AV46" s="313"/>
      <c r="AW46" s="313"/>
      <c r="AX46" s="313"/>
      <c r="AY46" s="313"/>
      <c r="AZ46" s="313"/>
      <c r="BA46" s="313"/>
      <c r="BB46" s="313"/>
      <c r="BC46" s="313"/>
      <c r="BD46" s="313"/>
      <c r="BE46" s="313"/>
      <c r="BF46" s="313"/>
      <c r="BG46" s="313"/>
      <c r="BH46" s="313"/>
      <c r="BI46" s="313"/>
      <c r="BJ46" s="313"/>
      <c r="BK46" s="313"/>
      <c r="BL46" s="313"/>
      <c r="BM46" s="313"/>
      <c r="BN46" s="313"/>
      <c r="BO46" s="313"/>
      <c r="BP46" s="313"/>
      <c r="BQ46" s="313"/>
      <c r="BR46" s="313"/>
      <c r="BS46" s="313"/>
      <c r="BT46" s="313"/>
      <c r="BU46" s="313"/>
      <c r="BV46" s="313"/>
      <c r="BW46" s="313"/>
      <c r="BX46" s="313"/>
      <c r="BY46" s="313"/>
      <c r="BZ46" s="313"/>
      <c r="CA46" s="313"/>
      <c r="CB46" s="313"/>
      <c r="CC46" s="313"/>
      <c r="CD46" s="313"/>
      <c r="CE46" s="313"/>
      <c r="CF46" s="313"/>
      <c r="CG46" s="313"/>
      <c r="CH46" s="313"/>
      <c r="CI46" s="313"/>
      <c r="CJ46" s="313"/>
      <c r="CK46" s="313"/>
      <c r="CL46" s="313"/>
      <c r="CM46" s="313"/>
      <c r="CN46" s="313"/>
      <c r="CO46" s="313"/>
      <c r="CP46" s="313"/>
      <c r="CQ46" s="313"/>
      <c r="CR46" s="313"/>
      <c r="CS46" s="313"/>
      <c r="CT46" s="313"/>
      <c r="CU46" s="313"/>
      <c r="CV46" s="313"/>
      <c r="CW46" s="313"/>
      <c r="CX46" s="313"/>
      <c r="CY46" s="313"/>
      <c r="CZ46" s="313"/>
      <c r="DA46" s="313"/>
      <c r="DB46" s="313"/>
      <c r="DC46" s="313"/>
      <c r="DD46" s="313"/>
      <c r="DE46" s="313"/>
      <c r="DF46" s="313"/>
      <c r="DG46" s="313"/>
      <c r="DH46" s="313"/>
      <c r="DI46" s="313"/>
      <c r="DJ46" s="313"/>
      <c r="DK46" s="313"/>
      <c r="DL46" s="313"/>
      <c r="DM46" s="313"/>
      <c r="DN46" s="313"/>
      <c r="DO46" s="313"/>
      <c r="DP46" s="313"/>
      <c r="DQ46" s="313"/>
      <c r="DR46" s="313"/>
      <c r="DS46" s="313"/>
      <c r="DT46" s="313"/>
      <c r="DU46" s="313"/>
      <c r="DV46" s="313"/>
      <c r="DW46" s="313"/>
      <c r="DX46" s="313"/>
      <c r="DY46" s="313"/>
      <c r="DZ46" s="313"/>
      <c r="EA46" s="313"/>
      <c r="EB46" s="313"/>
      <c r="EC46" s="313"/>
      <c r="ED46" s="313"/>
      <c r="EE46" s="313"/>
      <c r="EF46" s="313"/>
      <c r="EG46" s="313"/>
      <c r="EH46" s="313"/>
      <c r="EI46" s="313"/>
      <c r="EJ46" s="313"/>
      <c r="EK46" s="313"/>
      <c r="EL46" s="313"/>
      <c r="EM46" s="313"/>
      <c r="EN46" s="313"/>
      <c r="EO46" s="313"/>
      <c r="EP46" s="313"/>
      <c r="EQ46" s="313"/>
      <c r="ER46" s="313"/>
      <c r="ES46" s="313"/>
      <c r="ET46" s="313"/>
      <c r="EU46" s="313"/>
      <c r="EV46" s="313"/>
      <c r="EW46" s="313"/>
      <c r="EX46" s="313"/>
      <c r="EY46" s="313"/>
      <c r="EZ46" s="313"/>
      <c r="FA46" s="313"/>
      <c r="FB46" s="313"/>
      <c r="FC46" s="313"/>
      <c r="FD46" s="313"/>
      <c r="FE46" s="313"/>
      <c r="FF46" s="313"/>
      <c r="FG46" s="313"/>
      <c r="FH46" s="313"/>
      <c r="FI46" s="313"/>
      <c r="FJ46" s="313"/>
      <c r="FK46" s="313"/>
      <c r="FL46" s="313"/>
      <c r="FM46" s="313"/>
      <c r="FN46" s="313"/>
      <c r="FO46" s="313"/>
      <c r="FP46" s="313"/>
      <c r="FQ46" s="313"/>
      <c r="FR46" s="313"/>
      <c r="FS46" s="313"/>
      <c r="FT46" s="313"/>
      <c r="FU46" s="313"/>
      <c r="FV46" s="313"/>
      <c r="FW46" s="313"/>
      <c r="FX46" s="313"/>
      <c r="FY46" s="313"/>
      <c r="FZ46" s="313"/>
      <c r="GA46" s="313"/>
      <c r="GB46" s="313"/>
      <c r="GC46" s="313"/>
      <c r="GD46" s="313"/>
      <c r="GE46" s="313"/>
      <c r="GF46" s="313"/>
      <c r="GG46" s="313"/>
      <c r="GH46" s="313"/>
      <c r="GI46" s="313"/>
      <c r="GJ46" s="313"/>
      <c r="GK46" s="313"/>
      <c r="GL46" s="313"/>
      <c r="GM46" s="313"/>
      <c r="GN46" s="313"/>
      <c r="GO46" s="313"/>
      <c r="GP46" s="313"/>
      <c r="GQ46" s="313"/>
      <c r="GR46" s="313"/>
      <c r="GS46" s="313"/>
      <c r="GT46" s="313"/>
      <c r="GU46" s="313"/>
      <c r="GV46" s="313"/>
      <c r="GW46" s="313"/>
      <c r="GX46" s="313"/>
      <c r="GY46" s="313"/>
      <c r="GZ46" s="313"/>
      <c r="HA46" s="313"/>
      <c r="HB46" s="313"/>
      <c r="HC46" s="313"/>
      <c r="HD46" s="313"/>
      <c r="HE46" s="313"/>
      <c r="HF46" s="313"/>
      <c r="HG46" s="313"/>
      <c r="HH46" s="313"/>
      <c r="HI46" s="313"/>
      <c r="HJ46" s="313"/>
      <c r="HK46" s="313"/>
      <c r="HL46" s="313"/>
      <c r="HM46" s="313"/>
      <c r="HN46" s="313"/>
      <c r="HO46" s="313"/>
      <c r="HP46" s="313"/>
      <c r="HQ46" s="313"/>
      <c r="HR46" s="313"/>
      <c r="HS46" s="313"/>
      <c r="HT46" s="313"/>
      <c r="HU46" s="313"/>
      <c r="HV46" s="313"/>
      <c r="HW46" s="313"/>
      <c r="HX46" s="313"/>
      <c r="HY46" s="313"/>
      <c r="HZ46" s="313"/>
      <c r="IA46" s="313"/>
      <c r="IB46" s="313"/>
      <c r="IC46" s="313"/>
      <c r="ID46" s="313"/>
      <c r="IE46" s="313"/>
      <c r="IF46" s="313"/>
      <c r="IG46" s="313"/>
      <c r="IH46" s="313"/>
      <c r="II46" s="313"/>
      <c r="IJ46" s="313"/>
      <c r="IK46" s="313"/>
      <c r="IL46" s="313"/>
      <c r="IM46" s="313"/>
      <c r="IN46" s="313"/>
      <c r="IO46" s="313"/>
      <c r="IP46" s="313"/>
      <c r="IQ46" s="313"/>
      <c r="IR46" s="313"/>
      <c r="IS46" s="313"/>
      <c r="IT46" s="313"/>
      <c r="IU46" s="313"/>
      <c r="IV46" s="313"/>
    </row>
    <row r="47" spans="1:256" ht="18" customHeight="1" x14ac:dyDescent="0.25">
      <c r="A47" s="310">
        <v>32</v>
      </c>
      <c r="B47" s="272" t="s">
        <v>1537</v>
      </c>
      <c r="C47" s="273" t="s">
        <v>1570</v>
      </c>
      <c r="D47" s="272" t="s">
        <v>1571</v>
      </c>
      <c r="E47" s="281">
        <v>1.5</v>
      </c>
      <c r="F47" s="650"/>
      <c r="G47" s="311">
        <f t="shared" si="1"/>
        <v>0</v>
      </c>
      <c r="H47" s="239">
        <v>2</v>
      </c>
    </row>
    <row r="48" spans="1:256" ht="18" customHeight="1" x14ac:dyDescent="0.25">
      <c r="A48" s="310">
        <v>33</v>
      </c>
      <c r="B48" s="272">
        <v>185802114</v>
      </c>
      <c r="C48" s="282" t="s">
        <v>1572</v>
      </c>
      <c r="D48" s="272" t="s">
        <v>307</v>
      </c>
      <c r="E48" s="314">
        <v>1.4999999999999999E-4</v>
      </c>
      <c r="F48" s="650"/>
      <c r="G48" s="311">
        <f t="shared" si="1"/>
        <v>0</v>
      </c>
    </row>
    <row r="49" spans="1:95" ht="18" customHeight="1" x14ac:dyDescent="0.25">
      <c r="A49" s="310">
        <v>34</v>
      </c>
      <c r="B49" s="272" t="s">
        <v>1537</v>
      </c>
      <c r="C49" s="282" t="s">
        <v>1573</v>
      </c>
      <c r="D49" s="272" t="s">
        <v>575</v>
      </c>
      <c r="E49" s="281">
        <v>15</v>
      </c>
      <c r="F49" s="650"/>
      <c r="G49" s="311">
        <f t="shared" si="1"/>
        <v>0</v>
      </c>
    </row>
    <row r="50" spans="1:95" ht="18" customHeight="1" x14ac:dyDescent="0.25">
      <c r="A50" s="310">
        <v>35</v>
      </c>
      <c r="B50" s="272">
        <v>184215412</v>
      </c>
      <c r="C50" s="282" t="s">
        <v>1574</v>
      </c>
      <c r="D50" s="272" t="s">
        <v>575</v>
      </c>
      <c r="E50" s="281">
        <v>3</v>
      </c>
      <c r="F50" s="650"/>
      <c r="G50" s="311">
        <f t="shared" si="1"/>
        <v>0</v>
      </c>
    </row>
    <row r="51" spans="1:95" s="278" customFormat="1" ht="18" customHeight="1" x14ac:dyDescent="0.25">
      <c r="A51" s="310">
        <v>36</v>
      </c>
      <c r="B51" s="272">
        <v>184801121</v>
      </c>
      <c r="C51" s="282" t="s">
        <v>1575</v>
      </c>
      <c r="D51" s="272" t="s">
        <v>575</v>
      </c>
      <c r="E51" s="281">
        <v>3</v>
      </c>
      <c r="F51" s="650"/>
      <c r="G51" s="311">
        <f t="shared" si="1"/>
        <v>0</v>
      </c>
      <c r="H51" s="277"/>
      <c r="I51" s="277"/>
      <c r="J51" s="277"/>
      <c r="K51" s="277"/>
      <c r="L51" s="277"/>
      <c r="M51" s="277"/>
      <c r="N51" s="277"/>
      <c r="O51" s="277"/>
      <c r="P51" s="277"/>
      <c r="Q51" s="277"/>
      <c r="R51" s="277"/>
      <c r="S51" s="277"/>
      <c r="T51" s="277"/>
      <c r="U51" s="277"/>
      <c r="V51" s="277"/>
      <c r="W51" s="277"/>
      <c r="X51" s="277"/>
      <c r="Y51" s="277"/>
      <c r="Z51" s="277"/>
      <c r="AA51" s="277"/>
      <c r="AB51" s="277"/>
      <c r="AC51" s="277"/>
      <c r="AD51" s="277"/>
      <c r="AE51" s="277"/>
      <c r="AF51" s="277"/>
      <c r="AG51" s="277"/>
      <c r="AH51" s="277"/>
      <c r="AI51" s="277"/>
      <c r="AJ51" s="277"/>
      <c r="AK51" s="277"/>
      <c r="AL51" s="277"/>
      <c r="AM51" s="277"/>
      <c r="AN51" s="277"/>
      <c r="AO51" s="277"/>
      <c r="AP51" s="277"/>
      <c r="AQ51" s="277"/>
      <c r="AR51" s="277"/>
      <c r="AS51" s="277"/>
      <c r="AT51" s="277"/>
      <c r="AU51" s="277"/>
      <c r="AV51" s="277"/>
      <c r="AW51" s="277"/>
      <c r="AX51" s="277"/>
      <c r="AY51" s="277"/>
      <c r="AZ51" s="277"/>
      <c r="BA51" s="277"/>
      <c r="BB51" s="277"/>
      <c r="BC51" s="277"/>
      <c r="BD51" s="277"/>
      <c r="BE51" s="277"/>
      <c r="BF51" s="277"/>
      <c r="BG51" s="277"/>
      <c r="BH51" s="277"/>
      <c r="BI51" s="277"/>
      <c r="BJ51" s="277"/>
      <c r="BK51" s="277"/>
      <c r="BL51" s="277"/>
      <c r="BM51" s="277"/>
      <c r="BN51" s="277"/>
      <c r="BO51" s="277"/>
      <c r="BP51" s="277"/>
      <c r="BQ51" s="277"/>
      <c r="BR51" s="277"/>
      <c r="BS51" s="277"/>
      <c r="BT51" s="277"/>
      <c r="BU51" s="277"/>
      <c r="BV51" s="277"/>
      <c r="BW51" s="277"/>
      <c r="BX51" s="277"/>
      <c r="BY51" s="277"/>
      <c r="BZ51" s="277"/>
      <c r="CA51" s="277"/>
      <c r="CB51" s="277"/>
      <c r="CC51" s="277"/>
      <c r="CD51" s="277"/>
      <c r="CE51" s="277"/>
      <c r="CF51" s="277"/>
      <c r="CG51" s="277"/>
      <c r="CH51" s="277"/>
      <c r="CI51" s="277"/>
      <c r="CJ51" s="277"/>
      <c r="CK51" s="277"/>
      <c r="CL51" s="277"/>
      <c r="CM51" s="277"/>
      <c r="CN51" s="277"/>
      <c r="CO51" s="277"/>
      <c r="CP51" s="277"/>
      <c r="CQ51" s="277"/>
    </row>
    <row r="52" spans="1:95" ht="18" customHeight="1" x14ac:dyDescent="0.25">
      <c r="A52" s="310">
        <v>37</v>
      </c>
      <c r="B52" s="272">
        <v>184911421</v>
      </c>
      <c r="C52" s="282" t="s">
        <v>1576</v>
      </c>
      <c r="D52" s="272" t="s">
        <v>1577</v>
      </c>
      <c r="E52" s="281">
        <v>3</v>
      </c>
      <c r="F52" s="650"/>
      <c r="G52" s="311">
        <f t="shared" si="1"/>
        <v>0</v>
      </c>
    </row>
    <row r="53" spans="1:95" ht="18" customHeight="1" x14ac:dyDescent="0.25">
      <c r="A53" s="310">
        <v>38</v>
      </c>
      <c r="B53" s="272" t="s">
        <v>1537</v>
      </c>
      <c r="C53" s="282" t="s">
        <v>1578</v>
      </c>
      <c r="D53" s="272" t="s">
        <v>1571</v>
      </c>
      <c r="E53" s="281">
        <v>0.3</v>
      </c>
      <c r="F53" s="650"/>
      <c r="G53" s="311">
        <f t="shared" si="1"/>
        <v>0</v>
      </c>
      <c r="H53" s="239">
        <v>0.15</v>
      </c>
    </row>
    <row r="54" spans="1:95" s="278" customFormat="1" ht="18" customHeight="1" x14ac:dyDescent="0.25">
      <c r="A54" s="310">
        <v>39</v>
      </c>
      <c r="B54" s="272">
        <v>185804311</v>
      </c>
      <c r="C54" s="282" t="s">
        <v>1579</v>
      </c>
      <c r="D54" s="272" t="s">
        <v>1571</v>
      </c>
      <c r="E54" s="281">
        <v>0.9</v>
      </c>
      <c r="F54" s="650"/>
      <c r="G54" s="311">
        <f t="shared" si="1"/>
        <v>0</v>
      </c>
      <c r="H54" s="277"/>
      <c r="I54" s="277"/>
      <c r="J54" s="277"/>
      <c r="K54" s="277"/>
      <c r="L54" s="277"/>
      <c r="M54" s="277"/>
      <c r="N54" s="277"/>
      <c r="O54" s="277"/>
      <c r="P54" s="277"/>
      <c r="Q54" s="277"/>
      <c r="R54" s="277"/>
      <c r="S54" s="277"/>
      <c r="T54" s="277"/>
      <c r="U54" s="277"/>
      <c r="V54" s="277"/>
      <c r="W54" s="277"/>
      <c r="X54" s="277"/>
      <c r="Y54" s="277"/>
      <c r="Z54" s="277"/>
      <c r="AA54" s="277"/>
      <c r="AB54" s="277"/>
      <c r="AC54" s="277"/>
      <c r="AD54" s="277"/>
      <c r="AE54" s="277"/>
      <c r="AF54" s="277"/>
      <c r="AG54" s="277"/>
      <c r="AH54" s="277"/>
      <c r="AI54" s="277"/>
      <c r="AJ54" s="277"/>
      <c r="AK54" s="277"/>
      <c r="AL54" s="277"/>
      <c r="AM54" s="277"/>
      <c r="AN54" s="277"/>
      <c r="AO54" s="277"/>
      <c r="AP54" s="277"/>
      <c r="AQ54" s="277"/>
      <c r="AR54" s="277"/>
      <c r="AS54" s="277"/>
      <c r="AT54" s="277"/>
      <c r="AU54" s="277"/>
      <c r="AV54" s="277"/>
      <c r="AW54" s="277"/>
      <c r="AX54" s="277"/>
      <c r="AY54" s="277"/>
      <c r="AZ54" s="277"/>
      <c r="BA54" s="277"/>
      <c r="BB54" s="277"/>
      <c r="BC54" s="277"/>
      <c r="BD54" s="277"/>
      <c r="BE54" s="277"/>
      <c r="BF54" s="277"/>
      <c r="BG54" s="277"/>
      <c r="BH54" s="277"/>
      <c r="BI54" s="277"/>
      <c r="BJ54" s="277"/>
      <c r="BK54" s="277"/>
      <c r="BL54" s="277"/>
      <c r="BM54" s="277"/>
      <c r="BN54" s="277"/>
      <c r="BO54" s="277"/>
      <c r="BP54" s="277"/>
      <c r="BQ54" s="277"/>
      <c r="BR54" s="277"/>
      <c r="BS54" s="277"/>
      <c r="BT54" s="277"/>
      <c r="BU54" s="277"/>
      <c r="BV54" s="277"/>
      <c r="BW54" s="277"/>
      <c r="BX54" s="277"/>
      <c r="BY54" s="277"/>
      <c r="BZ54" s="277"/>
      <c r="CA54" s="277"/>
      <c r="CB54" s="277"/>
      <c r="CC54" s="277"/>
      <c r="CD54" s="277"/>
      <c r="CE54" s="277"/>
      <c r="CF54" s="277"/>
      <c r="CG54" s="277"/>
      <c r="CH54" s="277"/>
      <c r="CI54" s="277"/>
      <c r="CJ54" s="277"/>
      <c r="CK54" s="277"/>
      <c r="CL54" s="277"/>
      <c r="CM54" s="277"/>
      <c r="CN54" s="277"/>
      <c r="CO54" s="277"/>
      <c r="CP54" s="277"/>
      <c r="CQ54" s="277"/>
    </row>
    <row r="55" spans="1:95" s="321" customFormat="1" ht="18" customHeight="1" thickBot="1" x14ac:dyDescent="0.25">
      <c r="A55" s="315"/>
      <c r="B55" s="316"/>
      <c r="C55" s="317" t="s">
        <v>1580</v>
      </c>
      <c r="D55" s="316"/>
      <c r="E55" s="318"/>
      <c r="F55" s="318"/>
      <c r="G55" s="319"/>
      <c r="H55" s="320"/>
      <c r="I55" s="320"/>
      <c r="J55" s="320"/>
      <c r="K55" s="320"/>
      <c r="L55" s="320"/>
      <c r="M55" s="320"/>
      <c r="N55" s="320"/>
      <c r="O55" s="320"/>
      <c r="P55" s="320"/>
      <c r="Q55" s="320"/>
      <c r="R55" s="320"/>
      <c r="S55" s="320"/>
      <c r="T55" s="320"/>
      <c r="U55" s="320"/>
      <c r="V55" s="320"/>
      <c r="W55" s="320"/>
      <c r="X55" s="320"/>
      <c r="Y55" s="320"/>
      <c r="Z55" s="320"/>
      <c r="AA55" s="320"/>
      <c r="AB55" s="320"/>
      <c r="AC55" s="320"/>
      <c r="AD55" s="320"/>
      <c r="AE55" s="320"/>
      <c r="AF55" s="320"/>
      <c r="AG55" s="320"/>
      <c r="AH55" s="320"/>
      <c r="AI55" s="320"/>
      <c r="AJ55" s="320"/>
      <c r="AK55" s="320"/>
      <c r="AL55" s="320"/>
      <c r="AM55" s="320"/>
      <c r="AN55" s="320"/>
      <c r="AO55" s="320"/>
      <c r="AP55" s="320"/>
      <c r="AQ55" s="320"/>
      <c r="AR55" s="320"/>
      <c r="AS55" s="320"/>
      <c r="AT55" s="320"/>
      <c r="AU55" s="320"/>
      <c r="AV55" s="320"/>
      <c r="AW55" s="320"/>
      <c r="AX55" s="320"/>
      <c r="AY55" s="320"/>
      <c r="AZ55" s="320"/>
      <c r="BA55" s="320"/>
      <c r="BB55" s="320"/>
      <c r="BC55" s="320"/>
      <c r="BD55" s="320"/>
      <c r="BE55" s="320"/>
      <c r="BF55" s="320"/>
      <c r="BG55" s="320"/>
      <c r="BH55" s="320"/>
      <c r="BI55" s="320"/>
      <c r="BJ55" s="320"/>
      <c r="BK55" s="320"/>
      <c r="BL55" s="320"/>
      <c r="BM55" s="320"/>
      <c r="BN55" s="320"/>
      <c r="BO55" s="320"/>
      <c r="BP55" s="320"/>
      <c r="BQ55" s="320"/>
      <c r="BR55" s="320"/>
      <c r="BS55" s="320"/>
      <c r="BT55" s="320"/>
      <c r="BU55" s="320"/>
      <c r="BV55" s="320"/>
      <c r="BW55" s="320"/>
      <c r="BX55" s="320"/>
      <c r="BY55" s="320"/>
      <c r="BZ55" s="320"/>
      <c r="CA55" s="320"/>
      <c r="CB55" s="320"/>
      <c r="CC55" s="320"/>
      <c r="CD55" s="320"/>
      <c r="CE55" s="320"/>
      <c r="CF55" s="320"/>
      <c r="CG55" s="320"/>
      <c r="CH55" s="320"/>
      <c r="CI55" s="320"/>
      <c r="CJ55" s="320"/>
      <c r="CK55" s="320"/>
      <c r="CL55" s="320"/>
      <c r="CM55" s="320"/>
      <c r="CN55" s="320"/>
      <c r="CO55" s="320"/>
      <c r="CP55" s="320"/>
      <c r="CQ55" s="320"/>
    </row>
    <row r="56" spans="1:95" s="280" customFormat="1" ht="18" customHeight="1" x14ac:dyDescent="0.2">
      <c r="A56" s="305">
        <v>40</v>
      </c>
      <c r="B56" s="306">
        <v>183101113</v>
      </c>
      <c r="C56" s="307" t="s">
        <v>1581</v>
      </c>
      <c r="D56" s="306" t="s">
        <v>575</v>
      </c>
      <c r="E56" s="308">
        <v>120</v>
      </c>
      <c r="F56" s="652"/>
      <c r="G56" s="309">
        <f>E56*F56</f>
        <v>0</v>
      </c>
      <c r="H56" s="279"/>
      <c r="I56" s="279"/>
      <c r="J56" s="279"/>
      <c r="K56" s="279"/>
      <c r="L56" s="279"/>
      <c r="M56" s="279"/>
      <c r="N56" s="279"/>
      <c r="O56" s="279"/>
      <c r="P56" s="279"/>
      <c r="Q56" s="279"/>
      <c r="R56" s="279"/>
      <c r="S56" s="279"/>
      <c r="T56" s="279"/>
      <c r="U56" s="279"/>
      <c r="V56" s="279"/>
      <c r="W56" s="279"/>
      <c r="X56" s="279"/>
      <c r="Y56" s="279"/>
      <c r="Z56" s="279"/>
      <c r="AA56" s="279"/>
      <c r="AB56" s="279"/>
      <c r="AC56" s="279"/>
      <c r="AD56" s="279"/>
      <c r="AE56" s="279"/>
      <c r="AF56" s="279"/>
      <c r="AG56" s="279"/>
      <c r="AH56" s="279"/>
      <c r="AI56" s="279"/>
      <c r="AJ56" s="279"/>
      <c r="AK56" s="279"/>
      <c r="AL56" s="279"/>
      <c r="AM56" s="279"/>
      <c r="AN56" s="279"/>
      <c r="AO56" s="279"/>
      <c r="AP56" s="279"/>
      <c r="AQ56" s="279"/>
      <c r="AR56" s="279"/>
      <c r="AS56" s="279"/>
      <c r="AT56" s="279"/>
      <c r="AU56" s="279"/>
      <c r="AV56" s="279"/>
      <c r="AW56" s="279"/>
      <c r="AX56" s="279"/>
      <c r="AY56" s="279"/>
      <c r="AZ56" s="279"/>
      <c r="BA56" s="279"/>
      <c r="BB56" s="279"/>
      <c r="BC56" s="279"/>
      <c r="BD56" s="279"/>
      <c r="BE56" s="279"/>
      <c r="BF56" s="279"/>
      <c r="BG56" s="279"/>
      <c r="BH56" s="279"/>
      <c r="BI56" s="279"/>
      <c r="BJ56" s="279"/>
      <c r="BK56" s="279"/>
      <c r="BL56" s="279"/>
      <c r="BM56" s="279"/>
      <c r="BN56" s="279"/>
      <c r="BO56" s="279"/>
      <c r="BP56" s="279"/>
      <c r="BQ56" s="279"/>
      <c r="BR56" s="279"/>
      <c r="BS56" s="279"/>
      <c r="BT56" s="279"/>
      <c r="BU56" s="279"/>
      <c r="BV56" s="279"/>
      <c r="BW56" s="279"/>
      <c r="BX56" s="279"/>
      <c r="BY56" s="279"/>
      <c r="BZ56" s="279"/>
      <c r="CA56" s="279"/>
      <c r="CB56" s="279"/>
      <c r="CC56" s="279"/>
      <c r="CD56" s="279"/>
      <c r="CE56" s="279"/>
      <c r="CF56" s="279"/>
      <c r="CG56" s="279"/>
      <c r="CH56" s="279"/>
      <c r="CI56" s="279"/>
      <c r="CJ56" s="279"/>
      <c r="CK56" s="279"/>
      <c r="CL56" s="279"/>
      <c r="CM56" s="279"/>
      <c r="CN56" s="279"/>
      <c r="CO56" s="279"/>
      <c r="CP56" s="279"/>
      <c r="CQ56" s="279"/>
    </row>
    <row r="57" spans="1:95" s="280" customFormat="1" ht="18" customHeight="1" x14ac:dyDescent="0.2">
      <c r="A57" s="310">
        <v>41</v>
      </c>
      <c r="B57" s="272">
        <v>183102133</v>
      </c>
      <c r="C57" s="282" t="s">
        <v>1582</v>
      </c>
      <c r="D57" s="272" t="s">
        <v>575</v>
      </c>
      <c r="E57" s="281">
        <v>45</v>
      </c>
      <c r="F57" s="650"/>
      <c r="G57" s="311">
        <f t="shared" ref="G57:G70" si="2">E57*F57</f>
        <v>0</v>
      </c>
      <c r="H57" s="279"/>
      <c r="I57" s="279"/>
      <c r="J57" s="279"/>
      <c r="K57" s="279"/>
      <c r="L57" s="279"/>
      <c r="M57" s="279"/>
      <c r="N57" s="279"/>
      <c r="O57" s="279"/>
      <c r="P57" s="279"/>
      <c r="Q57" s="279"/>
      <c r="R57" s="279"/>
      <c r="S57" s="279"/>
      <c r="T57" s="279"/>
      <c r="U57" s="279"/>
      <c r="V57" s="279"/>
      <c r="W57" s="279"/>
      <c r="X57" s="279"/>
      <c r="Y57" s="279"/>
      <c r="Z57" s="279"/>
      <c r="AA57" s="279"/>
      <c r="AB57" s="279"/>
      <c r="AC57" s="279"/>
      <c r="AD57" s="279"/>
      <c r="AE57" s="279"/>
      <c r="AF57" s="279"/>
      <c r="AG57" s="279"/>
      <c r="AH57" s="279"/>
      <c r="AI57" s="279"/>
      <c r="AJ57" s="279"/>
      <c r="AK57" s="279"/>
      <c r="AL57" s="279"/>
      <c r="AM57" s="279"/>
      <c r="AN57" s="279"/>
      <c r="AO57" s="279"/>
      <c r="AP57" s="279"/>
      <c r="AQ57" s="279"/>
      <c r="AR57" s="279"/>
      <c r="AS57" s="279"/>
      <c r="AT57" s="279"/>
      <c r="AU57" s="279"/>
      <c r="AV57" s="279"/>
      <c r="AW57" s="279"/>
      <c r="AX57" s="279"/>
      <c r="AY57" s="279"/>
      <c r="AZ57" s="279"/>
      <c r="BA57" s="279"/>
      <c r="BB57" s="279"/>
      <c r="BC57" s="279"/>
      <c r="BD57" s="279"/>
      <c r="BE57" s="279"/>
      <c r="BF57" s="279"/>
      <c r="BG57" s="279"/>
      <c r="BH57" s="279"/>
      <c r="BI57" s="279"/>
      <c r="BJ57" s="279"/>
      <c r="BK57" s="279"/>
      <c r="BL57" s="279"/>
      <c r="BM57" s="279"/>
      <c r="BN57" s="279"/>
      <c r="BO57" s="279"/>
      <c r="BP57" s="279"/>
      <c r="BQ57" s="279"/>
      <c r="BR57" s="279"/>
      <c r="BS57" s="279"/>
      <c r="BT57" s="279"/>
      <c r="BU57" s="279"/>
      <c r="BV57" s="279"/>
      <c r="BW57" s="279"/>
      <c r="BX57" s="279"/>
      <c r="BY57" s="279"/>
      <c r="BZ57" s="279"/>
      <c r="CA57" s="279"/>
      <c r="CB57" s="279"/>
      <c r="CC57" s="279"/>
      <c r="CD57" s="279"/>
      <c r="CE57" s="279"/>
      <c r="CF57" s="279"/>
      <c r="CG57" s="279"/>
      <c r="CH57" s="279"/>
      <c r="CI57" s="279"/>
      <c r="CJ57" s="279"/>
      <c r="CK57" s="279"/>
      <c r="CL57" s="279"/>
      <c r="CM57" s="279"/>
      <c r="CN57" s="279"/>
      <c r="CO57" s="279"/>
      <c r="CP57" s="279"/>
      <c r="CQ57" s="279"/>
    </row>
    <row r="58" spans="1:95" s="280" customFormat="1" ht="18" customHeight="1" x14ac:dyDescent="0.2">
      <c r="A58" s="310">
        <v>42</v>
      </c>
      <c r="B58" s="272">
        <v>184102112</v>
      </c>
      <c r="C58" s="282" t="s">
        <v>1583</v>
      </c>
      <c r="D58" s="272" t="s">
        <v>575</v>
      </c>
      <c r="E58" s="281">
        <v>120</v>
      </c>
      <c r="F58" s="650"/>
      <c r="G58" s="311">
        <f t="shared" si="2"/>
        <v>0</v>
      </c>
      <c r="H58" s="279"/>
      <c r="I58" s="279"/>
      <c r="J58" s="279"/>
      <c r="K58" s="279"/>
      <c r="L58" s="279"/>
      <c r="M58" s="279"/>
      <c r="N58" s="279"/>
      <c r="O58" s="279"/>
      <c r="P58" s="279"/>
      <c r="Q58" s="279"/>
      <c r="R58" s="279"/>
      <c r="S58" s="279"/>
      <c r="T58" s="279"/>
      <c r="U58" s="279"/>
      <c r="V58" s="279"/>
      <c r="W58" s="279"/>
      <c r="X58" s="279"/>
      <c r="Y58" s="279"/>
      <c r="Z58" s="279"/>
      <c r="AA58" s="279"/>
      <c r="AB58" s="279"/>
      <c r="AC58" s="279"/>
      <c r="AD58" s="279"/>
      <c r="AE58" s="279"/>
      <c r="AF58" s="279"/>
      <c r="AG58" s="279"/>
      <c r="AH58" s="279"/>
      <c r="AI58" s="279"/>
      <c r="AJ58" s="279"/>
      <c r="AK58" s="279"/>
      <c r="AL58" s="279"/>
      <c r="AM58" s="279"/>
      <c r="AN58" s="279"/>
      <c r="AO58" s="279"/>
      <c r="AP58" s="279"/>
      <c r="AQ58" s="279"/>
      <c r="AR58" s="279"/>
      <c r="AS58" s="279"/>
      <c r="AT58" s="279"/>
      <c r="AU58" s="279"/>
      <c r="AV58" s="279"/>
      <c r="AW58" s="279"/>
      <c r="AX58" s="279"/>
      <c r="AY58" s="279"/>
      <c r="AZ58" s="279"/>
      <c r="BA58" s="279"/>
      <c r="BB58" s="279"/>
      <c r="BC58" s="279"/>
      <c r="BD58" s="279"/>
      <c r="BE58" s="279"/>
      <c r="BF58" s="279"/>
      <c r="BG58" s="279"/>
      <c r="BH58" s="279"/>
      <c r="BI58" s="279"/>
      <c r="BJ58" s="279"/>
      <c r="BK58" s="279"/>
      <c r="BL58" s="279"/>
      <c r="BM58" s="279"/>
      <c r="BN58" s="279"/>
      <c r="BO58" s="279"/>
      <c r="BP58" s="279"/>
      <c r="BQ58" s="279"/>
      <c r="BR58" s="279"/>
      <c r="BS58" s="279"/>
      <c r="BT58" s="279"/>
      <c r="BU58" s="279"/>
      <c r="BV58" s="279"/>
      <c r="BW58" s="279"/>
      <c r="BX58" s="279"/>
      <c r="BY58" s="279"/>
      <c r="BZ58" s="279"/>
      <c r="CA58" s="279"/>
      <c r="CB58" s="279"/>
      <c r="CC58" s="279"/>
      <c r="CD58" s="279"/>
      <c r="CE58" s="279"/>
      <c r="CF58" s="279"/>
      <c r="CG58" s="279"/>
      <c r="CH58" s="279"/>
      <c r="CI58" s="279"/>
      <c r="CJ58" s="279"/>
      <c r="CK58" s="279"/>
      <c r="CL58" s="279"/>
      <c r="CM58" s="279"/>
      <c r="CN58" s="279"/>
      <c r="CO58" s="279"/>
      <c r="CP58" s="279"/>
      <c r="CQ58" s="279"/>
    </row>
    <row r="59" spans="1:95" s="280" customFormat="1" ht="18" customHeight="1" x14ac:dyDescent="0.2">
      <c r="A59" s="310">
        <v>43</v>
      </c>
      <c r="B59" s="272">
        <v>184102122</v>
      </c>
      <c r="C59" s="282" t="s">
        <v>1584</v>
      </c>
      <c r="D59" s="272" t="s">
        <v>575</v>
      </c>
      <c r="E59" s="281">
        <v>45</v>
      </c>
      <c r="F59" s="650"/>
      <c r="G59" s="311">
        <f t="shared" si="2"/>
        <v>0</v>
      </c>
      <c r="H59" s="279"/>
      <c r="I59" s="279"/>
      <c r="J59" s="279"/>
      <c r="K59" s="279"/>
      <c r="L59" s="279"/>
      <c r="M59" s="279"/>
      <c r="N59" s="279"/>
      <c r="O59" s="279"/>
      <c r="P59" s="279"/>
      <c r="Q59" s="279"/>
      <c r="R59" s="279"/>
      <c r="S59" s="279"/>
      <c r="T59" s="279"/>
      <c r="U59" s="279"/>
      <c r="V59" s="279"/>
      <c r="W59" s="279"/>
      <c r="X59" s="279"/>
      <c r="Y59" s="279"/>
      <c r="Z59" s="279"/>
      <c r="AA59" s="279"/>
      <c r="AB59" s="279"/>
      <c r="AC59" s="279"/>
      <c r="AD59" s="279"/>
      <c r="AE59" s="279"/>
      <c r="AF59" s="279"/>
      <c r="AG59" s="279"/>
      <c r="AH59" s="279"/>
      <c r="AI59" s="279"/>
      <c r="AJ59" s="279"/>
      <c r="AK59" s="279"/>
      <c r="AL59" s="279"/>
      <c r="AM59" s="279"/>
      <c r="AN59" s="279"/>
      <c r="AO59" s="279"/>
      <c r="AP59" s="279"/>
      <c r="AQ59" s="279"/>
      <c r="AR59" s="279"/>
      <c r="AS59" s="279"/>
      <c r="AT59" s="279"/>
      <c r="AU59" s="279"/>
      <c r="AV59" s="279"/>
      <c r="AW59" s="279"/>
      <c r="AX59" s="279"/>
      <c r="AY59" s="279"/>
      <c r="AZ59" s="279"/>
      <c r="BA59" s="279"/>
      <c r="BB59" s="279"/>
      <c r="BC59" s="279"/>
      <c r="BD59" s="279"/>
      <c r="BE59" s="279"/>
      <c r="BF59" s="279"/>
      <c r="BG59" s="279"/>
      <c r="BH59" s="279"/>
      <c r="BI59" s="279"/>
      <c r="BJ59" s="279"/>
      <c r="BK59" s="279"/>
      <c r="BL59" s="279"/>
      <c r="BM59" s="279"/>
      <c r="BN59" s="279"/>
      <c r="BO59" s="279"/>
      <c r="BP59" s="279"/>
      <c r="BQ59" s="279"/>
      <c r="BR59" s="279"/>
      <c r="BS59" s="279"/>
      <c r="BT59" s="279"/>
      <c r="BU59" s="279"/>
      <c r="BV59" s="279"/>
      <c r="BW59" s="279"/>
      <c r="BX59" s="279"/>
      <c r="BY59" s="279"/>
      <c r="BZ59" s="279"/>
      <c r="CA59" s="279"/>
      <c r="CB59" s="279"/>
      <c r="CC59" s="279"/>
      <c r="CD59" s="279"/>
      <c r="CE59" s="279"/>
      <c r="CF59" s="279"/>
      <c r="CG59" s="279"/>
      <c r="CH59" s="279"/>
      <c r="CI59" s="279"/>
      <c r="CJ59" s="279"/>
      <c r="CK59" s="279"/>
      <c r="CL59" s="279"/>
      <c r="CM59" s="279"/>
      <c r="CN59" s="279"/>
      <c r="CO59" s="279"/>
      <c r="CP59" s="279"/>
      <c r="CQ59" s="279"/>
    </row>
    <row r="60" spans="1:95" s="280" customFormat="1" ht="18" customHeight="1" x14ac:dyDescent="0.2">
      <c r="A60" s="310">
        <v>44</v>
      </c>
      <c r="B60" s="272">
        <v>184801131</v>
      </c>
      <c r="C60" s="282" t="s">
        <v>1585</v>
      </c>
      <c r="D60" s="272" t="s">
        <v>1586</v>
      </c>
      <c r="E60" s="281">
        <v>82</v>
      </c>
      <c r="F60" s="650"/>
      <c r="G60" s="311">
        <f t="shared" si="2"/>
        <v>0</v>
      </c>
      <c r="H60" s="279"/>
      <c r="I60" s="279"/>
      <c r="J60" s="279"/>
      <c r="K60" s="279"/>
      <c r="L60" s="279"/>
      <c r="M60" s="279"/>
      <c r="N60" s="279"/>
      <c r="O60" s="279"/>
      <c r="P60" s="279"/>
      <c r="Q60" s="279"/>
      <c r="R60" s="279"/>
      <c r="S60" s="279"/>
      <c r="T60" s="279"/>
      <c r="U60" s="279"/>
      <c r="V60" s="279"/>
      <c r="W60" s="279"/>
      <c r="X60" s="279"/>
      <c r="Y60" s="279"/>
      <c r="Z60" s="279"/>
      <c r="AA60" s="279"/>
      <c r="AB60" s="279"/>
      <c r="AC60" s="279"/>
      <c r="AD60" s="279"/>
      <c r="AE60" s="279"/>
      <c r="AF60" s="279"/>
      <c r="AG60" s="279"/>
      <c r="AH60" s="279"/>
      <c r="AI60" s="279"/>
      <c r="AJ60" s="279"/>
      <c r="AK60" s="279"/>
      <c r="AL60" s="279"/>
      <c r="AM60" s="279"/>
      <c r="AN60" s="279"/>
      <c r="AO60" s="279"/>
      <c r="AP60" s="279"/>
      <c r="AQ60" s="279"/>
      <c r="AR60" s="279"/>
      <c r="AS60" s="279"/>
      <c r="AT60" s="279"/>
      <c r="AU60" s="279"/>
      <c r="AV60" s="279"/>
      <c r="AW60" s="279"/>
      <c r="AX60" s="279"/>
      <c r="AY60" s="279"/>
      <c r="AZ60" s="279"/>
      <c r="BA60" s="279"/>
      <c r="BB60" s="279"/>
      <c r="BC60" s="279"/>
      <c r="BD60" s="279"/>
      <c r="BE60" s="279"/>
      <c r="BF60" s="279"/>
      <c r="BG60" s="279"/>
      <c r="BH60" s="279"/>
      <c r="BI60" s="279"/>
      <c r="BJ60" s="279"/>
      <c r="BK60" s="279"/>
      <c r="BL60" s="279"/>
      <c r="BM60" s="279"/>
      <c r="BN60" s="279"/>
      <c r="BO60" s="279"/>
      <c r="BP60" s="279"/>
      <c r="BQ60" s="279"/>
      <c r="BR60" s="279"/>
      <c r="BS60" s="279"/>
      <c r="BT60" s="279"/>
      <c r="BU60" s="279"/>
      <c r="BV60" s="279"/>
      <c r="BW60" s="279"/>
      <c r="BX60" s="279"/>
      <c r="BY60" s="279"/>
      <c r="BZ60" s="279"/>
      <c r="CA60" s="279"/>
      <c r="CB60" s="279"/>
      <c r="CC60" s="279"/>
      <c r="CD60" s="279"/>
      <c r="CE60" s="279"/>
      <c r="CF60" s="279"/>
      <c r="CG60" s="279"/>
      <c r="CH60" s="279"/>
      <c r="CI60" s="279"/>
      <c r="CJ60" s="279"/>
      <c r="CK60" s="279"/>
      <c r="CL60" s="279"/>
      <c r="CM60" s="279"/>
      <c r="CN60" s="279"/>
      <c r="CO60" s="279"/>
      <c r="CP60" s="279"/>
      <c r="CQ60" s="279"/>
    </row>
    <row r="61" spans="1:95" s="280" customFormat="1" ht="18" customHeight="1" x14ac:dyDescent="0.2">
      <c r="A61" s="310">
        <v>45</v>
      </c>
      <c r="B61" s="272">
        <v>184801132</v>
      </c>
      <c r="C61" s="282" t="s">
        <v>1587</v>
      </c>
      <c r="D61" s="272" t="s">
        <v>1586</v>
      </c>
      <c r="E61" s="281">
        <v>30</v>
      </c>
      <c r="F61" s="650"/>
      <c r="G61" s="311">
        <f t="shared" si="2"/>
        <v>0</v>
      </c>
      <c r="H61" s="279"/>
      <c r="I61" s="279"/>
      <c r="J61" s="279"/>
      <c r="K61" s="279"/>
      <c r="L61" s="279"/>
      <c r="M61" s="279"/>
      <c r="N61" s="279"/>
      <c r="O61" s="279"/>
      <c r="P61" s="279"/>
      <c r="Q61" s="279"/>
      <c r="R61" s="279"/>
      <c r="S61" s="279"/>
      <c r="T61" s="279"/>
      <c r="U61" s="279"/>
      <c r="V61" s="279"/>
      <c r="W61" s="279"/>
      <c r="X61" s="279"/>
      <c r="Y61" s="279"/>
      <c r="Z61" s="279"/>
      <c r="AA61" s="279"/>
      <c r="AB61" s="279"/>
      <c r="AC61" s="279"/>
      <c r="AD61" s="279"/>
      <c r="AE61" s="279"/>
      <c r="AF61" s="279"/>
      <c r="AG61" s="279"/>
      <c r="AH61" s="279"/>
      <c r="AI61" s="279"/>
      <c r="AJ61" s="279"/>
      <c r="AK61" s="279"/>
      <c r="AL61" s="279"/>
      <c r="AM61" s="279"/>
      <c r="AN61" s="279"/>
      <c r="AO61" s="279"/>
      <c r="AP61" s="279"/>
      <c r="AQ61" s="279"/>
      <c r="AR61" s="279"/>
      <c r="AS61" s="279"/>
      <c r="AT61" s="279"/>
      <c r="AU61" s="279"/>
      <c r="AV61" s="279"/>
      <c r="AW61" s="279"/>
      <c r="AX61" s="279"/>
      <c r="AY61" s="279"/>
      <c r="AZ61" s="279"/>
      <c r="BA61" s="279"/>
      <c r="BB61" s="279"/>
      <c r="BC61" s="279"/>
      <c r="BD61" s="279"/>
      <c r="BE61" s="279"/>
      <c r="BF61" s="279"/>
      <c r="BG61" s="279"/>
      <c r="BH61" s="279"/>
      <c r="BI61" s="279"/>
      <c r="BJ61" s="279"/>
      <c r="BK61" s="279"/>
      <c r="BL61" s="279"/>
      <c r="BM61" s="279"/>
      <c r="BN61" s="279"/>
      <c r="BO61" s="279"/>
      <c r="BP61" s="279"/>
      <c r="BQ61" s="279"/>
      <c r="BR61" s="279"/>
      <c r="BS61" s="279"/>
      <c r="BT61" s="279"/>
      <c r="BU61" s="279"/>
      <c r="BV61" s="279"/>
      <c r="BW61" s="279"/>
      <c r="BX61" s="279"/>
      <c r="BY61" s="279"/>
      <c r="BZ61" s="279"/>
      <c r="CA61" s="279"/>
      <c r="CB61" s="279"/>
      <c r="CC61" s="279"/>
      <c r="CD61" s="279"/>
      <c r="CE61" s="279"/>
      <c r="CF61" s="279"/>
      <c r="CG61" s="279"/>
      <c r="CH61" s="279"/>
      <c r="CI61" s="279"/>
      <c r="CJ61" s="279"/>
      <c r="CK61" s="279"/>
      <c r="CL61" s="279"/>
      <c r="CM61" s="279"/>
      <c r="CN61" s="279"/>
      <c r="CO61" s="279"/>
      <c r="CP61" s="279"/>
      <c r="CQ61" s="279"/>
    </row>
    <row r="62" spans="1:95" s="280" customFormat="1" ht="18" customHeight="1" x14ac:dyDescent="0.2">
      <c r="A62" s="310">
        <v>46</v>
      </c>
      <c r="B62" s="272">
        <v>185802114</v>
      </c>
      <c r="C62" s="282" t="s">
        <v>1588</v>
      </c>
      <c r="D62" s="272" t="s">
        <v>307</v>
      </c>
      <c r="E62" s="314">
        <v>2.3999999999999998E-3</v>
      </c>
      <c r="F62" s="650"/>
      <c r="G62" s="311">
        <f t="shared" si="2"/>
        <v>0</v>
      </c>
      <c r="H62" s="279"/>
      <c r="I62" s="279"/>
      <c r="J62" s="279"/>
      <c r="K62" s="279"/>
      <c r="L62" s="279"/>
      <c r="M62" s="279"/>
      <c r="N62" s="279"/>
      <c r="O62" s="279"/>
      <c r="P62" s="279"/>
      <c r="Q62" s="279"/>
      <c r="R62" s="279"/>
      <c r="S62" s="279"/>
      <c r="T62" s="279"/>
      <c r="U62" s="279"/>
      <c r="V62" s="279"/>
      <c r="W62" s="279"/>
      <c r="X62" s="279"/>
      <c r="Y62" s="279"/>
      <c r="Z62" s="279"/>
      <c r="AA62" s="279"/>
      <c r="AB62" s="279"/>
      <c r="AC62" s="279"/>
      <c r="AD62" s="279"/>
      <c r="AE62" s="279"/>
      <c r="AF62" s="279"/>
      <c r="AG62" s="279"/>
      <c r="AH62" s="279"/>
      <c r="AI62" s="279"/>
      <c r="AJ62" s="279"/>
      <c r="AK62" s="279"/>
      <c r="AL62" s="279"/>
      <c r="AM62" s="279"/>
      <c r="AN62" s="279"/>
      <c r="AO62" s="279"/>
      <c r="AP62" s="279"/>
      <c r="AQ62" s="279"/>
      <c r="AR62" s="279"/>
      <c r="AS62" s="279"/>
      <c r="AT62" s="279"/>
      <c r="AU62" s="279"/>
      <c r="AV62" s="279"/>
      <c r="AW62" s="279"/>
      <c r="AX62" s="279"/>
      <c r="AY62" s="279"/>
      <c r="AZ62" s="279"/>
      <c r="BA62" s="279"/>
      <c r="BB62" s="279"/>
      <c r="BC62" s="279"/>
      <c r="BD62" s="279"/>
      <c r="BE62" s="279"/>
      <c r="BF62" s="279"/>
      <c r="BG62" s="279"/>
      <c r="BH62" s="279"/>
      <c r="BI62" s="279"/>
      <c r="BJ62" s="279"/>
      <c r="BK62" s="279"/>
      <c r="BL62" s="279"/>
      <c r="BM62" s="279"/>
      <c r="BN62" s="279"/>
      <c r="BO62" s="279"/>
      <c r="BP62" s="279"/>
      <c r="BQ62" s="279"/>
      <c r="BR62" s="279"/>
      <c r="BS62" s="279"/>
      <c r="BT62" s="279"/>
      <c r="BU62" s="279"/>
      <c r="BV62" s="279"/>
      <c r="BW62" s="279"/>
      <c r="BX62" s="279"/>
      <c r="BY62" s="279"/>
      <c r="BZ62" s="279"/>
      <c r="CA62" s="279"/>
      <c r="CB62" s="279"/>
      <c r="CC62" s="279"/>
      <c r="CD62" s="279"/>
      <c r="CE62" s="279"/>
      <c r="CF62" s="279"/>
      <c r="CG62" s="279"/>
      <c r="CH62" s="279"/>
      <c r="CI62" s="279"/>
      <c r="CJ62" s="279"/>
      <c r="CK62" s="279"/>
      <c r="CL62" s="279"/>
      <c r="CM62" s="279"/>
      <c r="CN62" s="279"/>
      <c r="CO62" s="279"/>
      <c r="CP62" s="279"/>
      <c r="CQ62" s="279"/>
    </row>
    <row r="63" spans="1:95" s="280" customFormat="1" ht="18" customHeight="1" x14ac:dyDescent="0.2">
      <c r="A63" s="310">
        <v>47</v>
      </c>
      <c r="B63" s="272">
        <v>185802124</v>
      </c>
      <c r="C63" s="282" t="s">
        <v>1589</v>
      </c>
      <c r="D63" s="272" t="s">
        <v>307</v>
      </c>
      <c r="E63" s="314">
        <v>8.9999999999999998E-4</v>
      </c>
      <c r="F63" s="650"/>
      <c r="G63" s="311">
        <f t="shared" si="2"/>
        <v>0</v>
      </c>
      <c r="H63" s="279"/>
      <c r="I63" s="279"/>
      <c r="J63" s="279"/>
      <c r="K63" s="279"/>
      <c r="L63" s="279"/>
      <c r="M63" s="279"/>
      <c r="N63" s="279"/>
      <c r="O63" s="279"/>
      <c r="P63" s="279"/>
      <c r="Q63" s="279"/>
      <c r="R63" s="279"/>
      <c r="S63" s="279"/>
      <c r="T63" s="279"/>
      <c r="U63" s="279"/>
      <c r="V63" s="279"/>
      <c r="W63" s="279"/>
      <c r="X63" s="279"/>
      <c r="Y63" s="279"/>
      <c r="Z63" s="279"/>
      <c r="AA63" s="279"/>
      <c r="AB63" s="279"/>
      <c r="AC63" s="279"/>
      <c r="AD63" s="279"/>
      <c r="AE63" s="279"/>
      <c r="AF63" s="279"/>
      <c r="AG63" s="279"/>
      <c r="AH63" s="279"/>
      <c r="AI63" s="279"/>
      <c r="AJ63" s="279"/>
      <c r="AK63" s="279"/>
      <c r="AL63" s="279"/>
      <c r="AM63" s="279"/>
      <c r="AN63" s="279"/>
      <c r="AO63" s="279"/>
      <c r="AP63" s="279"/>
      <c r="AQ63" s="279"/>
      <c r="AR63" s="279"/>
      <c r="AS63" s="279"/>
      <c r="AT63" s="279"/>
      <c r="AU63" s="279"/>
      <c r="AV63" s="279"/>
      <c r="AW63" s="279"/>
      <c r="AX63" s="279"/>
      <c r="AY63" s="279"/>
      <c r="AZ63" s="279"/>
      <c r="BA63" s="279"/>
      <c r="BB63" s="279"/>
      <c r="BC63" s="279"/>
      <c r="BD63" s="279"/>
      <c r="BE63" s="279"/>
      <c r="BF63" s="279"/>
      <c r="BG63" s="279"/>
      <c r="BH63" s="279"/>
      <c r="BI63" s="279"/>
      <c r="BJ63" s="279"/>
      <c r="BK63" s="279"/>
      <c r="BL63" s="279"/>
      <c r="BM63" s="279"/>
      <c r="BN63" s="279"/>
      <c r="BO63" s="279"/>
      <c r="BP63" s="279"/>
      <c r="BQ63" s="279"/>
      <c r="BR63" s="279"/>
      <c r="BS63" s="279"/>
      <c r="BT63" s="279"/>
      <c r="BU63" s="279"/>
      <c r="BV63" s="279"/>
      <c r="BW63" s="279"/>
      <c r="BX63" s="279"/>
      <c r="BY63" s="279"/>
      <c r="BZ63" s="279"/>
      <c r="CA63" s="279"/>
      <c r="CB63" s="279"/>
      <c r="CC63" s="279"/>
      <c r="CD63" s="279"/>
      <c r="CE63" s="279"/>
      <c r="CF63" s="279"/>
      <c r="CG63" s="279"/>
      <c r="CH63" s="279"/>
      <c r="CI63" s="279"/>
      <c r="CJ63" s="279"/>
      <c r="CK63" s="279"/>
      <c r="CL63" s="279"/>
      <c r="CM63" s="279"/>
      <c r="CN63" s="279"/>
      <c r="CO63" s="279"/>
      <c r="CP63" s="279"/>
      <c r="CQ63" s="279"/>
    </row>
    <row r="64" spans="1:95" s="280" customFormat="1" ht="18" customHeight="1" x14ac:dyDescent="0.2">
      <c r="A64" s="310">
        <v>48</v>
      </c>
      <c r="B64" s="272" t="s">
        <v>1537</v>
      </c>
      <c r="C64" s="282" t="s">
        <v>1573</v>
      </c>
      <c r="D64" s="272" t="s">
        <v>575</v>
      </c>
      <c r="E64" s="281">
        <v>330</v>
      </c>
      <c r="F64" s="650"/>
      <c r="G64" s="311">
        <f t="shared" si="2"/>
        <v>0</v>
      </c>
      <c r="H64" s="279"/>
      <c r="I64" s="279"/>
      <c r="J64" s="279"/>
      <c r="K64" s="279"/>
      <c r="L64" s="279"/>
      <c r="M64" s="279"/>
      <c r="N64" s="279"/>
      <c r="O64" s="279"/>
      <c r="P64" s="279"/>
      <c r="Q64" s="279"/>
      <c r="R64" s="279"/>
      <c r="S64" s="279"/>
      <c r="T64" s="279"/>
      <c r="U64" s="279"/>
      <c r="V64" s="279"/>
      <c r="W64" s="279"/>
      <c r="X64" s="279"/>
      <c r="Y64" s="279"/>
      <c r="Z64" s="279"/>
      <c r="AA64" s="279"/>
      <c r="AB64" s="279"/>
      <c r="AC64" s="279"/>
      <c r="AD64" s="279"/>
      <c r="AE64" s="279"/>
      <c r="AF64" s="279"/>
      <c r="AG64" s="279"/>
      <c r="AH64" s="279"/>
      <c r="AI64" s="279"/>
      <c r="AJ64" s="279"/>
      <c r="AK64" s="279"/>
      <c r="AL64" s="279"/>
      <c r="AM64" s="279"/>
      <c r="AN64" s="279"/>
      <c r="AO64" s="279"/>
      <c r="AP64" s="279"/>
      <c r="AQ64" s="279"/>
      <c r="AR64" s="279"/>
      <c r="AS64" s="279"/>
      <c r="AT64" s="279"/>
      <c r="AU64" s="279"/>
      <c r="AV64" s="279"/>
      <c r="AW64" s="279"/>
      <c r="AX64" s="279"/>
      <c r="AY64" s="279"/>
      <c r="AZ64" s="279"/>
      <c r="BA64" s="279"/>
      <c r="BB64" s="279"/>
      <c r="BC64" s="279"/>
      <c r="BD64" s="279"/>
      <c r="BE64" s="279"/>
      <c r="BF64" s="279"/>
      <c r="BG64" s="279"/>
      <c r="BH64" s="279"/>
      <c r="BI64" s="279"/>
      <c r="BJ64" s="279"/>
      <c r="BK64" s="279"/>
      <c r="BL64" s="279"/>
      <c r="BM64" s="279"/>
      <c r="BN64" s="279"/>
      <c r="BO64" s="279"/>
      <c r="BP64" s="279"/>
      <c r="BQ64" s="279"/>
      <c r="BR64" s="279"/>
      <c r="BS64" s="279"/>
      <c r="BT64" s="279"/>
      <c r="BU64" s="279"/>
      <c r="BV64" s="279"/>
      <c r="BW64" s="279"/>
      <c r="BX64" s="279"/>
      <c r="BY64" s="279"/>
      <c r="BZ64" s="279"/>
      <c r="CA64" s="279"/>
      <c r="CB64" s="279"/>
      <c r="CC64" s="279"/>
      <c r="CD64" s="279"/>
      <c r="CE64" s="279"/>
      <c r="CF64" s="279"/>
      <c r="CG64" s="279"/>
      <c r="CH64" s="279"/>
      <c r="CI64" s="279"/>
      <c r="CJ64" s="279"/>
      <c r="CK64" s="279"/>
      <c r="CL64" s="279"/>
      <c r="CM64" s="279"/>
      <c r="CN64" s="279"/>
      <c r="CO64" s="279"/>
      <c r="CP64" s="279"/>
      <c r="CQ64" s="279"/>
    </row>
    <row r="65" spans="1:256" ht="18" customHeight="1" x14ac:dyDescent="0.25">
      <c r="A65" s="310">
        <v>49</v>
      </c>
      <c r="B65" s="272">
        <v>184911421</v>
      </c>
      <c r="C65" s="282" t="s">
        <v>1590</v>
      </c>
      <c r="D65" s="272" t="s">
        <v>1577</v>
      </c>
      <c r="E65" s="281">
        <v>353</v>
      </c>
      <c r="F65" s="650"/>
      <c r="G65" s="311">
        <f t="shared" si="2"/>
        <v>0</v>
      </c>
    </row>
    <row r="66" spans="1:256" ht="18" customHeight="1" x14ac:dyDescent="0.25">
      <c r="A66" s="310">
        <v>50</v>
      </c>
      <c r="B66" s="272">
        <v>184911422</v>
      </c>
      <c r="C66" s="282" t="s">
        <v>1591</v>
      </c>
      <c r="D66" s="272" t="s">
        <v>1577</v>
      </c>
      <c r="E66" s="281">
        <v>30</v>
      </c>
      <c r="F66" s="650"/>
      <c r="G66" s="311">
        <f t="shared" si="2"/>
        <v>0</v>
      </c>
    </row>
    <row r="67" spans="1:256" ht="18" customHeight="1" x14ac:dyDescent="0.25">
      <c r="A67" s="310">
        <v>51</v>
      </c>
      <c r="B67" s="272" t="s">
        <v>1537</v>
      </c>
      <c r="C67" s="282" t="s">
        <v>1578</v>
      </c>
      <c r="D67" s="272" t="s">
        <v>1571</v>
      </c>
      <c r="E67" s="281">
        <v>38</v>
      </c>
      <c r="F67" s="650"/>
      <c r="G67" s="311">
        <f t="shared" si="2"/>
        <v>0</v>
      </c>
      <c r="H67" s="239">
        <v>20</v>
      </c>
    </row>
    <row r="68" spans="1:256" s="323" customFormat="1" ht="18" customHeight="1" x14ac:dyDescent="0.25">
      <c r="A68" s="310">
        <v>52</v>
      </c>
      <c r="B68" s="272">
        <v>185804312</v>
      </c>
      <c r="C68" s="282" t="s">
        <v>1592</v>
      </c>
      <c r="D68" s="272" t="s">
        <v>1593</v>
      </c>
      <c r="E68" s="281">
        <v>6.72</v>
      </c>
      <c r="F68" s="650"/>
      <c r="G68" s="311">
        <f t="shared" si="2"/>
        <v>0</v>
      </c>
      <c r="H68" s="322"/>
      <c r="I68" s="322"/>
      <c r="J68" s="322"/>
      <c r="K68" s="322"/>
      <c r="L68" s="322"/>
      <c r="M68" s="322"/>
      <c r="N68" s="322"/>
      <c r="O68" s="322"/>
      <c r="P68" s="322"/>
      <c r="Q68" s="322"/>
      <c r="R68" s="322"/>
      <c r="S68" s="322"/>
      <c r="T68" s="322"/>
      <c r="U68" s="322"/>
      <c r="V68" s="322"/>
      <c r="W68" s="322"/>
      <c r="X68" s="322"/>
      <c r="Y68" s="322"/>
      <c r="Z68" s="322"/>
      <c r="AA68" s="322"/>
      <c r="AB68" s="322"/>
      <c r="AC68" s="322"/>
      <c r="AD68" s="322"/>
      <c r="AE68" s="322"/>
      <c r="AF68" s="322"/>
      <c r="AG68" s="322"/>
      <c r="AH68" s="322"/>
      <c r="AI68" s="322"/>
      <c r="AJ68" s="322"/>
      <c r="AK68" s="322"/>
      <c r="AL68" s="322"/>
      <c r="AM68" s="322"/>
      <c r="AN68" s="322"/>
      <c r="AO68" s="322"/>
      <c r="AP68" s="322"/>
      <c r="AQ68" s="322"/>
      <c r="AR68" s="322"/>
      <c r="AS68" s="322"/>
      <c r="AT68" s="322"/>
      <c r="AU68" s="322"/>
      <c r="AV68" s="322"/>
      <c r="AW68" s="322"/>
      <c r="AX68" s="322"/>
      <c r="AY68" s="322"/>
      <c r="AZ68" s="322"/>
      <c r="BA68" s="322"/>
      <c r="BB68" s="322"/>
      <c r="BC68" s="322"/>
      <c r="BD68" s="322"/>
      <c r="BE68" s="322"/>
      <c r="BF68" s="322"/>
      <c r="BG68" s="322"/>
      <c r="BH68" s="322"/>
      <c r="BI68" s="322"/>
      <c r="BJ68" s="322"/>
      <c r="BK68" s="322"/>
      <c r="BL68" s="322"/>
      <c r="BM68" s="322"/>
      <c r="BN68" s="322"/>
      <c r="BO68" s="322"/>
      <c r="BP68" s="322"/>
      <c r="BQ68" s="322"/>
      <c r="BR68" s="322"/>
      <c r="BS68" s="322"/>
      <c r="BT68" s="322"/>
      <c r="BU68" s="322"/>
      <c r="BV68" s="322"/>
      <c r="BW68" s="322"/>
      <c r="BX68" s="322"/>
      <c r="BY68" s="322"/>
      <c r="BZ68" s="322"/>
      <c r="CA68" s="322"/>
      <c r="CB68" s="322"/>
      <c r="CC68" s="322"/>
      <c r="CD68" s="322"/>
      <c r="CE68" s="322"/>
      <c r="CF68" s="322"/>
      <c r="CG68" s="322"/>
      <c r="CH68" s="322"/>
      <c r="CI68" s="322"/>
      <c r="CJ68" s="322"/>
      <c r="CK68" s="322"/>
      <c r="CL68" s="322"/>
      <c r="CM68" s="322"/>
      <c r="CN68" s="322"/>
      <c r="CO68" s="322"/>
      <c r="CP68" s="322"/>
      <c r="CQ68" s="322"/>
    </row>
    <row r="69" spans="1:256" s="324" customFormat="1" ht="18" customHeight="1" x14ac:dyDescent="0.2">
      <c r="A69" s="310">
        <v>53</v>
      </c>
      <c r="B69" s="262">
        <v>998231311</v>
      </c>
      <c r="C69" s="312" t="s">
        <v>1594</v>
      </c>
      <c r="D69" s="262" t="s">
        <v>307</v>
      </c>
      <c r="E69" s="265">
        <v>23</v>
      </c>
      <c r="F69" s="647"/>
      <c r="G69" s="311">
        <f t="shared" si="2"/>
        <v>0</v>
      </c>
      <c r="H69" s="313"/>
      <c r="I69" s="313"/>
      <c r="J69" s="313"/>
      <c r="K69" s="313"/>
      <c r="L69" s="313"/>
      <c r="M69" s="313"/>
      <c r="N69" s="313"/>
      <c r="O69" s="313"/>
      <c r="P69" s="313"/>
      <c r="Q69" s="313"/>
      <c r="R69" s="313"/>
      <c r="S69" s="313"/>
      <c r="T69" s="313"/>
      <c r="U69" s="313"/>
      <c r="V69" s="313"/>
      <c r="W69" s="313"/>
      <c r="X69" s="313"/>
      <c r="Y69" s="313"/>
      <c r="Z69" s="313"/>
      <c r="AA69" s="313"/>
      <c r="AB69" s="313"/>
      <c r="AC69" s="313"/>
      <c r="AD69" s="313"/>
      <c r="AE69" s="313"/>
      <c r="AF69" s="313"/>
      <c r="AG69" s="313"/>
      <c r="AH69" s="313"/>
      <c r="AI69" s="313"/>
      <c r="AJ69" s="313"/>
      <c r="AK69" s="313"/>
      <c r="AL69" s="313"/>
      <c r="AM69" s="313"/>
      <c r="AN69" s="313"/>
      <c r="AO69" s="313"/>
      <c r="AP69" s="313"/>
      <c r="AQ69" s="313"/>
      <c r="AR69" s="313"/>
      <c r="AS69" s="313"/>
      <c r="AT69" s="313"/>
      <c r="AU69" s="313"/>
      <c r="AV69" s="313"/>
      <c r="AW69" s="313"/>
      <c r="AX69" s="313"/>
      <c r="AY69" s="313"/>
      <c r="AZ69" s="313"/>
      <c r="BA69" s="313"/>
      <c r="BB69" s="313"/>
      <c r="BC69" s="313"/>
      <c r="BD69" s="313"/>
      <c r="BE69" s="313"/>
      <c r="BF69" s="313"/>
      <c r="BG69" s="313"/>
      <c r="BH69" s="313"/>
      <c r="BI69" s="313"/>
      <c r="BJ69" s="313"/>
      <c r="BK69" s="313"/>
      <c r="BL69" s="313"/>
      <c r="BM69" s="313"/>
      <c r="BN69" s="313"/>
      <c r="BO69" s="313"/>
      <c r="BP69" s="313"/>
      <c r="BQ69" s="313"/>
      <c r="BR69" s="313"/>
      <c r="BS69" s="313"/>
      <c r="BT69" s="313"/>
      <c r="BU69" s="313"/>
      <c r="BV69" s="313"/>
      <c r="BW69" s="313"/>
      <c r="BX69" s="313"/>
      <c r="BY69" s="313"/>
      <c r="BZ69" s="313"/>
      <c r="CA69" s="313"/>
      <c r="CB69" s="313"/>
      <c r="CC69" s="313"/>
      <c r="CD69" s="313"/>
      <c r="CE69" s="313"/>
      <c r="CF69" s="313"/>
      <c r="CG69" s="313"/>
      <c r="CH69" s="313"/>
      <c r="CI69" s="313"/>
      <c r="CJ69" s="313"/>
      <c r="CK69" s="313"/>
      <c r="CL69" s="313"/>
      <c r="CM69" s="313"/>
      <c r="CN69" s="313"/>
      <c r="CO69" s="313"/>
      <c r="CP69" s="313"/>
      <c r="CQ69" s="313"/>
      <c r="CR69" s="313"/>
      <c r="CS69" s="313"/>
      <c r="CT69" s="313"/>
      <c r="CU69" s="313"/>
      <c r="CV69" s="313"/>
      <c r="CW69" s="313"/>
      <c r="CX69" s="313"/>
      <c r="CY69" s="313"/>
      <c r="CZ69" s="313"/>
      <c r="DA69" s="313"/>
      <c r="DB69" s="313"/>
      <c r="DC69" s="313"/>
      <c r="DD69" s="313"/>
      <c r="DE69" s="313"/>
      <c r="DF69" s="313"/>
      <c r="DG69" s="313"/>
      <c r="DH69" s="313"/>
      <c r="DI69" s="313"/>
      <c r="DJ69" s="313"/>
      <c r="DK69" s="313"/>
      <c r="DL69" s="313"/>
      <c r="DM69" s="313"/>
      <c r="DN69" s="313"/>
      <c r="DO69" s="313"/>
      <c r="DP69" s="313"/>
      <c r="DQ69" s="313"/>
      <c r="DR69" s="313"/>
      <c r="DS69" s="313"/>
      <c r="DT69" s="313"/>
      <c r="DU69" s="313"/>
      <c r="DV69" s="313"/>
      <c r="DW69" s="313"/>
      <c r="DX69" s="313"/>
      <c r="DY69" s="313"/>
      <c r="DZ69" s="313"/>
      <c r="EA69" s="313"/>
      <c r="EB69" s="313"/>
      <c r="EC69" s="313"/>
      <c r="ED69" s="313"/>
      <c r="EE69" s="313"/>
      <c r="EF69" s="313"/>
      <c r="EG69" s="313"/>
      <c r="EH69" s="313"/>
      <c r="EI69" s="313"/>
      <c r="EJ69" s="313"/>
      <c r="EK69" s="313"/>
      <c r="EL69" s="313"/>
      <c r="EM69" s="313"/>
      <c r="EN69" s="313"/>
      <c r="EO69" s="313"/>
      <c r="EP69" s="313"/>
      <c r="EQ69" s="313"/>
      <c r="ER69" s="313"/>
      <c r="ES69" s="313"/>
      <c r="ET69" s="313"/>
      <c r="EU69" s="313"/>
      <c r="EV69" s="313"/>
      <c r="EW69" s="313"/>
      <c r="EX69" s="313"/>
      <c r="EY69" s="313"/>
      <c r="EZ69" s="313"/>
      <c r="FA69" s="313"/>
      <c r="FB69" s="313"/>
      <c r="FC69" s="313"/>
      <c r="FD69" s="313"/>
      <c r="FE69" s="313"/>
      <c r="FF69" s="313"/>
      <c r="FG69" s="313"/>
      <c r="FH69" s="313"/>
      <c r="FI69" s="313"/>
      <c r="FJ69" s="313"/>
      <c r="FK69" s="313"/>
      <c r="FL69" s="313"/>
      <c r="FM69" s="313"/>
      <c r="FN69" s="313"/>
      <c r="FO69" s="313"/>
      <c r="FP69" s="313"/>
      <c r="FQ69" s="313"/>
      <c r="FR69" s="313"/>
      <c r="FS69" s="313"/>
      <c r="FT69" s="313"/>
      <c r="FU69" s="313"/>
      <c r="FV69" s="313"/>
      <c r="FW69" s="313"/>
      <c r="FX69" s="313"/>
      <c r="FY69" s="313"/>
      <c r="FZ69" s="313"/>
      <c r="GA69" s="313"/>
      <c r="GB69" s="313"/>
      <c r="GC69" s="313"/>
      <c r="GD69" s="313"/>
      <c r="GE69" s="313"/>
      <c r="GF69" s="313"/>
      <c r="GG69" s="313"/>
      <c r="GH69" s="313"/>
      <c r="GI69" s="313"/>
      <c r="GJ69" s="313"/>
      <c r="GK69" s="313"/>
      <c r="GL69" s="313"/>
      <c r="GM69" s="313"/>
      <c r="GN69" s="313"/>
      <c r="GO69" s="313"/>
      <c r="GP69" s="313"/>
      <c r="GQ69" s="313"/>
      <c r="GR69" s="313"/>
      <c r="GS69" s="313"/>
      <c r="GT69" s="313"/>
      <c r="GU69" s="313"/>
      <c r="GV69" s="313"/>
      <c r="GW69" s="313"/>
      <c r="GX69" s="313"/>
      <c r="GY69" s="313"/>
      <c r="GZ69" s="313"/>
      <c r="HA69" s="313"/>
      <c r="HB69" s="313"/>
      <c r="HC69" s="313"/>
      <c r="HD69" s="313"/>
      <c r="HE69" s="313"/>
      <c r="HF69" s="313"/>
      <c r="HG69" s="313"/>
      <c r="HH69" s="313"/>
      <c r="HI69" s="313"/>
      <c r="HJ69" s="313"/>
      <c r="HK69" s="313"/>
      <c r="HL69" s="313"/>
      <c r="HM69" s="313"/>
      <c r="HN69" s="313"/>
      <c r="HO69" s="313"/>
      <c r="HP69" s="313"/>
      <c r="HQ69" s="313"/>
      <c r="HR69" s="313"/>
      <c r="HS69" s="313"/>
      <c r="HT69" s="313"/>
      <c r="HU69" s="313"/>
      <c r="HV69" s="313"/>
      <c r="HW69" s="313"/>
      <c r="HX69" s="313"/>
      <c r="HY69" s="313"/>
      <c r="HZ69" s="313"/>
      <c r="IA69" s="313"/>
      <c r="IB69" s="313"/>
      <c r="IC69" s="313"/>
      <c r="ID69" s="313"/>
      <c r="IE69" s="313"/>
      <c r="IF69" s="313"/>
      <c r="IG69" s="313"/>
      <c r="IH69" s="313"/>
      <c r="II69" s="313"/>
      <c r="IJ69" s="313"/>
      <c r="IK69" s="313"/>
      <c r="IL69" s="313"/>
      <c r="IM69" s="313"/>
      <c r="IN69" s="313"/>
      <c r="IO69" s="313"/>
      <c r="IP69" s="313"/>
      <c r="IQ69" s="313"/>
      <c r="IR69" s="313"/>
      <c r="IS69" s="313"/>
      <c r="IT69" s="313"/>
      <c r="IU69" s="313"/>
      <c r="IV69" s="313"/>
    </row>
    <row r="70" spans="1:256" s="324" customFormat="1" ht="18" customHeight="1" thickBot="1" x14ac:dyDescent="0.25">
      <c r="A70" s="325">
        <v>54</v>
      </c>
      <c r="B70" s="326" t="s">
        <v>1553</v>
      </c>
      <c r="C70" s="327" t="s">
        <v>1554</v>
      </c>
      <c r="D70" s="326" t="s">
        <v>1463</v>
      </c>
      <c r="E70" s="328">
        <v>1</v>
      </c>
      <c r="F70" s="653"/>
      <c r="G70" s="329">
        <f t="shared" si="2"/>
        <v>0</v>
      </c>
      <c r="H70" s="313"/>
      <c r="I70" s="313"/>
      <c r="J70" s="313"/>
      <c r="K70" s="313"/>
      <c r="L70" s="313"/>
      <c r="M70" s="313"/>
      <c r="N70" s="313"/>
      <c r="O70" s="313"/>
      <c r="P70" s="313"/>
      <c r="Q70" s="313"/>
      <c r="R70" s="313"/>
      <c r="S70" s="313"/>
      <c r="T70" s="313"/>
      <c r="U70" s="313"/>
      <c r="V70" s="313"/>
      <c r="W70" s="313"/>
      <c r="X70" s="313"/>
      <c r="Y70" s="313"/>
      <c r="Z70" s="313"/>
      <c r="AA70" s="313"/>
      <c r="AB70" s="313"/>
      <c r="AC70" s="313"/>
      <c r="AD70" s="313"/>
      <c r="AE70" s="313"/>
      <c r="AF70" s="313"/>
      <c r="AG70" s="313"/>
      <c r="AH70" s="313"/>
      <c r="AI70" s="313"/>
      <c r="AJ70" s="313"/>
      <c r="AK70" s="313"/>
      <c r="AL70" s="313"/>
      <c r="AM70" s="313"/>
      <c r="AN70" s="313"/>
      <c r="AO70" s="313"/>
      <c r="AP70" s="313"/>
      <c r="AQ70" s="313"/>
      <c r="AR70" s="313"/>
      <c r="AS70" s="313"/>
      <c r="AT70" s="313"/>
      <c r="AU70" s="313"/>
      <c r="AV70" s="313"/>
      <c r="AW70" s="313"/>
      <c r="AX70" s="313"/>
      <c r="AY70" s="313"/>
      <c r="AZ70" s="313"/>
      <c r="BA70" s="313"/>
      <c r="BB70" s="313"/>
      <c r="BC70" s="313"/>
      <c r="BD70" s="313"/>
      <c r="BE70" s="313"/>
      <c r="BF70" s="313"/>
      <c r="BG70" s="313"/>
      <c r="BH70" s="313"/>
      <c r="BI70" s="313"/>
      <c r="BJ70" s="313"/>
      <c r="BK70" s="313"/>
      <c r="BL70" s="313"/>
      <c r="BM70" s="313"/>
      <c r="BN70" s="313"/>
      <c r="BO70" s="313"/>
      <c r="BP70" s="313"/>
      <c r="BQ70" s="313"/>
      <c r="BR70" s="313"/>
      <c r="BS70" s="313"/>
      <c r="BT70" s="313"/>
      <c r="BU70" s="313"/>
      <c r="BV70" s="313"/>
      <c r="BW70" s="313"/>
      <c r="BX70" s="313"/>
      <c r="BY70" s="313"/>
      <c r="BZ70" s="313"/>
      <c r="CA70" s="313"/>
      <c r="CB70" s="313"/>
      <c r="CC70" s="313"/>
      <c r="CD70" s="313"/>
      <c r="CE70" s="313"/>
      <c r="CF70" s="313"/>
      <c r="CG70" s="313"/>
      <c r="CH70" s="313"/>
      <c r="CI70" s="313"/>
      <c r="CJ70" s="313"/>
      <c r="CK70" s="313"/>
      <c r="CL70" s="313"/>
      <c r="CM70" s="313"/>
      <c r="CN70" s="313"/>
      <c r="CO70" s="313"/>
      <c r="CP70" s="313"/>
      <c r="CQ70" s="313"/>
      <c r="CR70" s="313"/>
      <c r="CS70" s="313"/>
      <c r="CT70" s="313"/>
      <c r="CU70" s="313"/>
      <c r="CV70" s="313"/>
      <c r="CW70" s="313"/>
      <c r="CX70" s="313"/>
      <c r="CY70" s="313"/>
      <c r="CZ70" s="313"/>
      <c r="DA70" s="313"/>
      <c r="DB70" s="313"/>
      <c r="DC70" s="313"/>
      <c r="DD70" s="313"/>
      <c r="DE70" s="313"/>
      <c r="DF70" s="313"/>
      <c r="DG70" s="313"/>
      <c r="DH70" s="313"/>
      <c r="DI70" s="313"/>
      <c r="DJ70" s="313"/>
      <c r="DK70" s="313"/>
      <c r="DL70" s="313"/>
      <c r="DM70" s="313"/>
      <c r="DN70" s="313"/>
      <c r="DO70" s="313"/>
      <c r="DP70" s="313"/>
      <c r="DQ70" s="313"/>
      <c r="DR70" s="313"/>
      <c r="DS70" s="313"/>
      <c r="DT70" s="313"/>
      <c r="DU70" s="313"/>
      <c r="DV70" s="313"/>
      <c r="DW70" s="313"/>
      <c r="DX70" s="313"/>
      <c r="DY70" s="313"/>
      <c r="DZ70" s="313"/>
      <c r="EA70" s="313"/>
      <c r="EB70" s="313"/>
      <c r="EC70" s="313"/>
      <c r="ED70" s="313"/>
      <c r="EE70" s="313"/>
      <c r="EF70" s="313"/>
      <c r="EG70" s="313"/>
      <c r="EH70" s="313"/>
      <c r="EI70" s="313"/>
      <c r="EJ70" s="313"/>
      <c r="EK70" s="313"/>
      <c r="EL70" s="313"/>
      <c r="EM70" s="313"/>
      <c r="EN70" s="313"/>
      <c r="EO70" s="313"/>
      <c r="EP70" s="313"/>
      <c r="EQ70" s="313"/>
      <c r="ER70" s="313"/>
      <c r="ES70" s="313"/>
      <c r="ET70" s="313"/>
      <c r="EU70" s="313"/>
      <c r="EV70" s="313"/>
      <c r="EW70" s="313"/>
      <c r="EX70" s="313"/>
      <c r="EY70" s="313"/>
      <c r="EZ70" s="313"/>
      <c r="FA70" s="313"/>
      <c r="FB70" s="313"/>
      <c r="FC70" s="313"/>
      <c r="FD70" s="313"/>
      <c r="FE70" s="313"/>
      <c r="FF70" s="313"/>
      <c r="FG70" s="313"/>
      <c r="FH70" s="313"/>
      <c r="FI70" s="313"/>
      <c r="FJ70" s="313"/>
      <c r="FK70" s="313"/>
      <c r="FL70" s="313"/>
      <c r="FM70" s="313"/>
      <c r="FN70" s="313"/>
      <c r="FO70" s="313"/>
      <c r="FP70" s="313"/>
      <c r="FQ70" s="313"/>
      <c r="FR70" s="313"/>
      <c r="FS70" s="313"/>
      <c r="FT70" s="313"/>
      <c r="FU70" s="313"/>
      <c r="FV70" s="313"/>
      <c r="FW70" s="313"/>
      <c r="FX70" s="313"/>
      <c r="FY70" s="313"/>
      <c r="FZ70" s="313"/>
      <c r="GA70" s="313"/>
      <c r="GB70" s="313"/>
      <c r="GC70" s="313"/>
      <c r="GD70" s="313"/>
      <c r="GE70" s="313"/>
      <c r="GF70" s="313"/>
      <c r="GG70" s="313"/>
      <c r="GH70" s="313"/>
      <c r="GI70" s="313"/>
      <c r="GJ70" s="313"/>
      <c r="GK70" s="313"/>
      <c r="GL70" s="313"/>
      <c r="GM70" s="313"/>
      <c r="GN70" s="313"/>
      <c r="GO70" s="313"/>
      <c r="GP70" s="313"/>
      <c r="GQ70" s="313"/>
      <c r="GR70" s="313"/>
      <c r="GS70" s="313"/>
      <c r="GT70" s="313"/>
      <c r="GU70" s="313"/>
      <c r="GV70" s="313"/>
      <c r="GW70" s="313"/>
      <c r="GX70" s="313"/>
      <c r="GY70" s="313"/>
      <c r="GZ70" s="313"/>
      <c r="HA70" s="313"/>
      <c r="HB70" s="313"/>
      <c r="HC70" s="313"/>
      <c r="HD70" s="313"/>
      <c r="HE70" s="313"/>
      <c r="HF70" s="313"/>
      <c r="HG70" s="313"/>
      <c r="HH70" s="313"/>
      <c r="HI70" s="313"/>
      <c r="HJ70" s="313"/>
      <c r="HK70" s="313"/>
      <c r="HL70" s="313"/>
      <c r="HM70" s="313"/>
      <c r="HN70" s="313"/>
      <c r="HO70" s="313"/>
      <c r="HP70" s="313"/>
      <c r="HQ70" s="313"/>
      <c r="HR70" s="313"/>
      <c r="HS70" s="313"/>
      <c r="HT70" s="313"/>
      <c r="HU70" s="313"/>
      <c r="HV70" s="313"/>
      <c r="HW70" s="313"/>
      <c r="HX70" s="313"/>
      <c r="HY70" s="313"/>
      <c r="HZ70" s="313"/>
      <c r="IA70" s="313"/>
      <c r="IB70" s="313"/>
      <c r="IC70" s="313"/>
      <c r="ID70" s="313"/>
      <c r="IE70" s="313"/>
      <c r="IF70" s="313"/>
      <c r="IG70" s="313"/>
      <c r="IH70" s="313"/>
      <c r="II70" s="313"/>
      <c r="IJ70" s="313"/>
      <c r="IK70" s="313"/>
      <c r="IL70" s="313"/>
      <c r="IM70" s="313"/>
      <c r="IN70" s="313"/>
      <c r="IO70" s="313"/>
      <c r="IP70" s="313"/>
      <c r="IQ70" s="313"/>
      <c r="IR70" s="313"/>
      <c r="IS70" s="313"/>
      <c r="IT70" s="313"/>
      <c r="IU70" s="313"/>
      <c r="IV70" s="313"/>
    </row>
    <row r="71" spans="1:256" s="324" customFormat="1" ht="18" customHeight="1" x14ac:dyDescent="0.2">
      <c r="A71" s="330"/>
      <c r="B71" s="331"/>
      <c r="C71" s="332" t="s">
        <v>1595</v>
      </c>
      <c r="D71" s="331"/>
      <c r="E71" s="333"/>
      <c r="F71" s="334" t="s">
        <v>1555</v>
      </c>
      <c r="G71" s="335">
        <f>SUM(G41:G70)</f>
        <v>0</v>
      </c>
      <c r="H71" s="313"/>
      <c r="I71" s="313"/>
      <c r="J71" s="313"/>
      <c r="K71" s="313"/>
      <c r="L71" s="313"/>
      <c r="M71" s="313"/>
      <c r="N71" s="313"/>
      <c r="O71" s="313"/>
      <c r="P71" s="313"/>
      <c r="Q71" s="313"/>
      <c r="R71" s="313"/>
      <c r="S71" s="313"/>
      <c r="T71" s="313"/>
      <c r="U71" s="313"/>
      <c r="V71" s="313"/>
      <c r="W71" s="313"/>
      <c r="X71" s="313"/>
      <c r="Y71" s="313"/>
      <c r="Z71" s="313"/>
      <c r="AA71" s="313"/>
      <c r="AB71" s="313"/>
      <c r="AC71" s="313"/>
      <c r="AD71" s="313"/>
      <c r="AE71" s="313"/>
      <c r="AF71" s="313"/>
      <c r="AG71" s="313"/>
      <c r="AH71" s="313"/>
      <c r="AI71" s="313"/>
      <c r="AJ71" s="313"/>
      <c r="AK71" s="313"/>
      <c r="AL71" s="313"/>
      <c r="AM71" s="313"/>
      <c r="AN71" s="313"/>
      <c r="AO71" s="313"/>
      <c r="AP71" s="313"/>
      <c r="AQ71" s="313"/>
      <c r="AR71" s="313"/>
      <c r="AS71" s="313"/>
      <c r="AT71" s="313"/>
      <c r="AU71" s="313"/>
      <c r="AV71" s="313"/>
      <c r="AW71" s="313"/>
      <c r="AX71" s="313"/>
      <c r="AY71" s="313"/>
      <c r="AZ71" s="313"/>
      <c r="BA71" s="313"/>
      <c r="BB71" s="313"/>
      <c r="BC71" s="313"/>
      <c r="BD71" s="313"/>
      <c r="BE71" s="313"/>
      <c r="BF71" s="313"/>
      <c r="BG71" s="313"/>
      <c r="BH71" s="313"/>
      <c r="BI71" s="313"/>
      <c r="BJ71" s="313"/>
      <c r="BK71" s="313"/>
      <c r="BL71" s="313"/>
      <c r="BM71" s="313"/>
      <c r="BN71" s="313"/>
      <c r="BO71" s="313"/>
      <c r="BP71" s="313"/>
      <c r="BQ71" s="313"/>
      <c r="BR71" s="313"/>
      <c r="BS71" s="313"/>
      <c r="BT71" s="313"/>
      <c r="BU71" s="313"/>
      <c r="BV71" s="313"/>
      <c r="BW71" s="313"/>
      <c r="BX71" s="313"/>
      <c r="BY71" s="313"/>
      <c r="BZ71" s="313"/>
      <c r="CA71" s="313"/>
      <c r="CB71" s="313"/>
      <c r="CC71" s="313"/>
      <c r="CD71" s="313"/>
      <c r="CE71" s="313"/>
      <c r="CF71" s="313"/>
      <c r="CG71" s="313"/>
      <c r="CH71" s="313"/>
      <c r="CI71" s="313"/>
      <c r="CJ71" s="313"/>
      <c r="CK71" s="313"/>
      <c r="CL71" s="313"/>
      <c r="CM71" s="313"/>
      <c r="CN71" s="313"/>
      <c r="CO71" s="313"/>
      <c r="CP71" s="313"/>
      <c r="CQ71" s="313"/>
      <c r="CR71" s="313"/>
      <c r="CS71" s="313"/>
      <c r="CT71" s="313"/>
      <c r="CU71" s="313"/>
      <c r="CV71" s="313"/>
      <c r="CW71" s="313"/>
      <c r="CX71" s="313"/>
      <c r="CY71" s="313"/>
      <c r="CZ71" s="313"/>
      <c r="DA71" s="313"/>
      <c r="DB71" s="313"/>
      <c r="DC71" s="313"/>
      <c r="DD71" s="313"/>
      <c r="DE71" s="313"/>
      <c r="DF71" s="313"/>
      <c r="DG71" s="313"/>
      <c r="DH71" s="313"/>
      <c r="DI71" s="313"/>
      <c r="DJ71" s="313"/>
      <c r="DK71" s="313"/>
      <c r="DL71" s="313"/>
      <c r="DM71" s="313"/>
      <c r="DN71" s="313"/>
      <c r="DO71" s="313"/>
      <c r="DP71" s="313"/>
      <c r="DQ71" s="313"/>
      <c r="DR71" s="313"/>
      <c r="DS71" s="313"/>
      <c r="DT71" s="313"/>
      <c r="DU71" s="313"/>
      <c r="DV71" s="313"/>
      <c r="DW71" s="313"/>
      <c r="DX71" s="313"/>
      <c r="DY71" s="313"/>
      <c r="DZ71" s="313"/>
      <c r="EA71" s="313"/>
      <c r="EB71" s="313"/>
      <c r="EC71" s="313"/>
      <c r="ED71" s="313"/>
      <c r="EE71" s="313"/>
      <c r="EF71" s="313"/>
      <c r="EG71" s="313"/>
      <c r="EH71" s="313"/>
      <c r="EI71" s="313"/>
      <c r="EJ71" s="313"/>
      <c r="EK71" s="313"/>
      <c r="EL71" s="313"/>
      <c r="EM71" s="313"/>
      <c r="EN71" s="313"/>
      <c r="EO71" s="313"/>
      <c r="EP71" s="313"/>
      <c r="EQ71" s="313"/>
      <c r="ER71" s="313"/>
      <c r="ES71" s="313"/>
      <c r="ET71" s="313"/>
      <c r="EU71" s="313"/>
      <c r="EV71" s="313"/>
      <c r="EW71" s="313"/>
      <c r="EX71" s="313"/>
      <c r="EY71" s="313"/>
      <c r="EZ71" s="313"/>
      <c r="FA71" s="313"/>
      <c r="FB71" s="313"/>
      <c r="FC71" s="313"/>
      <c r="FD71" s="313"/>
      <c r="FE71" s="313"/>
      <c r="FF71" s="313"/>
      <c r="FG71" s="313"/>
      <c r="FH71" s="313"/>
      <c r="FI71" s="313"/>
      <c r="FJ71" s="313"/>
      <c r="FK71" s="313"/>
      <c r="FL71" s="313"/>
      <c r="FM71" s="313"/>
      <c r="FN71" s="313"/>
      <c r="FO71" s="313"/>
      <c r="FP71" s="313"/>
      <c r="FQ71" s="313"/>
      <c r="FR71" s="313"/>
      <c r="FS71" s="313"/>
      <c r="FT71" s="313"/>
      <c r="FU71" s="313"/>
      <c r="FV71" s="313"/>
      <c r="FW71" s="313"/>
      <c r="FX71" s="313"/>
      <c r="FY71" s="313"/>
      <c r="FZ71" s="313"/>
      <c r="GA71" s="313"/>
      <c r="GB71" s="313"/>
      <c r="GC71" s="313"/>
      <c r="GD71" s="313"/>
      <c r="GE71" s="313"/>
      <c r="GF71" s="313"/>
      <c r="GG71" s="313"/>
      <c r="GH71" s="313"/>
      <c r="GI71" s="313"/>
      <c r="GJ71" s="313"/>
      <c r="GK71" s="313"/>
      <c r="GL71" s="313"/>
      <c r="GM71" s="313"/>
      <c r="GN71" s="313"/>
      <c r="GO71" s="313"/>
      <c r="GP71" s="313"/>
      <c r="GQ71" s="313"/>
      <c r="GR71" s="313"/>
      <c r="GS71" s="313"/>
      <c r="GT71" s="313"/>
      <c r="GU71" s="313"/>
      <c r="GV71" s="313"/>
      <c r="GW71" s="313"/>
      <c r="GX71" s="313"/>
      <c r="GY71" s="313"/>
      <c r="GZ71" s="313"/>
      <c r="HA71" s="313"/>
      <c r="HB71" s="313"/>
      <c r="HC71" s="313"/>
      <c r="HD71" s="313"/>
      <c r="HE71" s="313"/>
      <c r="HF71" s="313"/>
      <c r="HG71" s="313"/>
      <c r="HH71" s="313"/>
      <c r="HI71" s="313"/>
      <c r="HJ71" s="313"/>
      <c r="HK71" s="313"/>
      <c r="HL71" s="313"/>
      <c r="HM71" s="313"/>
      <c r="HN71" s="313"/>
      <c r="HO71" s="313"/>
      <c r="HP71" s="313"/>
      <c r="HQ71" s="313"/>
      <c r="HR71" s="313"/>
      <c r="HS71" s="313"/>
      <c r="HT71" s="313"/>
      <c r="HU71" s="313"/>
      <c r="HV71" s="313"/>
      <c r="HW71" s="313"/>
      <c r="HX71" s="313"/>
      <c r="HY71" s="313"/>
      <c r="HZ71" s="313"/>
      <c r="IA71" s="313"/>
      <c r="IB71" s="313"/>
      <c r="IC71" s="313"/>
      <c r="ID71" s="313"/>
      <c r="IE71" s="313"/>
      <c r="IF71" s="313"/>
      <c r="IG71" s="313"/>
      <c r="IH71" s="313"/>
      <c r="II71" s="313"/>
      <c r="IJ71" s="313"/>
      <c r="IK71" s="313"/>
      <c r="IL71" s="313"/>
      <c r="IM71" s="313"/>
      <c r="IN71" s="313"/>
      <c r="IO71" s="313"/>
      <c r="IP71" s="313"/>
      <c r="IQ71" s="313"/>
      <c r="IR71" s="313"/>
      <c r="IS71" s="313"/>
      <c r="IT71" s="313"/>
      <c r="IU71" s="313"/>
      <c r="IV71" s="313"/>
    </row>
    <row r="72" spans="1:256" s="324" customFormat="1" ht="18" customHeight="1" thickBot="1" x14ac:dyDescent="0.25">
      <c r="A72" s="330"/>
      <c r="B72" s="331"/>
      <c r="C72" s="332"/>
      <c r="D72" s="331"/>
      <c r="E72" s="333"/>
      <c r="F72" s="333"/>
      <c r="G72" s="336"/>
      <c r="H72" s="313"/>
      <c r="I72" s="313"/>
      <c r="J72" s="313"/>
      <c r="K72" s="313"/>
      <c r="L72" s="313"/>
      <c r="M72" s="313"/>
      <c r="N72" s="313"/>
      <c r="O72" s="313"/>
      <c r="P72" s="313"/>
      <c r="Q72" s="313"/>
      <c r="R72" s="313"/>
      <c r="S72" s="313"/>
      <c r="T72" s="313"/>
      <c r="U72" s="313"/>
      <c r="V72" s="313"/>
      <c r="W72" s="313"/>
      <c r="X72" s="313"/>
      <c r="Y72" s="313"/>
      <c r="Z72" s="313"/>
      <c r="AA72" s="313"/>
      <c r="AB72" s="313"/>
      <c r="AC72" s="313"/>
      <c r="AD72" s="313"/>
      <c r="AE72" s="313"/>
      <c r="AF72" s="313"/>
      <c r="AG72" s="313"/>
      <c r="AH72" s="313"/>
      <c r="AI72" s="313"/>
      <c r="AJ72" s="313"/>
      <c r="AK72" s="313"/>
      <c r="AL72" s="313"/>
      <c r="AM72" s="313"/>
      <c r="AN72" s="313"/>
      <c r="AO72" s="313"/>
      <c r="AP72" s="313"/>
      <c r="AQ72" s="313"/>
      <c r="AR72" s="313"/>
      <c r="AS72" s="313"/>
      <c r="AT72" s="313"/>
      <c r="AU72" s="313"/>
      <c r="AV72" s="313"/>
      <c r="AW72" s="313"/>
      <c r="AX72" s="313"/>
      <c r="AY72" s="313"/>
      <c r="AZ72" s="313"/>
      <c r="BA72" s="313"/>
      <c r="BB72" s="313"/>
      <c r="BC72" s="313"/>
      <c r="BD72" s="313"/>
      <c r="BE72" s="313"/>
      <c r="BF72" s="313"/>
      <c r="BG72" s="313"/>
      <c r="BH72" s="313"/>
      <c r="BI72" s="313"/>
      <c r="BJ72" s="313"/>
      <c r="BK72" s="313"/>
      <c r="BL72" s="313"/>
      <c r="BM72" s="313"/>
      <c r="BN72" s="313"/>
      <c r="BO72" s="313"/>
      <c r="BP72" s="313"/>
      <c r="BQ72" s="313"/>
      <c r="BR72" s="313"/>
      <c r="BS72" s="313"/>
      <c r="BT72" s="313"/>
      <c r="BU72" s="313"/>
      <c r="BV72" s="313"/>
      <c r="BW72" s="313"/>
      <c r="BX72" s="313"/>
      <c r="BY72" s="313"/>
      <c r="BZ72" s="313"/>
      <c r="CA72" s="313"/>
      <c r="CB72" s="313"/>
      <c r="CC72" s="313"/>
      <c r="CD72" s="313"/>
      <c r="CE72" s="313"/>
      <c r="CF72" s="313"/>
      <c r="CG72" s="313"/>
      <c r="CH72" s="313"/>
      <c r="CI72" s="313"/>
      <c r="CJ72" s="313"/>
      <c r="CK72" s="313"/>
      <c r="CL72" s="313"/>
      <c r="CM72" s="313"/>
      <c r="CN72" s="313"/>
      <c r="CO72" s="313"/>
      <c r="CP72" s="313"/>
      <c r="CQ72" s="313"/>
      <c r="CR72" s="313"/>
      <c r="CS72" s="313"/>
      <c r="CT72" s="313"/>
      <c r="CU72" s="313"/>
      <c r="CV72" s="313"/>
      <c r="CW72" s="313"/>
      <c r="CX72" s="313"/>
      <c r="CY72" s="313"/>
      <c r="CZ72" s="313"/>
      <c r="DA72" s="313"/>
      <c r="DB72" s="313"/>
      <c r="DC72" s="313"/>
      <c r="DD72" s="313"/>
      <c r="DE72" s="313"/>
      <c r="DF72" s="313"/>
      <c r="DG72" s="313"/>
      <c r="DH72" s="313"/>
      <c r="DI72" s="313"/>
      <c r="DJ72" s="313"/>
      <c r="DK72" s="313"/>
      <c r="DL72" s="313"/>
      <c r="DM72" s="313"/>
      <c r="DN72" s="313"/>
      <c r="DO72" s="313"/>
      <c r="DP72" s="313"/>
      <c r="DQ72" s="313"/>
      <c r="DR72" s="313"/>
      <c r="DS72" s="313"/>
      <c r="DT72" s="313"/>
      <c r="DU72" s="313"/>
      <c r="DV72" s="313"/>
      <c r="DW72" s="313"/>
      <c r="DX72" s="313"/>
      <c r="DY72" s="313"/>
      <c r="DZ72" s="313"/>
      <c r="EA72" s="313"/>
      <c r="EB72" s="313"/>
      <c r="EC72" s="313"/>
      <c r="ED72" s="313"/>
      <c r="EE72" s="313"/>
      <c r="EF72" s="313"/>
      <c r="EG72" s="313"/>
      <c r="EH72" s="313"/>
      <c r="EI72" s="313"/>
      <c r="EJ72" s="313"/>
      <c r="EK72" s="313"/>
      <c r="EL72" s="313"/>
      <c r="EM72" s="313"/>
      <c r="EN72" s="313"/>
      <c r="EO72" s="313"/>
      <c r="EP72" s="313"/>
      <c r="EQ72" s="313"/>
      <c r="ER72" s="313"/>
      <c r="ES72" s="313"/>
      <c r="ET72" s="313"/>
      <c r="EU72" s="313"/>
      <c r="EV72" s="313"/>
      <c r="EW72" s="313"/>
      <c r="EX72" s="313"/>
      <c r="EY72" s="313"/>
      <c r="EZ72" s="313"/>
      <c r="FA72" s="313"/>
      <c r="FB72" s="313"/>
      <c r="FC72" s="313"/>
      <c r="FD72" s="313"/>
      <c r="FE72" s="313"/>
      <c r="FF72" s="313"/>
      <c r="FG72" s="313"/>
      <c r="FH72" s="313"/>
      <c r="FI72" s="313"/>
      <c r="FJ72" s="313"/>
      <c r="FK72" s="313"/>
      <c r="FL72" s="313"/>
      <c r="FM72" s="313"/>
      <c r="FN72" s="313"/>
      <c r="FO72" s="313"/>
      <c r="FP72" s="313"/>
      <c r="FQ72" s="313"/>
      <c r="FR72" s="313"/>
      <c r="FS72" s="313"/>
      <c r="FT72" s="313"/>
      <c r="FU72" s="313"/>
      <c r="FV72" s="313"/>
      <c r="FW72" s="313"/>
      <c r="FX72" s="313"/>
      <c r="FY72" s="313"/>
      <c r="FZ72" s="313"/>
      <c r="GA72" s="313"/>
      <c r="GB72" s="313"/>
      <c r="GC72" s="313"/>
      <c r="GD72" s="313"/>
      <c r="GE72" s="313"/>
      <c r="GF72" s="313"/>
      <c r="GG72" s="313"/>
      <c r="GH72" s="313"/>
      <c r="GI72" s="313"/>
      <c r="GJ72" s="313"/>
      <c r="GK72" s="313"/>
      <c r="GL72" s="313"/>
      <c r="GM72" s="313"/>
      <c r="GN72" s="313"/>
      <c r="GO72" s="313"/>
      <c r="GP72" s="313"/>
      <c r="GQ72" s="313"/>
      <c r="GR72" s="313"/>
      <c r="GS72" s="313"/>
      <c r="GT72" s="313"/>
      <c r="GU72" s="313"/>
      <c r="GV72" s="313"/>
      <c r="GW72" s="313"/>
      <c r="GX72" s="313"/>
      <c r="GY72" s="313"/>
      <c r="GZ72" s="313"/>
      <c r="HA72" s="313"/>
      <c r="HB72" s="313"/>
      <c r="HC72" s="313"/>
      <c r="HD72" s="313"/>
      <c r="HE72" s="313"/>
      <c r="HF72" s="313"/>
      <c r="HG72" s="313"/>
      <c r="HH72" s="313"/>
      <c r="HI72" s="313"/>
      <c r="HJ72" s="313"/>
      <c r="HK72" s="313"/>
      <c r="HL72" s="313"/>
      <c r="HM72" s="313"/>
      <c r="HN72" s="313"/>
      <c r="HO72" s="313"/>
      <c r="HP72" s="313"/>
      <c r="HQ72" s="313"/>
      <c r="HR72" s="313"/>
      <c r="HS72" s="313"/>
      <c r="HT72" s="313"/>
      <c r="HU72" s="313"/>
      <c r="HV72" s="313"/>
      <c r="HW72" s="313"/>
      <c r="HX72" s="313"/>
      <c r="HY72" s="313"/>
      <c r="HZ72" s="313"/>
      <c r="IA72" s="313"/>
      <c r="IB72" s="313"/>
      <c r="IC72" s="313"/>
      <c r="ID72" s="313"/>
      <c r="IE72" s="313"/>
      <c r="IF72" s="313"/>
      <c r="IG72" s="313"/>
      <c r="IH72" s="313"/>
      <c r="II72" s="313"/>
      <c r="IJ72" s="313"/>
      <c r="IK72" s="313"/>
      <c r="IL72" s="313"/>
      <c r="IM72" s="313"/>
      <c r="IN72" s="313"/>
      <c r="IO72" s="313"/>
      <c r="IP72" s="313"/>
      <c r="IQ72" s="313"/>
      <c r="IR72" s="313"/>
      <c r="IS72" s="313"/>
      <c r="IT72" s="313"/>
      <c r="IU72" s="313"/>
      <c r="IV72" s="313"/>
    </row>
    <row r="73" spans="1:256" s="304" customFormat="1" ht="23.25" customHeight="1" thickBot="1" x14ac:dyDescent="0.3">
      <c r="A73" s="337" t="s">
        <v>1596</v>
      </c>
      <c r="B73" s="338"/>
      <c r="C73" s="339" t="s">
        <v>1597</v>
      </c>
      <c r="D73" s="340"/>
      <c r="E73" s="340"/>
      <c r="F73" s="340"/>
      <c r="G73" s="341"/>
      <c r="H73" s="313"/>
      <c r="I73" s="313"/>
      <c r="J73" s="313"/>
      <c r="K73" s="313"/>
      <c r="L73" s="313"/>
      <c r="M73" s="313"/>
      <c r="N73" s="313"/>
      <c r="O73" s="313"/>
      <c r="P73" s="313"/>
      <c r="Q73" s="313"/>
      <c r="R73" s="313"/>
      <c r="S73" s="313"/>
      <c r="T73" s="313"/>
      <c r="U73" s="313"/>
      <c r="V73" s="313"/>
      <c r="W73" s="313"/>
      <c r="X73" s="313"/>
      <c r="Y73" s="313"/>
      <c r="Z73" s="313"/>
      <c r="AA73" s="313"/>
      <c r="AB73" s="313"/>
      <c r="AC73" s="313"/>
      <c r="AD73" s="313"/>
      <c r="AE73" s="313"/>
      <c r="AF73" s="313"/>
      <c r="AG73" s="313"/>
      <c r="AH73" s="313"/>
      <c r="AI73" s="313"/>
      <c r="AJ73" s="313"/>
      <c r="AK73" s="313"/>
      <c r="AL73" s="313"/>
      <c r="AM73" s="313"/>
      <c r="AN73" s="313"/>
      <c r="AO73" s="313"/>
      <c r="AP73" s="313"/>
      <c r="AQ73" s="313"/>
      <c r="AR73" s="313"/>
      <c r="AS73" s="313"/>
      <c r="AT73" s="313"/>
      <c r="AU73" s="313"/>
      <c r="AV73" s="313"/>
      <c r="AW73" s="313"/>
      <c r="AX73" s="313"/>
      <c r="AY73" s="313"/>
      <c r="AZ73" s="313"/>
      <c r="BA73" s="313"/>
      <c r="BB73" s="313"/>
      <c r="BC73" s="313"/>
      <c r="BD73" s="313"/>
      <c r="BE73" s="313"/>
      <c r="BF73" s="313"/>
      <c r="BG73" s="313"/>
      <c r="BH73" s="313"/>
      <c r="BI73" s="313"/>
      <c r="BJ73" s="313"/>
      <c r="BK73" s="313"/>
      <c r="BL73" s="313"/>
      <c r="BM73" s="313"/>
      <c r="BN73" s="313"/>
      <c r="BO73" s="313"/>
      <c r="BP73" s="313"/>
      <c r="BQ73" s="313"/>
      <c r="BR73" s="313"/>
      <c r="BS73" s="313"/>
      <c r="BT73" s="313"/>
      <c r="BU73" s="313"/>
      <c r="BV73" s="313"/>
      <c r="BW73" s="313"/>
      <c r="BX73" s="313"/>
      <c r="BY73" s="313"/>
      <c r="BZ73" s="313"/>
      <c r="CA73" s="313"/>
      <c r="CB73" s="313"/>
      <c r="CC73" s="313"/>
      <c r="CD73" s="313"/>
      <c r="CE73" s="313"/>
      <c r="CF73" s="313"/>
      <c r="CG73" s="313"/>
      <c r="CH73" s="313"/>
      <c r="CI73" s="313"/>
      <c r="CJ73" s="313"/>
      <c r="CK73" s="313"/>
      <c r="CL73" s="313"/>
      <c r="CM73" s="313"/>
      <c r="CN73" s="313"/>
      <c r="CO73" s="313"/>
      <c r="CP73" s="313"/>
      <c r="CQ73" s="313"/>
      <c r="CR73" s="313"/>
      <c r="CS73" s="313"/>
      <c r="CT73" s="313"/>
      <c r="CU73" s="313"/>
      <c r="CV73" s="313"/>
      <c r="CW73" s="313"/>
      <c r="CX73" s="313"/>
      <c r="CY73" s="313"/>
      <c r="CZ73" s="313"/>
      <c r="DA73" s="313"/>
      <c r="DB73" s="313"/>
      <c r="DC73" s="313"/>
      <c r="DD73" s="313"/>
      <c r="DE73" s="313"/>
      <c r="DF73" s="313"/>
      <c r="DG73" s="313"/>
      <c r="DH73" s="313"/>
      <c r="DI73" s="313"/>
      <c r="DJ73" s="313"/>
      <c r="DK73" s="313"/>
      <c r="DL73" s="313"/>
      <c r="DM73" s="313"/>
      <c r="DN73" s="313"/>
      <c r="DO73" s="313"/>
      <c r="DP73" s="313"/>
      <c r="DQ73" s="313"/>
      <c r="DR73" s="313"/>
      <c r="DS73" s="313"/>
      <c r="DT73" s="313"/>
      <c r="DU73" s="313"/>
      <c r="DV73" s="313"/>
      <c r="DW73" s="313"/>
      <c r="DX73" s="313"/>
      <c r="DY73" s="313"/>
      <c r="DZ73" s="313"/>
      <c r="EA73" s="313"/>
      <c r="EB73" s="313"/>
      <c r="EC73" s="313"/>
      <c r="ED73" s="313"/>
      <c r="EE73" s="313"/>
      <c r="EF73" s="313"/>
      <c r="EG73" s="313"/>
      <c r="EH73" s="313"/>
      <c r="EI73" s="313"/>
      <c r="EJ73" s="313"/>
      <c r="EK73" s="313"/>
      <c r="EL73" s="313"/>
      <c r="EM73" s="313"/>
      <c r="EN73" s="313"/>
      <c r="EO73" s="313"/>
      <c r="EP73" s="313"/>
      <c r="EQ73" s="313"/>
      <c r="ER73" s="313"/>
      <c r="ES73" s="313"/>
      <c r="ET73" s="313"/>
      <c r="EU73" s="313"/>
      <c r="EV73" s="313"/>
      <c r="EW73" s="313"/>
      <c r="EX73" s="313"/>
      <c r="EY73" s="313"/>
      <c r="EZ73" s="313"/>
      <c r="FA73" s="313"/>
      <c r="FB73" s="313"/>
      <c r="FC73" s="313"/>
      <c r="FD73" s="313"/>
      <c r="FE73" s="313"/>
      <c r="FF73" s="313"/>
      <c r="FG73" s="313"/>
      <c r="FH73" s="313"/>
      <c r="FI73" s="313"/>
      <c r="FJ73" s="313"/>
      <c r="FK73" s="313"/>
      <c r="FL73" s="313"/>
      <c r="FM73" s="313"/>
      <c r="FN73" s="313"/>
      <c r="FO73" s="313"/>
      <c r="FP73" s="313"/>
      <c r="FQ73" s="313"/>
      <c r="FR73" s="313"/>
      <c r="FS73" s="313"/>
      <c r="FT73" s="313"/>
      <c r="FU73" s="313"/>
      <c r="FV73" s="313"/>
      <c r="FW73" s="313"/>
      <c r="FX73" s="313"/>
      <c r="FY73" s="313"/>
      <c r="FZ73" s="313"/>
      <c r="GA73" s="313"/>
      <c r="GB73" s="313"/>
      <c r="GC73" s="313"/>
      <c r="GD73" s="313"/>
      <c r="GE73" s="313"/>
      <c r="GF73" s="313"/>
      <c r="GG73" s="313"/>
      <c r="GH73" s="313"/>
      <c r="GI73" s="313"/>
      <c r="GJ73" s="313"/>
      <c r="GK73" s="313"/>
      <c r="GL73" s="313"/>
      <c r="GM73" s="313"/>
      <c r="GN73" s="313"/>
      <c r="GO73" s="313"/>
      <c r="GP73" s="313"/>
      <c r="GQ73" s="313"/>
      <c r="GR73" s="313"/>
      <c r="GS73" s="313"/>
      <c r="GT73" s="313"/>
      <c r="GU73" s="313"/>
      <c r="GV73" s="313"/>
      <c r="GW73" s="313"/>
      <c r="GX73" s="313"/>
      <c r="GY73" s="313"/>
      <c r="GZ73" s="313"/>
      <c r="HA73" s="313"/>
      <c r="HB73" s="313"/>
      <c r="HC73" s="313"/>
      <c r="HD73" s="313"/>
      <c r="HE73" s="313"/>
      <c r="HF73" s="313"/>
      <c r="HG73" s="313"/>
      <c r="HH73" s="313"/>
      <c r="HI73" s="313"/>
      <c r="HJ73" s="313"/>
      <c r="HK73" s="313"/>
      <c r="HL73" s="313"/>
      <c r="HM73" s="313"/>
      <c r="HN73" s="313"/>
      <c r="HO73" s="313"/>
      <c r="HP73" s="313"/>
      <c r="HQ73" s="313"/>
      <c r="HR73" s="313"/>
      <c r="HS73" s="313"/>
      <c r="HT73" s="313"/>
      <c r="HU73" s="313"/>
      <c r="HV73" s="313"/>
      <c r="HW73" s="313"/>
      <c r="HX73" s="313"/>
      <c r="HY73" s="313"/>
      <c r="HZ73" s="313"/>
      <c r="IA73" s="313"/>
      <c r="IB73" s="313"/>
      <c r="IC73" s="313"/>
      <c r="ID73" s="313"/>
      <c r="IE73" s="313"/>
      <c r="IF73" s="313"/>
      <c r="IG73" s="313"/>
      <c r="IH73" s="313"/>
      <c r="II73" s="313"/>
      <c r="IJ73" s="313"/>
      <c r="IK73" s="313"/>
      <c r="IL73" s="313"/>
      <c r="IM73" s="313"/>
      <c r="IN73" s="313"/>
      <c r="IO73" s="313"/>
      <c r="IP73" s="313"/>
      <c r="IQ73" s="313"/>
      <c r="IR73" s="313"/>
      <c r="IS73" s="313"/>
      <c r="IT73" s="313"/>
      <c r="IU73" s="313"/>
      <c r="IV73" s="313"/>
    </row>
    <row r="74" spans="1:256" ht="18" customHeight="1" x14ac:dyDescent="0.25">
      <c r="A74" s="342">
        <v>55</v>
      </c>
      <c r="B74" s="255">
        <v>181411151</v>
      </c>
      <c r="C74" s="256" t="s">
        <v>1598</v>
      </c>
      <c r="D74" s="343" t="s">
        <v>1599</v>
      </c>
      <c r="E74" s="258">
        <v>580</v>
      </c>
      <c r="F74" s="646"/>
      <c r="G74" s="344">
        <f>E74*F74</f>
        <v>0</v>
      </c>
      <c r="H74" s="313"/>
      <c r="I74" s="313"/>
      <c r="J74" s="313"/>
      <c r="K74" s="313"/>
      <c r="L74" s="313"/>
      <c r="M74" s="313"/>
      <c r="N74" s="313"/>
      <c r="O74" s="313"/>
      <c r="P74" s="313"/>
      <c r="Q74" s="313"/>
      <c r="R74" s="313"/>
      <c r="S74" s="313"/>
      <c r="T74" s="313"/>
      <c r="U74" s="313"/>
      <c r="V74" s="313"/>
      <c r="W74" s="313"/>
      <c r="X74" s="313"/>
      <c r="Y74" s="313"/>
      <c r="Z74" s="313"/>
      <c r="AA74" s="313"/>
      <c r="AB74" s="313"/>
      <c r="AC74" s="313"/>
      <c r="AD74" s="313"/>
      <c r="AE74" s="313"/>
      <c r="AF74" s="313"/>
      <c r="AG74" s="313"/>
      <c r="AH74" s="313"/>
      <c r="AI74" s="313"/>
      <c r="AJ74" s="313"/>
      <c r="AK74" s="313"/>
      <c r="AL74" s="313"/>
      <c r="AM74" s="313"/>
      <c r="AN74" s="313"/>
      <c r="AO74" s="313"/>
      <c r="AP74" s="313"/>
      <c r="AQ74" s="313"/>
      <c r="AR74" s="313"/>
      <c r="AS74" s="313"/>
      <c r="AT74" s="313"/>
      <c r="AU74" s="313"/>
      <c r="AV74" s="313"/>
      <c r="AW74" s="313"/>
      <c r="AX74" s="313"/>
      <c r="AY74" s="313"/>
      <c r="AZ74" s="313"/>
      <c r="BA74" s="313"/>
      <c r="BB74" s="313"/>
      <c r="BC74" s="313"/>
      <c r="BD74" s="313"/>
      <c r="BE74" s="313"/>
      <c r="BF74" s="313"/>
      <c r="BG74" s="313"/>
      <c r="BH74" s="313"/>
      <c r="BI74" s="313"/>
      <c r="BJ74" s="313"/>
      <c r="BK74" s="313"/>
      <c r="BL74" s="313"/>
      <c r="BM74" s="313"/>
      <c r="BN74" s="313"/>
      <c r="BO74" s="313"/>
      <c r="BP74" s="313"/>
      <c r="BQ74" s="313"/>
      <c r="BR74" s="313"/>
      <c r="BS74" s="313"/>
      <c r="BT74" s="313"/>
      <c r="BU74" s="313"/>
      <c r="BV74" s="313"/>
      <c r="BW74" s="313"/>
      <c r="BX74" s="313"/>
      <c r="BY74" s="313"/>
      <c r="BZ74" s="313"/>
      <c r="CA74" s="313"/>
      <c r="CB74" s="313"/>
      <c r="CC74" s="313"/>
      <c r="CD74" s="313"/>
      <c r="CE74" s="313"/>
      <c r="CF74" s="313"/>
      <c r="CG74" s="313"/>
      <c r="CH74" s="313"/>
      <c r="CI74" s="313"/>
      <c r="CJ74" s="313"/>
      <c r="CK74" s="313"/>
      <c r="CL74" s="313"/>
      <c r="CM74" s="313"/>
      <c r="CN74" s="313"/>
      <c r="CO74" s="313"/>
      <c r="CP74" s="313"/>
      <c r="CQ74" s="313"/>
      <c r="CR74" s="313"/>
      <c r="CS74" s="313"/>
      <c r="CT74" s="313"/>
      <c r="CU74" s="313"/>
      <c r="CV74" s="313"/>
      <c r="CW74" s="313"/>
      <c r="CX74" s="313"/>
      <c r="CY74" s="313"/>
      <c r="CZ74" s="313"/>
      <c r="DA74" s="313"/>
      <c r="DB74" s="313"/>
      <c r="DC74" s="313"/>
      <c r="DD74" s="313"/>
      <c r="DE74" s="313"/>
      <c r="DF74" s="313"/>
      <c r="DG74" s="313"/>
      <c r="DH74" s="313"/>
      <c r="DI74" s="313"/>
      <c r="DJ74" s="313"/>
      <c r="DK74" s="313"/>
      <c r="DL74" s="313"/>
      <c r="DM74" s="313"/>
      <c r="DN74" s="313"/>
      <c r="DO74" s="313"/>
      <c r="DP74" s="313"/>
      <c r="DQ74" s="313"/>
      <c r="DR74" s="313"/>
      <c r="DS74" s="313"/>
      <c r="DT74" s="313"/>
      <c r="DU74" s="313"/>
      <c r="DV74" s="313"/>
      <c r="DW74" s="313"/>
      <c r="DX74" s="313"/>
      <c r="DY74" s="313"/>
      <c r="DZ74" s="313"/>
      <c r="EA74" s="313"/>
      <c r="EB74" s="313"/>
      <c r="EC74" s="313"/>
      <c r="ED74" s="313"/>
      <c r="EE74" s="313"/>
      <c r="EF74" s="313"/>
      <c r="EG74" s="313"/>
      <c r="EH74" s="313"/>
      <c r="EI74" s="313"/>
      <c r="EJ74" s="313"/>
      <c r="EK74" s="313"/>
      <c r="EL74" s="313"/>
      <c r="EM74" s="313"/>
      <c r="EN74" s="313"/>
      <c r="EO74" s="313"/>
      <c r="EP74" s="313"/>
      <c r="EQ74" s="313"/>
      <c r="ER74" s="313"/>
      <c r="ES74" s="313"/>
      <c r="ET74" s="313"/>
      <c r="EU74" s="313"/>
      <c r="EV74" s="313"/>
      <c r="EW74" s="313"/>
      <c r="EX74" s="313"/>
      <c r="EY74" s="313"/>
      <c r="EZ74" s="313"/>
      <c r="FA74" s="313"/>
      <c r="FB74" s="313"/>
      <c r="FC74" s="313"/>
      <c r="FD74" s="313"/>
      <c r="FE74" s="313"/>
      <c r="FF74" s="313"/>
      <c r="FG74" s="313"/>
      <c r="FH74" s="313"/>
      <c r="FI74" s="313"/>
      <c r="FJ74" s="313"/>
      <c r="FK74" s="313"/>
      <c r="FL74" s="313"/>
      <c r="FM74" s="313"/>
      <c r="FN74" s="313"/>
      <c r="FO74" s="313"/>
      <c r="FP74" s="313"/>
      <c r="FQ74" s="313"/>
      <c r="FR74" s="313"/>
      <c r="FS74" s="313"/>
      <c r="FT74" s="313"/>
      <c r="FU74" s="313"/>
      <c r="FV74" s="313"/>
      <c r="FW74" s="313"/>
      <c r="FX74" s="313"/>
      <c r="FY74" s="313"/>
      <c r="FZ74" s="313"/>
      <c r="GA74" s="313"/>
      <c r="GB74" s="313"/>
      <c r="GC74" s="313"/>
      <c r="GD74" s="313"/>
      <c r="GE74" s="313"/>
      <c r="GF74" s="313"/>
      <c r="GG74" s="313"/>
      <c r="GH74" s="313"/>
      <c r="GI74" s="313"/>
      <c r="GJ74" s="313"/>
      <c r="GK74" s="313"/>
      <c r="GL74" s="313"/>
      <c r="GM74" s="313"/>
      <c r="GN74" s="313"/>
      <c r="GO74" s="313"/>
      <c r="GP74" s="313"/>
      <c r="GQ74" s="313"/>
      <c r="GR74" s="313"/>
      <c r="GS74" s="313"/>
      <c r="GT74" s="313"/>
      <c r="GU74" s="313"/>
      <c r="GV74" s="313"/>
      <c r="GW74" s="313"/>
      <c r="GX74" s="313"/>
      <c r="GY74" s="313"/>
      <c r="GZ74" s="313"/>
      <c r="HA74" s="313"/>
      <c r="HB74" s="313"/>
      <c r="HC74" s="313"/>
      <c r="HD74" s="313"/>
      <c r="HE74" s="313"/>
      <c r="HF74" s="313"/>
      <c r="HG74" s="313"/>
      <c r="HH74" s="313"/>
      <c r="HI74" s="313"/>
      <c r="HJ74" s="313"/>
      <c r="HK74" s="313"/>
      <c r="HL74" s="313"/>
      <c r="HM74" s="313"/>
      <c r="HN74" s="313"/>
      <c r="HO74" s="313"/>
      <c r="HP74" s="313"/>
      <c r="HQ74" s="313"/>
      <c r="HR74" s="313"/>
      <c r="HS74" s="313"/>
      <c r="HT74" s="313"/>
      <c r="HU74" s="313"/>
      <c r="HV74" s="313"/>
      <c r="HW74" s="313"/>
      <c r="HX74" s="313"/>
      <c r="HY74" s="313"/>
      <c r="HZ74" s="313"/>
      <c r="IA74" s="313"/>
      <c r="IB74" s="313"/>
      <c r="IC74" s="313"/>
      <c r="ID74" s="313"/>
      <c r="IE74" s="313"/>
      <c r="IF74" s="313"/>
      <c r="IG74" s="313"/>
      <c r="IH74" s="313"/>
      <c r="II74" s="313"/>
      <c r="IJ74" s="313"/>
      <c r="IK74" s="313"/>
      <c r="IL74" s="313"/>
      <c r="IM74" s="313"/>
      <c r="IN74" s="313"/>
      <c r="IO74" s="313"/>
      <c r="IP74" s="313"/>
      <c r="IQ74" s="313"/>
      <c r="IR74" s="313"/>
      <c r="IS74" s="313"/>
      <c r="IT74" s="313"/>
      <c r="IU74" s="313"/>
      <c r="IV74" s="313"/>
    </row>
    <row r="75" spans="1:256" ht="18" customHeight="1" x14ac:dyDescent="0.25">
      <c r="A75" s="345">
        <v>56</v>
      </c>
      <c r="B75" s="262">
        <v>181411152</v>
      </c>
      <c r="C75" s="263" t="s">
        <v>1600</v>
      </c>
      <c r="D75" s="346" t="s">
        <v>1599</v>
      </c>
      <c r="E75" s="265">
        <v>452</v>
      </c>
      <c r="F75" s="647"/>
      <c r="G75" s="347">
        <f t="shared" ref="G75:G82" si="3">E75*F75</f>
        <v>0</v>
      </c>
      <c r="H75" s="313"/>
      <c r="I75" s="313"/>
      <c r="J75" s="313"/>
      <c r="K75" s="313"/>
      <c r="L75" s="313"/>
      <c r="M75" s="313"/>
      <c r="N75" s="313"/>
      <c r="O75" s="313"/>
      <c r="P75" s="313"/>
      <c r="Q75" s="313"/>
      <c r="R75" s="313"/>
      <c r="S75" s="313"/>
      <c r="T75" s="313"/>
      <c r="U75" s="313"/>
      <c r="V75" s="313"/>
      <c r="W75" s="313"/>
      <c r="X75" s="313"/>
      <c r="Y75" s="313"/>
      <c r="Z75" s="313"/>
      <c r="AA75" s="313"/>
      <c r="AB75" s="313"/>
      <c r="AC75" s="313"/>
      <c r="AD75" s="313"/>
      <c r="AE75" s="313"/>
      <c r="AF75" s="313"/>
      <c r="AG75" s="313"/>
      <c r="AH75" s="313"/>
      <c r="AI75" s="313"/>
      <c r="AJ75" s="313"/>
      <c r="AK75" s="313"/>
      <c r="AL75" s="313"/>
      <c r="AM75" s="313"/>
      <c r="AN75" s="313"/>
      <c r="AO75" s="313"/>
      <c r="AP75" s="313"/>
      <c r="AQ75" s="313"/>
      <c r="AR75" s="313"/>
      <c r="AS75" s="313"/>
      <c r="AT75" s="313"/>
      <c r="AU75" s="313"/>
      <c r="AV75" s="313"/>
      <c r="AW75" s="313"/>
      <c r="AX75" s="313"/>
      <c r="AY75" s="313"/>
      <c r="AZ75" s="313"/>
      <c r="BA75" s="313"/>
      <c r="BB75" s="313"/>
      <c r="BC75" s="313"/>
      <c r="BD75" s="313"/>
      <c r="BE75" s="313"/>
      <c r="BF75" s="313"/>
      <c r="BG75" s="313"/>
      <c r="BH75" s="313"/>
      <c r="BI75" s="313"/>
      <c r="BJ75" s="313"/>
      <c r="BK75" s="313"/>
      <c r="BL75" s="313"/>
      <c r="BM75" s="313"/>
      <c r="BN75" s="313"/>
      <c r="BO75" s="313"/>
      <c r="BP75" s="313"/>
      <c r="BQ75" s="313"/>
      <c r="BR75" s="313"/>
      <c r="BS75" s="313"/>
      <c r="BT75" s="313"/>
      <c r="BU75" s="313"/>
      <c r="BV75" s="313"/>
      <c r="BW75" s="313"/>
      <c r="BX75" s="313"/>
      <c r="BY75" s="313"/>
      <c r="BZ75" s="313"/>
      <c r="CA75" s="313"/>
      <c r="CB75" s="313"/>
      <c r="CC75" s="313"/>
      <c r="CD75" s="313"/>
      <c r="CE75" s="313"/>
      <c r="CF75" s="313"/>
      <c r="CG75" s="313"/>
      <c r="CH75" s="313"/>
      <c r="CI75" s="313"/>
      <c r="CJ75" s="313"/>
      <c r="CK75" s="313"/>
      <c r="CL75" s="313"/>
      <c r="CM75" s="313"/>
      <c r="CN75" s="313"/>
      <c r="CO75" s="313"/>
      <c r="CP75" s="313"/>
      <c r="CQ75" s="313"/>
      <c r="CR75" s="313"/>
      <c r="CS75" s="313"/>
      <c r="CT75" s="313"/>
      <c r="CU75" s="313"/>
      <c r="CV75" s="313"/>
      <c r="CW75" s="313"/>
      <c r="CX75" s="313"/>
      <c r="CY75" s="313"/>
      <c r="CZ75" s="313"/>
      <c r="DA75" s="313"/>
      <c r="DB75" s="313"/>
      <c r="DC75" s="313"/>
      <c r="DD75" s="313"/>
      <c r="DE75" s="313"/>
      <c r="DF75" s="313"/>
      <c r="DG75" s="313"/>
      <c r="DH75" s="313"/>
      <c r="DI75" s="313"/>
      <c r="DJ75" s="313"/>
      <c r="DK75" s="313"/>
      <c r="DL75" s="313"/>
      <c r="DM75" s="313"/>
      <c r="DN75" s="313"/>
      <c r="DO75" s="313"/>
      <c r="DP75" s="313"/>
      <c r="DQ75" s="313"/>
      <c r="DR75" s="313"/>
      <c r="DS75" s="313"/>
      <c r="DT75" s="313"/>
      <c r="DU75" s="313"/>
      <c r="DV75" s="313"/>
      <c r="DW75" s="313"/>
      <c r="DX75" s="313"/>
      <c r="DY75" s="313"/>
      <c r="DZ75" s="313"/>
      <c r="EA75" s="313"/>
      <c r="EB75" s="313"/>
      <c r="EC75" s="313"/>
      <c r="ED75" s="313"/>
      <c r="EE75" s="313"/>
      <c r="EF75" s="313"/>
      <c r="EG75" s="313"/>
      <c r="EH75" s="313"/>
      <c r="EI75" s="313"/>
      <c r="EJ75" s="313"/>
      <c r="EK75" s="313"/>
      <c r="EL75" s="313"/>
      <c r="EM75" s="313"/>
      <c r="EN75" s="313"/>
      <c r="EO75" s="313"/>
      <c r="EP75" s="313"/>
      <c r="EQ75" s="313"/>
      <c r="ER75" s="313"/>
      <c r="ES75" s="313"/>
      <c r="ET75" s="313"/>
      <c r="EU75" s="313"/>
      <c r="EV75" s="313"/>
      <c r="EW75" s="313"/>
      <c r="EX75" s="313"/>
      <c r="EY75" s="313"/>
      <c r="EZ75" s="313"/>
      <c r="FA75" s="313"/>
      <c r="FB75" s="313"/>
      <c r="FC75" s="313"/>
      <c r="FD75" s="313"/>
      <c r="FE75" s="313"/>
      <c r="FF75" s="313"/>
      <c r="FG75" s="313"/>
      <c r="FH75" s="313"/>
      <c r="FI75" s="313"/>
      <c r="FJ75" s="313"/>
      <c r="FK75" s="313"/>
      <c r="FL75" s="313"/>
      <c r="FM75" s="313"/>
      <c r="FN75" s="313"/>
      <c r="FO75" s="313"/>
      <c r="FP75" s="313"/>
      <c r="FQ75" s="313"/>
      <c r="FR75" s="313"/>
      <c r="FS75" s="313"/>
      <c r="FT75" s="313"/>
      <c r="FU75" s="313"/>
      <c r="FV75" s="313"/>
      <c r="FW75" s="313"/>
      <c r="FX75" s="313"/>
      <c r="FY75" s="313"/>
      <c r="FZ75" s="313"/>
      <c r="GA75" s="313"/>
      <c r="GB75" s="313"/>
      <c r="GC75" s="313"/>
      <c r="GD75" s="313"/>
      <c r="GE75" s="313"/>
      <c r="GF75" s="313"/>
      <c r="GG75" s="313"/>
      <c r="GH75" s="313"/>
      <c r="GI75" s="313"/>
      <c r="GJ75" s="313"/>
      <c r="GK75" s="313"/>
      <c r="GL75" s="313"/>
      <c r="GM75" s="313"/>
      <c r="GN75" s="313"/>
      <c r="GO75" s="313"/>
      <c r="GP75" s="313"/>
      <c r="GQ75" s="313"/>
      <c r="GR75" s="313"/>
      <c r="GS75" s="313"/>
      <c r="GT75" s="313"/>
      <c r="GU75" s="313"/>
      <c r="GV75" s="313"/>
      <c r="GW75" s="313"/>
      <c r="GX75" s="313"/>
      <c r="GY75" s="313"/>
      <c r="GZ75" s="313"/>
      <c r="HA75" s="313"/>
      <c r="HB75" s="313"/>
      <c r="HC75" s="313"/>
      <c r="HD75" s="313"/>
      <c r="HE75" s="313"/>
      <c r="HF75" s="313"/>
      <c r="HG75" s="313"/>
      <c r="HH75" s="313"/>
      <c r="HI75" s="313"/>
      <c r="HJ75" s="313"/>
      <c r="HK75" s="313"/>
      <c r="HL75" s="313"/>
      <c r="HM75" s="313"/>
      <c r="HN75" s="313"/>
      <c r="HO75" s="313"/>
      <c r="HP75" s="313"/>
      <c r="HQ75" s="313"/>
      <c r="HR75" s="313"/>
      <c r="HS75" s="313"/>
      <c r="HT75" s="313"/>
      <c r="HU75" s="313"/>
      <c r="HV75" s="313"/>
      <c r="HW75" s="313"/>
      <c r="HX75" s="313"/>
      <c r="HY75" s="313"/>
      <c r="HZ75" s="313"/>
      <c r="IA75" s="313"/>
      <c r="IB75" s="313"/>
      <c r="IC75" s="313"/>
      <c r="ID75" s="313"/>
      <c r="IE75" s="313"/>
      <c r="IF75" s="313"/>
      <c r="IG75" s="313"/>
      <c r="IH75" s="313"/>
      <c r="II75" s="313"/>
      <c r="IJ75" s="313"/>
      <c r="IK75" s="313"/>
      <c r="IL75" s="313"/>
      <c r="IM75" s="313"/>
      <c r="IN75" s="313"/>
      <c r="IO75" s="313"/>
      <c r="IP75" s="313"/>
      <c r="IQ75" s="313"/>
      <c r="IR75" s="313"/>
      <c r="IS75" s="313"/>
      <c r="IT75" s="313"/>
      <c r="IU75" s="313"/>
      <c r="IV75" s="313"/>
    </row>
    <row r="76" spans="1:256" ht="18" customHeight="1" x14ac:dyDescent="0.25">
      <c r="A76" s="345">
        <v>57</v>
      </c>
      <c r="B76" s="348">
        <v>185802113</v>
      </c>
      <c r="C76" s="349" t="s">
        <v>1601</v>
      </c>
      <c r="D76" s="348" t="s">
        <v>307</v>
      </c>
      <c r="E76" s="350">
        <v>1.7399999999999999E-2</v>
      </c>
      <c r="F76" s="654"/>
      <c r="G76" s="347">
        <f t="shared" si="3"/>
        <v>0</v>
      </c>
      <c r="H76" s="313"/>
      <c r="I76" s="313"/>
      <c r="J76" s="313"/>
      <c r="K76" s="313"/>
      <c r="L76" s="313"/>
      <c r="M76" s="313"/>
      <c r="N76" s="313"/>
      <c r="O76" s="313"/>
      <c r="P76" s="313"/>
      <c r="Q76" s="313"/>
      <c r="R76" s="313"/>
      <c r="S76" s="313"/>
      <c r="T76" s="313"/>
      <c r="U76" s="313"/>
      <c r="V76" s="313"/>
      <c r="W76" s="313"/>
      <c r="X76" s="313"/>
      <c r="Y76" s="313"/>
      <c r="Z76" s="313"/>
      <c r="AA76" s="313"/>
      <c r="AB76" s="313"/>
      <c r="AC76" s="313"/>
      <c r="AD76" s="313"/>
      <c r="AE76" s="313"/>
      <c r="AF76" s="313"/>
      <c r="AG76" s="313"/>
      <c r="AH76" s="313"/>
      <c r="AI76" s="313"/>
      <c r="AJ76" s="313"/>
      <c r="AK76" s="313"/>
      <c r="AL76" s="313"/>
      <c r="AM76" s="313"/>
      <c r="AN76" s="313"/>
      <c r="AO76" s="313"/>
      <c r="AP76" s="313"/>
      <c r="AQ76" s="313"/>
      <c r="AR76" s="313"/>
      <c r="AS76" s="313"/>
      <c r="AT76" s="313"/>
      <c r="AU76" s="313"/>
      <c r="AV76" s="313"/>
      <c r="AW76" s="313"/>
      <c r="AX76" s="313"/>
      <c r="AY76" s="313"/>
      <c r="AZ76" s="313"/>
      <c r="BA76" s="313"/>
      <c r="BB76" s="313"/>
      <c r="BC76" s="313"/>
      <c r="BD76" s="313"/>
      <c r="BE76" s="313"/>
      <c r="BF76" s="313"/>
      <c r="BG76" s="313"/>
      <c r="BH76" s="313"/>
      <c r="BI76" s="313"/>
      <c r="BJ76" s="313"/>
      <c r="BK76" s="313"/>
      <c r="BL76" s="313"/>
      <c r="BM76" s="313"/>
      <c r="BN76" s="313"/>
      <c r="BO76" s="313"/>
      <c r="BP76" s="313"/>
      <c r="BQ76" s="313"/>
      <c r="BR76" s="313"/>
      <c r="BS76" s="313"/>
      <c r="BT76" s="313"/>
      <c r="BU76" s="313"/>
      <c r="BV76" s="313"/>
      <c r="BW76" s="313"/>
      <c r="BX76" s="313"/>
      <c r="BY76" s="313"/>
      <c r="BZ76" s="313"/>
      <c r="CA76" s="313"/>
      <c r="CB76" s="313"/>
      <c r="CC76" s="313"/>
      <c r="CD76" s="313"/>
      <c r="CE76" s="313"/>
      <c r="CF76" s="313"/>
      <c r="CG76" s="313"/>
      <c r="CH76" s="313"/>
      <c r="CI76" s="313"/>
      <c r="CJ76" s="313"/>
      <c r="CK76" s="313"/>
      <c r="CL76" s="313"/>
      <c r="CM76" s="313"/>
      <c r="CN76" s="313"/>
      <c r="CO76" s="313"/>
      <c r="CP76" s="313"/>
      <c r="CQ76" s="313"/>
      <c r="CR76" s="313"/>
      <c r="CS76" s="313"/>
      <c r="CT76" s="313"/>
      <c r="CU76" s="313"/>
      <c r="CV76" s="313"/>
      <c r="CW76" s="313"/>
      <c r="CX76" s="313"/>
      <c r="CY76" s="313"/>
      <c r="CZ76" s="313"/>
      <c r="DA76" s="313"/>
      <c r="DB76" s="313"/>
      <c r="DC76" s="313"/>
      <c r="DD76" s="313"/>
      <c r="DE76" s="313"/>
      <c r="DF76" s="313"/>
      <c r="DG76" s="313"/>
      <c r="DH76" s="313"/>
      <c r="DI76" s="313"/>
      <c r="DJ76" s="313"/>
      <c r="DK76" s="313"/>
      <c r="DL76" s="313"/>
      <c r="DM76" s="313"/>
      <c r="DN76" s="313"/>
      <c r="DO76" s="313"/>
      <c r="DP76" s="313"/>
      <c r="DQ76" s="313"/>
      <c r="DR76" s="313"/>
      <c r="DS76" s="313"/>
      <c r="DT76" s="313"/>
      <c r="DU76" s="313"/>
      <c r="DV76" s="313"/>
      <c r="DW76" s="313"/>
      <c r="DX76" s="313"/>
      <c r="DY76" s="313"/>
      <c r="DZ76" s="313"/>
      <c r="EA76" s="313"/>
      <c r="EB76" s="313"/>
      <c r="EC76" s="313"/>
      <c r="ED76" s="313"/>
      <c r="EE76" s="313"/>
      <c r="EF76" s="313"/>
      <c r="EG76" s="313"/>
      <c r="EH76" s="313"/>
      <c r="EI76" s="313"/>
      <c r="EJ76" s="313"/>
      <c r="EK76" s="313"/>
      <c r="EL76" s="313"/>
      <c r="EM76" s="313"/>
      <c r="EN76" s="313"/>
      <c r="EO76" s="313"/>
      <c r="EP76" s="313"/>
      <c r="EQ76" s="313"/>
      <c r="ER76" s="313"/>
      <c r="ES76" s="313"/>
      <c r="ET76" s="313"/>
      <c r="EU76" s="313"/>
      <c r="EV76" s="313"/>
      <c r="EW76" s="313"/>
      <c r="EX76" s="313"/>
      <c r="EY76" s="313"/>
      <c r="EZ76" s="313"/>
      <c r="FA76" s="313"/>
      <c r="FB76" s="313"/>
      <c r="FC76" s="313"/>
      <c r="FD76" s="313"/>
      <c r="FE76" s="313"/>
      <c r="FF76" s="313"/>
      <c r="FG76" s="313"/>
      <c r="FH76" s="313"/>
      <c r="FI76" s="313"/>
      <c r="FJ76" s="313"/>
      <c r="FK76" s="313"/>
      <c r="FL76" s="313"/>
      <c r="FM76" s="313"/>
      <c r="FN76" s="313"/>
      <c r="FO76" s="313"/>
      <c r="FP76" s="313"/>
      <c r="FQ76" s="313"/>
      <c r="FR76" s="313"/>
      <c r="FS76" s="313"/>
      <c r="FT76" s="313"/>
      <c r="FU76" s="313"/>
      <c r="FV76" s="313"/>
      <c r="FW76" s="313"/>
      <c r="FX76" s="313"/>
      <c r="FY76" s="313"/>
      <c r="FZ76" s="313"/>
      <c r="GA76" s="313"/>
      <c r="GB76" s="313"/>
      <c r="GC76" s="313"/>
      <c r="GD76" s="313"/>
      <c r="GE76" s="313"/>
      <c r="GF76" s="313"/>
      <c r="GG76" s="313"/>
      <c r="GH76" s="313"/>
      <c r="GI76" s="313"/>
      <c r="GJ76" s="313"/>
      <c r="GK76" s="313"/>
      <c r="GL76" s="313"/>
      <c r="GM76" s="313"/>
      <c r="GN76" s="313"/>
      <c r="GO76" s="313"/>
      <c r="GP76" s="313"/>
      <c r="GQ76" s="313"/>
      <c r="GR76" s="313"/>
      <c r="GS76" s="313"/>
      <c r="GT76" s="313"/>
      <c r="GU76" s="313"/>
      <c r="GV76" s="313"/>
      <c r="GW76" s="313"/>
      <c r="GX76" s="313"/>
      <c r="GY76" s="313"/>
      <c r="GZ76" s="313"/>
      <c r="HA76" s="313"/>
      <c r="HB76" s="313"/>
      <c r="HC76" s="313"/>
      <c r="HD76" s="313"/>
      <c r="HE76" s="313"/>
      <c r="HF76" s="313"/>
      <c r="HG76" s="313"/>
      <c r="HH76" s="313"/>
      <c r="HI76" s="313"/>
      <c r="HJ76" s="313"/>
      <c r="HK76" s="313"/>
      <c r="HL76" s="313"/>
      <c r="HM76" s="313"/>
      <c r="HN76" s="313"/>
      <c r="HO76" s="313"/>
      <c r="HP76" s="313"/>
      <c r="HQ76" s="313"/>
      <c r="HR76" s="313"/>
      <c r="HS76" s="313"/>
      <c r="HT76" s="313"/>
      <c r="HU76" s="313"/>
      <c r="HV76" s="313"/>
      <c r="HW76" s="313"/>
      <c r="HX76" s="313"/>
      <c r="HY76" s="313"/>
      <c r="HZ76" s="313"/>
      <c r="IA76" s="313"/>
      <c r="IB76" s="313"/>
      <c r="IC76" s="313"/>
      <c r="ID76" s="313"/>
      <c r="IE76" s="313"/>
      <c r="IF76" s="313"/>
      <c r="IG76" s="313"/>
      <c r="IH76" s="313"/>
      <c r="II76" s="313"/>
      <c r="IJ76" s="313"/>
      <c r="IK76" s="313"/>
      <c r="IL76" s="313"/>
      <c r="IM76" s="313"/>
      <c r="IN76" s="313"/>
      <c r="IO76" s="313"/>
      <c r="IP76" s="313"/>
      <c r="IQ76" s="313"/>
      <c r="IR76" s="313"/>
      <c r="IS76" s="313"/>
      <c r="IT76" s="313"/>
      <c r="IU76" s="313"/>
      <c r="IV76" s="313"/>
    </row>
    <row r="77" spans="1:256" ht="18" customHeight="1" x14ac:dyDescent="0.25">
      <c r="A77" s="345">
        <v>58</v>
      </c>
      <c r="B77" s="348">
        <v>185802113</v>
      </c>
      <c r="C77" s="349" t="s">
        <v>1602</v>
      </c>
      <c r="D77" s="348" t="s">
        <v>307</v>
      </c>
      <c r="E77" s="350">
        <v>1.35E-2</v>
      </c>
      <c r="F77" s="654"/>
      <c r="G77" s="347">
        <f t="shared" si="3"/>
        <v>0</v>
      </c>
      <c r="H77" s="313"/>
      <c r="I77" s="313"/>
      <c r="J77" s="313"/>
      <c r="K77" s="313"/>
      <c r="L77" s="313"/>
      <c r="M77" s="313"/>
      <c r="N77" s="313"/>
      <c r="O77" s="313"/>
      <c r="P77" s="313"/>
      <c r="Q77" s="313"/>
      <c r="R77" s="313"/>
      <c r="S77" s="313"/>
      <c r="T77" s="313"/>
      <c r="U77" s="313"/>
      <c r="V77" s="313"/>
      <c r="W77" s="313"/>
      <c r="X77" s="313"/>
      <c r="Y77" s="313"/>
      <c r="Z77" s="313"/>
      <c r="AA77" s="313"/>
      <c r="AB77" s="313"/>
      <c r="AC77" s="313"/>
      <c r="AD77" s="313"/>
      <c r="AE77" s="313"/>
      <c r="AF77" s="313"/>
      <c r="AG77" s="313"/>
      <c r="AH77" s="313"/>
      <c r="AI77" s="313"/>
      <c r="AJ77" s="313"/>
      <c r="AK77" s="313"/>
      <c r="AL77" s="313"/>
      <c r="AM77" s="313"/>
      <c r="AN77" s="313"/>
      <c r="AO77" s="313"/>
      <c r="AP77" s="313"/>
      <c r="AQ77" s="313"/>
      <c r="AR77" s="313"/>
      <c r="AS77" s="313"/>
      <c r="AT77" s="313"/>
      <c r="AU77" s="313"/>
      <c r="AV77" s="313"/>
      <c r="AW77" s="313"/>
      <c r="AX77" s="313"/>
      <c r="AY77" s="313"/>
      <c r="AZ77" s="313"/>
      <c r="BA77" s="313"/>
      <c r="BB77" s="313"/>
      <c r="BC77" s="313"/>
      <c r="BD77" s="313"/>
      <c r="BE77" s="313"/>
      <c r="BF77" s="313"/>
      <c r="BG77" s="313"/>
      <c r="BH77" s="313"/>
      <c r="BI77" s="313"/>
      <c r="BJ77" s="313"/>
      <c r="BK77" s="313"/>
      <c r="BL77" s="313"/>
      <c r="BM77" s="313"/>
      <c r="BN77" s="313"/>
      <c r="BO77" s="313"/>
      <c r="BP77" s="313"/>
      <c r="BQ77" s="313"/>
      <c r="BR77" s="313"/>
      <c r="BS77" s="313"/>
      <c r="BT77" s="313"/>
      <c r="BU77" s="313"/>
      <c r="BV77" s="313"/>
      <c r="BW77" s="313"/>
      <c r="BX77" s="313"/>
      <c r="BY77" s="313"/>
      <c r="BZ77" s="313"/>
      <c r="CA77" s="313"/>
      <c r="CB77" s="313"/>
      <c r="CC77" s="313"/>
      <c r="CD77" s="313"/>
      <c r="CE77" s="313"/>
      <c r="CF77" s="313"/>
      <c r="CG77" s="313"/>
      <c r="CH77" s="313"/>
      <c r="CI77" s="313"/>
      <c r="CJ77" s="313"/>
      <c r="CK77" s="313"/>
      <c r="CL77" s="313"/>
      <c r="CM77" s="313"/>
      <c r="CN77" s="313"/>
      <c r="CO77" s="313"/>
      <c r="CP77" s="313"/>
      <c r="CQ77" s="313"/>
      <c r="CR77" s="313"/>
      <c r="CS77" s="313"/>
      <c r="CT77" s="313"/>
      <c r="CU77" s="313"/>
      <c r="CV77" s="313"/>
      <c r="CW77" s="313"/>
      <c r="CX77" s="313"/>
      <c r="CY77" s="313"/>
      <c r="CZ77" s="313"/>
      <c r="DA77" s="313"/>
      <c r="DB77" s="313"/>
      <c r="DC77" s="313"/>
      <c r="DD77" s="313"/>
      <c r="DE77" s="313"/>
      <c r="DF77" s="313"/>
      <c r="DG77" s="313"/>
      <c r="DH77" s="313"/>
      <c r="DI77" s="313"/>
      <c r="DJ77" s="313"/>
      <c r="DK77" s="313"/>
      <c r="DL77" s="313"/>
      <c r="DM77" s="313"/>
      <c r="DN77" s="313"/>
      <c r="DO77" s="313"/>
      <c r="DP77" s="313"/>
      <c r="DQ77" s="313"/>
      <c r="DR77" s="313"/>
      <c r="DS77" s="313"/>
      <c r="DT77" s="313"/>
      <c r="DU77" s="313"/>
      <c r="DV77" s="313"/>
      <c r="DW77" s="313"/>
      <c r="DX77" s="313"/>
      <c r="DY77" s="313"/>
      <c r="DZ77" s="313"/>
      <c r="EA77" s="313"/>
      <c r="EB77" s="313"/>
      <c r="EC77" s="313"/>
      <c r="ED77" s="313"/>
      <c r="EE77" s="313"/>
      <c r="EF77" s="313"/>
      <c r="EG77" s="313"/>
      <c r="EH77" s="313"/>
      <c r="EI77" s="313"/>
      <c r="EJ77" s="313"/>
      <c r="EK77" s="313"/>
      <c r="EL77" s="313"/>
      <c r="EM77" s="313"/>
      <c r="EN77" s="313"/>
      <c r="EO77" s="313"/>
      <c r="EP77" s="313"/>
      <c r="EQ77" s="313"/>
      <c r="ER77" s="313"/>
      <c r="ES77" s="313"/>
      <c r="ET77" s="313"/>
      <c r="EU77" s="313"/>
      <c r="EV77" s="313"/>
      <c r="EW77" s="313"/>
      <c r="EX77" s="313"/>
      <c r="EY77" s="313"/>
      <c r="EZ77" s="313"/>
      <c r="FA77" s="313"/>
      <c r="FB77" s="313"/>
      <c r="FC77" s="313"/>
      <c r="FD77" s="313"/>
      <c r="FE77" s="313"/>
      <c r="FF77" s="313"/>
      <c r="FG77" s="313"/>
      <c r="FH77" s="313"/>
      <c r="FI77" s="313"/>
      <c r="FJ77" s="313"/>
      <c r="FK77" s="313"/>
      <c r="FL77" s="313"/>
      <c r="FM77" s="313"/>
      <c r="FN77" s="313"/>
      <c r="FO77" s="313"/>
      <c r="FP77" s="313"/>
      <c r="FQ77" s="313"/>
      <c r="FR77" s="313"/>
      <c r="FS77" s="313"/>
      <c r="FT77" s="313"/>
      <c r="FU77" s="313"/>
      <c r="FV77" s="313"/>
      <c r="FW77" s="313"/>
      <c r="FX77" s="313"/>
      <c r="FY77" s="313"/>
      <c r="FZ77" s="313"/>
      <c r="GA77" s="313"/>
      <c r="GB77" s="313"/>
      <c r="GC77" s="313"/>
      <c r="GD77" s="313"/>
      <c r="GE77" s="313"/>
      <c r="GF77" s="313"/>
      <c r="GG77" s="313"/>
      <c r="GH77" s="313"/>
      <c r="GI77" s="313"/>
      <c r="GJ77" s="313"/>
      <c r="GK77" s="313"/>
      <c r="GL77" s="313"/>
      <c r="GM77" s="313"/>
      <c r="GN77" s="313"/>
      <c r="GO77" s="313"/>
      <c r="GP77" s="313"/>
      <c r="GQ77" s="313"/>
      <c r="GR77" s="313"/>
      <c r="GS77" s="313"/>
      <c r="GT77" s="313"/>
      <c r="GU77" s="313"/>
      <c r="GV77" s="313"/>
      <c r="GW77" s="313"/>
      <c r="GX77" s="313"/>
      <c r="GY77" s="313"/>
      <c r="GZ77" s="313"/>
      <c r="HA77" s="313"/>
      <c r="HB77" s="313"/>
      <c r="HC77" s="313"/>
      <c r="HD77" s="313"/>
      <c r="HE77" s="313"/>
      <c r="HF77" s="313"/>
      <c r="HG77" s="313"/>
      <c r="HH77" s="313"/>
      <c r="HI77" s="313"/>
      <c r="HJ77" s="313"/>
      <c r="HK77" s="313"/>
      <c r="HL77" s="313"/>
      <c r="HM77" s="313"/>
      <c r="HN77" s="313"/>
      <c r="HO77" s="313"/>
      <c r="HP77" s="313"/>
      <c r="HQ77" s="313"/>
      <c r="HR77" s="313"/>
      <c r="HS77" s="313"/>
      <c r="HT77" s="313"/>
      <c r="HU77" s="313"/>
      <c r="HV77" s="313"/>
      <c r="HW77" s="313"/>
      <c r="HX77" s="313"/>
      <c r="HY77" s="313"/>
      <c r="HZ77" s="313"/>
      <c r="IA77" s="313"/>
      <c r="IB77" s="313"/>
      <c r="IC77" s="313"/>
      <c r="ID77" s="313"/>
      <c r="IE77" s="313"/>
      <c r="IF77" s="313"/>
      <c r="IG77" s="313"/>
      <c r="IH77" s="313"/>
      <c r="II77" s="313"/>
      <c r="IJ77" s="313"/>
      <c r="IK77" s="313"/>
      <c r="IL77" s="313"/>
      <c r="IM77" s="313"/>
      <c r="IN77" s="313"/>
      <c r="IO77" s="313"/>
      <c r="IP77" s="313"/>
      <c r="IQ77" s="313"/>
      <c r="IR77" s="313"/>
      <c r="IS77" s="313"/>
      <c r="IT77" s="313"/>
      <c r="IU77" s="313"/>
      <c r="IV77" s="313"/>
    </row>
    <row r="78" spans="1:256" ht="18" customHeight="1" x14ac:dyDescent="0.25">
      <c r="A78" s="345">
        <v>59</v>
      </c>
      <c r="B78" s="264" t="s">
        <v>1537</v>
      </c>
      <c r="C78" s="349" t="s">
        <v>1603</v>
      </c>
      <c r="D78" s="348" t="s">
        <v>603</v>
      </c>
      <c r="E78" s="265">
        <v>31</v>
      </c>
      <c r="F78" s="654"/>
      <c r="G78" s="347">
        <f t="shared" si="3"/>
        <v>0</v>
      </c>
      <c r="H78" s="313"/>
      <c r="I78" s="313"/>
      <c r="J78" s="313"/>
      <c r="K78" s="313"/>
      <c r="L78" s="313"/>
      <c r="M78" s="313"/>
      <c r="N78" s="313"/>
      <c r="O78" s="313"/>
      <c r="P78" s="313"/>
      <c r="Q78" s="313"/>
      <c r="R78" s="313"/>
      <c r="S78" s="313"/>
      <c r="T78" s="313"/>
      <c r="U78" s="313"/>
      <c r="V78" s="313"/>
      <c r="W78" s="313"/>
      <c r="X78" s="313"/>
      <c r="Y78" s="313"/>
      <c r="Z78" s="313"/>
      <c r="AA78" s="313"/>
      <c r="AB78" s="313"/>
      <c r="AC78" s="313"/>
      <c r="AD78" s="313"/>
      <c r="AE78" s="313"/>
      <c r="AF78" s="313"/>
      <c r="AG78" s="313"/>
      <c r="AH78" s="313"/>
      <c r="AI78" s="313"/>
      <c r="AJ78" s="313"/>
      <c r="AK78" s="313"/>
      <c r="AL78" s="313"/>
      <c r="AM78" s="313"/>
      <c r="AN78" s="313"/>
      <c r="AO78" s="313"/>
      <c r="AP78" s="313"/>
      <c r="AQ78" s="313"/>
      <c r="AR78" s="313"/>
      <c r="AS78" s="313"/>
      <c r="AT78" s="313"/>
      <c r="AU78" s="313"/>
      <c r="AV78" s="313"/>
      <c r="AW78" s="313"/>
      <c r="AX78" s="313"/>
      <c r="AY78" s="313"/>
      <c r="AZ78" s="313"/>
      <c r="BA78" s="313"/>
      <c r="BB78" s="313"/>
      <c r="BC78" s="313"/>
      <c r="BD78" s="313"/>
      <c r="BE78" s="313"/>
      <c r="BF78" s="313"/>
      <c r="BG78" s="313"/>
      <c r="BH78" s="313"/>
      <c r="BI78" s="313"/>
      <c r="BJ78" s="313"/>
      <c r="BK78" s="313"/>
      <c r="BL78" s="313"/>
      <c r="BM78" s="313"/>
      <c r="BN78" s="313"/>
      <c r="BO78" s="313"/>
      <c r="BP78" s="313"/>
      <c r="BQ78" s="313"/>
      <c r="BR78" s="313"/>
      <c r="BS78" s="313"/>
      <c r="BT78" s="313"/>
      <c r="BU78" s="313"/>
      <c r="BV78" s="313"/>
      <c r="BW78" s="313"/>
      <c r="BX78" s="313"/>
      <c r="BY78" s="313"/>
      <c r="BZ78" s="313"/>
      <c r="CA78" s="313"/>
      <c r="CB78" s="313"/>
      <c r="CC78" s="313"/>
      <c r="CD78" s="313"/>
      <c r="CE78" s="313"/>
      <c r="CF78" s="313"/>
      <c r="CG78" s="313"/>
      <c r="CH78" s="313"/>
      <c r="CI78" s="313"/>
      <c r="CJ78" s="313"/>
      <c r="CK78" s="313"/>
      <c r="CL78" s="313"/>
      <c r="CM78" s="313"/>
      <c r="CN78" s="313"/>
      <c r="CO78" s="313"/>
      <c r="CP78" s="313"/>
      <c r="CQ78" s="313"/>
      <c r="CR78" s="313"/>
      <c r="CS78" s="313"/>
      <c r="CT78" s="313"/>
      <c r="CU78" s="313"/>
      <c r="CV78" s="313"/>
      <c r="CW78" s="313"/>
      <c r="CX78" s="313"/>
      <c r="CY78" s="313"/>
      <c r="CZ78" s="313"/>
      <c r="DA78" s="313"/>
      <c r="DB78" s="313"/>
      <c r="DC78" s="313"/>
      <c r="DD78" s="313"/>
      <c r="DE78" s="313"/>
      <c r="DF78" s="313"/>
      <c r="DG78" s="313"/>
      <c r="DH78" s="313"/>
      <c r="DI78" s="313"/>
      <c r="DJ78" s="313"/>
      <c r="DK78" s="313"/>
      <c r="DL78" s="313"/>
      <c r="DM78" s="313"/>
      <c r="DN78" s="313"/>
      <c r="DO78" s="313"/>
      <c r="DP78" s="313"/>
      <c r="DQ78" s="313"/>
      <c r="DR78" s="313"/>
      <c r="DS78" s="313"/>
      <c r="DT78" s="313"/>
      <c r="DU78" s="313"/>
      <c r="DV78" s="313"/>
      <c r="DW78" s="313"/>
      <c r="DX78" s="313"/>
      <c r="DY78" s="313"/>
      <c r="DZ78" s="313"/>
      <c r="EA78" s="313"/>
      <c r="EB78" s="313"/>
      <c r="EC78" s="313"/>
      <c r="ED78" s="313"/>
      <c r="EE78" s="313"/>
      <c r="EF78" s="313"/>
      <c r="EG78" s="313"/>
      <c r="EH78" s="313"/>
      <c r="EI78" s="313"/>
      <c r="EJ78" s="313"/>
      <c r="EK78" s="313"/>
      <c r="EL78" s="313"/>
      <c r="EM78" s="313"/>
      <c r="EN78" s="313"/>
      <c r="EO78" s="313"/>
      <c r="EP78" s="313"/>
      <c r="EQ78" s="313"/>
      <c r="ER78" s="313"/>
      <c r="ES78" s="313"/>
      <c r="ET78" s="313"/>
      <c r="EU78" s="313"/>
      <c r="EV78" s="313"/>
      <c r="EW78" s="313"/>
      <c r="EX78" s="313"/>
      <c r="EY78" s="313"/>
      <c r="EZ78" s="313"/>
      <c r="FA78" s="313"/>
      <c r="FB78" s="313"/>
      <c r="FC78" s="313"/>
      <c r="FD78" s="313"/>
      <c r="FE78" s="313"/>
      <c r="FF78" s="313"/>
      <c r="FG78" s="313"/>
      <c r="FH78" s="313"/>
      <c r="FI78" s="313"/>
      <c r="FJ78" s="313"/>
      <c r="FK78" s="313"/>
      <c r="FL78" s="313"/>
      <c r="FM78" s="313"/>
      <c r="FN78" s="313"/>
      <c r="FO78" s="313"/>
      <c r="FP78" s="313"/>
      <c r="FQ78" s="313"/>
      <c r="FR78" s="313"/>
      <c r="FS78" s="313"/>
      <c r="FT78" s="313"/>
      <c r="FU78" s="313"/>
      <c r="FV78" s="313"/>
      <c r="FW78" s="313"/>
      <c r="FX78" s="313"/>
      <c r="FY78" s="313"/>
      <c r="FZ78" s="313"/>
      <c r="GA78" s="313"/>
      <c r="GB78" s="313"/>
      <c r="GC78" s="313"/>
      <c r="GD78" s="313"/>
      <c r="GE78" s="313"/>
      <c r="GF78" s="313"/>
      <c r="GG78" s="313"/>
      <c r="GH78" s="313"/>
      <c r="GI78" s="313"/>
      <c r="GJ78" s="313"/>
      <c r="GK78" s="313"/>
      <c r="GL78" s="313"/>
      <c r="GM78" s="313"/>
      <c r="GN78" s="313"/>
      <c r="GO78" s="313"/>
      <c r="GP78" s="313"/>
      <c r="GQ78" s="313"/>
      <c r="GR78" s="313"/>
      <c r="GS78" s="313"/>
      <c r="GT78" s="313"/>
      <c r="GU78" s="313"/>
      <c r="GV78" s="313"/>
      <c r="GW78" s="313"/>
      <c r="GX78" s="313"/>
      <c r="GY78" s="313"/>
      <c r="GZ78" s="313"/>
      <c r="HA78" s="313"/>
      <c r="HB78" s="313"/>
      <c r="HC78" s="313"/>
      <c r="HD78" s="313"/>
      <c r="HE78" s="313"/>
      <c r="HF78" s="313"/>
      <c r="HG78" s="313"/>
      <c r="HH78" s="313"/>
      <c r="HI78" s="313"/>
      <c r="HJ78" s="313"/>
      <c r="HK78" s="313"/>
      <c r="HL78" s="313"/>
      <c r="HM78" s="313"/>
      <c r="HN78" s="313"/>
      <c r="HO78" s="313"/>
      <c r="HP78" s="313"/>
      <c r="HQ78" s="313"/>
      <c r="HR78" s="313"/>
      <c r="HS78" s="313"/>
      <c r="HT78" s="313"/>
      <c r="HU78" s="313"/>
      <c r="HV78" s="313"/>
      <c r="HW78" s="313"/>
      <c r="HX78" s="313"/>
      <c r="HY78" s="313"/>
      <c r="HZ78" s="313"/>
      <c r="IA78" s="313"/>
      <c r="IB78" s="313"/>
      <c r="IC78" s="313"/>
      <c r="ID78" s="313"/>
      <c r="IE78" s="313"/>
      <c r="IF78" s="313"/>
      <c r="IG78" s="313"/>
      <c r="IH78" s="313"/>
      <c r="II78" s="313"/>
      <c r="IJ78" s="313"/>
      <c r="IK78" s="313"/>
      <c r="IL78" s="313"/>
      <c r="IM78" s="313"/>
      <c r="IN78" s="313"/>
      <c r="IO78" s="313"/>
      <c r="IP78" s="313"/>
      <c r="IQ78" s="313"/>
      <c r="IR78" s="313"/>
      <c r="IS78" s="313"/>
      <c r="IT78" s="313"/>
      <c r="IU78" s="313"/>
      <c r="IV78" s="313"/>
    </row>
    <row r="79" spans="1:256" ht="18" customHeight="1" x14ac:dyDescent="0.25">
      <c r="A79" s="345">
        <v>60</v>
      </c>
      <c r="B79" s="264" t="s">
        <v>1537</v>
      </c>
      <c r="C79" s="351" t="s">
        <v>1604</v>
      </c>
      <c r="D79" s="346" t="s">
        <v>1599</v>
      </c>
      <c r="E79" s="352">
        <v>1135</v>
      </c>
      <c r="F79" s="655"/>
      <c r="G79" s="347">
        <f t="shared" si="3"/>
        <v>0</v>
      </c>
      <c r="H79" s="313"/>
      <c r="I79" s="313"/>
      <c r="J79" s="313"/>
      <c r="K79" s="313"/>
      <c r="L79" s="313"/>
      <c r="M79" s="313"/>
      <c r="N79" s="313"/>
      <c r="O79" s="313"/>
      <c r="P79" s="313"/>
      <c r="Q79" s="313"/>
      <c r="R79" s="313"/>
      <c r="S79" s="313"/>
      <c r="T79" s="313"/>
      <c r="U79" s="313"/>
      <c r="V79" s="313"/>
      <c r="W79" s="313"/>
      <c r="X79" s="313"/>
      <c r="Y79" s="313"/>
      <c r="Z79" s="313"/>
      <c r="AA79" s="313"/>
      <c r="AB79" s="313"/>
      <c r="AC79" s="313"/>
      <c r="AD79" s="313"/>
      <c r="AE79" s="313"/>
      <c r="AF79" s="313"/>
      <c r="AG79" s="313"/>
      <c r="AH79" s="313"/>
      <c r="AI79" s="313"/>
      <c r="AJ79" s="313"/>
      <c r="AK79" s="313"/>
      <c r="AL79" s="313"/>
      <c r="AM79" s="313"/>
      <c r="AN79" s="313"/>
      <c r="AO79" s="313"/>
      <c r="AP79" s="313"/>
      <c r="AQ79" s="313"/>
      <c r="AR79" s="313"/>
      <c r="AS79" s="313"/>
      <c r="AT79" s="313"/>
      <c r="AU79" s="313"/>
      <c r="AV79" s="313"/>
      <c r="AW79" s="313"/>
      <c r="AX79" s="313"/>
      <c r="AY79" s="313"/>
      <c r="AZ79" s="313"/>
      <c r="BA79" s="313"/>
      <c r="BB79" s="313"/>
      <c r="BC79" s="313"/>
      <c r="BD79" s="313"/>
      <c r="BE79" s="313"/>
      <c r="BF79" s="313"/>
      <c r="BG79" s="313"/>
      <c r="BH79" s="313"/>
      <c r="BI79" s="313"/>
      <c r="BJ79" s="313"/>
      <c r="BK79" s="313"/>
      <c r="BL79" s="313"/>
      <c r="BM79" s="313"/>
      <c r="BN79" s="313"/>
      <c r="BO79" s="313"/>
      <c r="BP79" s="313"/>
      <c r="BQ79" s="313"/>
      <c r="BR79" s="313"/>
      <c r="BS79" s="313"/>
      <c r="BT79" s="313"/>
      <c r="BU79" s="313"/>
      <c r="BV79" s="313"/>
      <c r="BW79" s="313"/>
      <c r="BX79" s="313"/>
      <c r="BY79" s="313"/>
      <c r="BZ79" s="313"/>
      <c r="CA79" s="313"/>
      <c r="CB79" s="313"/>
      <c r="CC79" s="313"/>
      <c r="CD79" s="313"/>
      <c r="CE79" s="313"/>
      <c r="CF79" s="313"/>
      <c r="CG79" s="313"/>
      <c r="CH79" s="313"/>
      <c r="CI79" s="313"/>
      <c r="CJ79" s="313"/>
      <c r="CK79" s="313"/>
      <c r="CL79" s="313"/>
      <c r="CM79" s="313"/>
      <c r="CN79" s="313"/>
      <c r="CO79" s="313"/>
      <c r="CP79" s="313"/>
      <c r="CQ79" s="313"/>
      <c r="CR79" s="313"/>
      <c r="CS79" s="313"/>
      <c r="CT79" s="313"/>
      <c r="CU79" s="313"/>
      <c r="CV79" s="313"/>
      <c r="CW79" s="313"/>
      <c r="CX79" s="313"/>
      <c r="CY79" s="313"/>
      <c r="CZ79" s="313"/>
      <c r="DA79" s="313"/>
      <c r="DB79" s="313"/>
      <c r="DC79" s="313"/>
      <c r="DD79" s="313"/>
      <c r="DE79" s="313"/>
      <c r="DF79" s="313"/>
      <c r="DG79" s="313"/>
      <c r="DH79" s="313"/>
      <c r="DI79" s="313"/>
      <c r="DJ79" s="313"/>
      <c r="DK79" s="313"/>
      <c r="DL79" s="313"/>
      <c r="DM79" s="313"/>
      <c r="DN79" s="313"/>
      <c r="DO79" s="313"/>
      <c r="DP79" s="313"/>
      <c r="DQ79" s="313"/>
      <c r="DR79" s="313"/>
      <c r="DS79" s="313"/>
      <c r="DT79" s="313"/>
      <c r="DU79" s="313"/>
      <c r="DV79" s="313"/>
      <c r="DW79" s="313"/>
      <c r="DX79" s="313"/>
      <c r="DY79" s="313"/>
      <c r="DZ79" s="313"/>
      <c r="EA79" s="313"/>
      <c r="EB79" s="313"/>
      <c r="EC79" s="313"/>
      <c r="ED79" s="313"/>
      <c r="EE79" s="313"/>
      <c r="EF79" s="313"/>
      <c r="EG79" s="313"/>
      <c r="EH79" s="313"/>
      <c r="EI79" s="313"/>
      <c r="EJ79" s="313"/>
      <c r="EK79" s="313"/>
      <c r="EL79" s="313"/>
      <c r="EM79" s="313"/>
      <c r="EN79" s="313"/>
      <c r="EO79" s="313"/>
      <c r="EP79" s="313"/>
      <c r="EQ79" s="313"/>
      <c r="ER79" s="313"/>
      <c r="ES79" s="313"/>
      <c r="ET79" s="313"/>
      <c r="EU79" s="313"/>
      <c r="EV79" s="313"/>
      <c r="EW79" s="313"/>
      <c r="EX79" s="313"/>
      <c r="EY79" s="313"/>
      <c r="EZ79" s="313"/>
      <c r="FA79" s="313"/>
      <c r="FB79" s="313"/>
      <c r="FC79" s="313"/>
      <c r="FD79" s="313"/>
      <c r="FE79" s="313"/>
      <c r="FF79" s="313"/>
      <c r="FG79" s="313"/>
      <c r="FH79" s="313"/>
      <c r="FI79" s="313"/>
      <c r="FJ79" s="313"/>
      <c r="FK79" s="313"/>
      <c r="FL79" s="313"/>
      <c r="FM79" s="313"/>
      <c r="FN79" s="313"/>
      <c r="FO79" s="313"/>
      <c r="FP79" s="313"/>
      <c r="FQ79" s="313"/>
      <c r="FR79" s="313"/>
      <c r="FS79" s="313"/>
      <c r="FT79" s="313"/>
      <c r="FU79" s="313"/>
      <c r="FV79" s="313"/>
      <c r="FW79" s="313"/>
      <c r="FX79" s="313"/>
      <c r="FY79" s="313"/>
      <c r="FZ79" s="313"/>
      <c r="GA79" s="313"/>
      <c r="GB79" s="313"/>
      <c r="GC79" s="313"/>
      <c r="GD79" s="313"/>
      <c r="GE79" s="313"/>
      <c r="GF79" s="313"/>
      <c r="GG79" s="313"/>
      <c r="GH79" s="313"/>
      <c r="GI79" s="313"/>
      <c r="GJ79" s="313"/>
      <c r="GK79" s="313"/>
      <c r="GL79" s="313"/>
      <c r="GM79" s="313"/>
      <c r="GN79" s="313"/>
      <c r="GO79" s="313"/>
      <c r="GP79" s="313"/>
      <c r="GQ79" s="313"/>
      <c r="GR79" s="313"/>
      <c r="GS79" s="313"/>
      <c r="GT79" s="313"/>
      <c r="GU79" s="313"/>
      <c r="GV79" s="313"/>
      <c r="GW79" s="313"/>
      <c r="GX79" s="313"/>
      <c r="GY79" s="313"/>
      <c r="GZ79" s="313"/>
      <c r="HA79" s="313"/>
      <c r="HB79" s="313"/>
      <c r="HC79" s="313"/>
      <c r="HD79" s="313"/>
      <c r="HE79" s="313"/>
      <c r="HF79" s="313"/>
      <c r="HG79" s="313"/>
      <c r="HH79" s="313"/>
      <c r="HI79" s="313"/>
      <c r="HJ79" s="313"/>
      <c r="HK79" s="313"/>
      <c r="HL79" s="313"/>
      <c r="HM79" s="313"/>
      <c r="HN79" s="313"/>
      <c r="HO79" s="313"/>
      <c r="HP79" s="313"/>
      <c r="HQ79" s="313"/>
      <c r="HR79" s="313"/>
      <c r="HS79" s="313"/>
      <c r="HT79" s="313"/>
      <c r="HU79" s="313"/>
      <c r="HV79" s="313"/>
      <c r="HW79" s="313"/>
      <c r="HX79" s="313"/>
      <c r="HY79" s="313"/>
      <c r="HZ79" s="313"/>
      <c r="IA79" s="313"/>
      <c r="IB79" s="313"/>
      <c r="IC79" s="313"/>
      <c r="ID79" s="313"/>
      <c r="IE79" s="313"/>
      <c r="IF79" s="313"/>
      <c r="IG79" s="313"/>
      <c r="IH79" s="313"/>
      <c r="II79" s="313"/>
      <c r="IJ79" s="313"/>
      <c r="IK79" s="313"/>
      <c r="IL79" s="313"/>
      <c r="IM79" s="313"/>
      <c r="IN79" s="313"/>
      <c r="IO79" s="313"/>
      <c r="IP79" s="313"/>
      <c r="IQ79" s="313"/>
      <c r="IR79" s="313"/>
      <c r="IS79" s="313"/>
      <c r="IT79" s="313"/>
      <c r="IU79" s="313"/>
      <c r="IV79" s="313"/>
    </row>
    <row r="80" spans="1:256" s="323" customFormat="1" ht="33.75" customHeight="1" x14ac:dyDescent="0.25">
      <c r="A80" s="345">
        <v>61</v>
      </c>
      <c r="B80" s="262">
        <v>185804312</v>
      </c>
      <c r="C80" s="312" t="s">
        <v>1605</v>
      </c>
      <c r="D80" s="262" t="s">
        <v>1593</v>
      </c>
      <c r="E80" s="265">
        <v>252.35</v>
      </c>
      <c r="F80" s="647"/>
      <c r="G80" s="347">
        <f t="shared" si="3"/>
        <v>0</v>
      </c>
      <c r="H80" s="313"/>
      <c r="I80" s="313"/>
      <c r="J80" s="313"/>
      <c r="K80" s="313"/>
      <c r="L80" s="313"/>
      <c r="M80" s="313"/>
      <c r="N80" s="313"/>
      <c r="O80" s="313"/>
      <c r="P80" s="313"/>
      <c r="Q80" s="313"/>
      <c r="R80" s="313"/>
      <c r="S80" s="313"/>
      <c r="T80" s="313"/>
      <c r="U80" s="313"/>
      <c r="V80" s="313"/>
      <c r="W80" s="313"/>
      <c r="X80" s="313"/>
      <c r="Y80" s="313"/>
      <c r="Z80" s="313"/>
      <c r="AA80" s="313"/>
      <c r="AB80" s="313"/>
      <c r="AC80" s="313"/>
      <c r="AD80" s="313"/>
      <c r="AE80" s="313"/>
      <c r="AF80" s="313"/>
      <c r="AG80" s="313"/>
      <c r="AH80" s="313"/>
      <c r="AI80" s="313"/>
      <c r="AJ80" s="313"/>
      <c r="AK80" s="313"/>
      <c r="AL80" s="313"/>
      <c r="AM80" s="313"/>
      <c r="AN80" s="313"/>
      <c r="AO80" s="313"/>
      <c r="AP80" s="313"/>
      <c r="AQ80" s="313"/>
      <c r="AR80" s="313"/>
      <c r="AS80" s="313"/>
      <c r="AT80" s="313"/>
      <c r="AU80" s="313"/>
      <c r="AV80" s="313"/>
      <c r="AW80" s="313"/>
      <c r="AX80" s="313"/>
      <c r="AY80" s="313"/>
      <c r="AZ80" s="313"/>
      <c r="BA80" s="313"/>
      <c r="BB80" s="313"/>
      <c r="BC80" s="313"/>
      <c r="BD80" s="313"/>
      <c r="BE80" s="313"/>
      <c r="BF80" s="313"/>
      <c r="BG80" s="313"/>
      <c r="BH80" s="313"/>
      <c r="BI80" s="313"/>
      <c r="BJ80" s="313"/>
      <c r="BK80" s="313"/>
      <c r="BL80" s="313"/>
      <c r="BM80" s="313"/>
      <c r="BN80" s="313"/>
      <c r="BO80" s="313"/>
      <c r="BP80" s="313"/>
      <c r="BQ80" s="313"/>
      <c r="BR80" s="313"/>
      <c r="BS80" s="313"/>
      <c r="BT80" s="313"/>
      <c r="BU80" s="313"/>
      <c r="BV80" s="313"/>
      <c r="BW80" s="313"/>
      <c r="BX80" s="313"/>
      <c r="BY80" s="313"/>
      <c r="BZ80" s="313"/>
      <c r="CA80" s="313"/>
      <c r="CB80" s="313"/>
      <c r="CC80" s="313"/>
      <c r="CD80" s="313"/>
      <c r="CE80" s="313"/>
      <c r="CF80" s="313"/>
      <c r="CG80" s="313"/>
      <c r="CH80" s="313"/>
      <c r="CI80" s="313"/>
      <c r="CJ80" s="313"/>
      <c r="CK80" s="313"/>
      <c r="CL80" s="313"/>
      <c r="CM80" s="313"/>
      <c r="CN80" s="313"/>
      <c r="CO80" s="313"/>
      <c r="CP80" s="313"/>
      <c r="CQ80" s="313"/>
      <c r="CR80" s="313"/>
      <c r="CS80" s="313"/>
      <c r="CT80" s="313"/>
      <c r="CU80" s="313"/>
      <c r="CV80" s="313"/>
      <c r="CW80" s="313"/>
      <c r="CX80" s="313"/>
      <c r="CY80" s="313"/>
      <c r="CZ80" s="313"/>
      <c r="DA80" s="313"/>
      <c r="DB80" s="313"/>
      <c r="DC80" s="313"/>
      <c r="DD80" s="313"/>
      <c r="DE80" s="313"/>
      <c r="DF80" s="313"/>
      <c r="DG80" s="313"/>
      <c r="DH80" s="313"/>
      <c r="DI80" s="313"/>
      <c r="DJ80" s="313"/>
      <c r="DK80" s="313"/>
      <c r="DL80" s="313"/>
      <c r="DM80" s="313"/>
      <c r="DN80" s="313"/>
      <c r="DO80" s="313"/>
      <c r="DP80" s="313"/>
      <c r="DQ80" s="313"/>
      <c r="DR80" s="313"/>
      <c r="DS80" s="313"/>
      <c r="DT80" s="313"/>
      <c r="DU80" s="313"/>
      <c r="DV80" s="313"/>
      <c r="DW80" s="313"/>
      <c r="DX80" s="313"/>
      <c r="DY80" s="313"/>
      <c r="DZ80" s="313"/>
      <c r="EA80" s="313"/>
      <c r="EB80" s="313"/>
      <c r="EC80" s="313"/>
      <c r="ED80" s="313"/>
      <c r="EE80" s="313"/>
      <c r="EF80" s="313"/>
      <c r="EG80" s="313"/>
      <c r="EH80" s="313"/>
      <c r="EI80" s="313"/>
      <c r="EJ80" s="313"/>
      <c r="EK80" s="313"/>
      <c r="EL80" s="313"/>
      <c r="EM80" s="313"/>
      <c r="EN80" s="313"/>
      <c r="EO80" s="313"/>
      <c r="EP80" s="313"/>
      <c r="EQ80" s="313"/>
      <c r="ER80" s="313"/>
      <c r="ES80" s="313"/>
      <c r="ET80" s="313"/>
      <c r="EU80" s="313"/>
      <c r="EV80" s="313"/>
      <c r="EW80" s="313"/>
      <c r="EX80" s="313"/>
      <c r="EY80" s="313"/>
      <c r="EZ80" s="313"/>
      <c r="FA80" s="313"/>
      <c r="FB80" s="313"/>
      <c r="FC80" s="313"/>
      <c r="FD80" s="313"/>
      <c r="FE80" s="313"/>
      <c r="FF80" s="313"/>
      <c r="FG80" s="313"/>
      <c r="FH80" s="313"/>
      <c r="FI80" s="313"/>
      <c r="FJ80" s="313"/>
      <c r="FK80" s="313"/>
      <c r="FL80" s="313"/>
      <c r="FM80" s="313"/>
      <c r="FN80" s="313"/>
      <c r="FO80" s="313"/>
      <c r="FP80" s="313"/>
      <c r="FQ80" s="313"/>
      <c r="FR80" s="313"/>
      <c r="FS80" s="313"/>
      <c r="FT80" s="313"/>
      <c r="FU80" s="313"/>
      <c r="FV80" s="313"/>
      <c r="FW80" s="313"/>
      <c r="FX80" s="313"/>
      <c r="FY80" s="313"/>
      <c r="FZ80" s="313"/>
      <c r="GA80" s="313"/>
      <c r="GB80" s="313"/>
      <c r="GC80" s="313"/>
      <c r="GD80" s="313"/>
      <c r="GE80" s="313"/>
      <c r="GF80" s="313"/>
      <c r="GG80" s="313"/>
      <c r="GH80" s="313"/>
      <c r="GI80" s="313"/>
      <c r="GJ80" s="313"/>
      <c r="GK80" s="313"/>
      <c r="GL80" s="313"/>
      <c r="GM80" s="313"/>
      <c r="GN80" s="313"/>
      <c r="GO80" s="313"/>
      <c r="GP80" s="313"/>
      <c r="GQ80" s="313"/>
      <c r="GR80" s="313"/>
      <c r="GS80" s="313"/>
      <c r="GT80" s="313"/>
      <c r="GU80" s="313"/>
      <c r="GV80" s="313"/>
      <c r="GW80" s="313"/>
      <c r="GX80" s="313"/>
      <c r="GY80" s="313"/>
      <c r="GZ80" s="313"/>
      <c r="HA80" s="313"/>
      <c r="HB80" s="313"/>
      <c r="HC80" s="313"/>
      <c r="HD80" s="313"/>
      <c r="HE80" s="313"/>
      <c r="HF80" s="313"/>
      <c r="HG80" s="313"/>
      <c r="HH80" s="313"/>
      <c r="HI80" s="313"/>
      <c r="HJ80" s="313"/>
      <c r="HK80" s="313"/>
      <c r="HL80" s="313"/>
      <c r="HM80" s="313"/>
      <c r="HN80" s="313"/>
      <c r="HO80" s="313"/>
      <c r="HP80" s="313"/>
      <c r="HQ80" s="313"/>
      <c r="HR80" s="313"/>
      <c r="HS80" s="313"/>
      <c r="HT80" s="313"/>
      <c r="HU80" s="313"/>
      <c r="HV80" s="313"/>
      <c r="HW80" s="313"/>
      <c r="HX80" s="313"/>
      <c r="HY80" s="313"/>
      <c r="HZ80" s="313"/>
      <c r="IA80" s="313"/>
      <c r="IB80" s="313"/>
      <c r="IC80" s="313"/>
      <c r="ID80" s="313"/>
      <c r="IE80" s="313"/>
      <c r="IF80" s="313"/>
      <c r="IG80" s="313"/>
      <c r="IH80" s="313"/>
      <c r="II80" s="313"/>
      <c r="IJ80" s="313"/>
      <c r="IK80" s="313"/>
      <c r="IL80" s="313"/>
      <c r="IM80" s="313"/>
      <c r="IN80" s="313"/>
      <c r="IO80" s="313"/>
      <c r="IP80" s="313"/>
      <c r="IQ80" s="313"/>
      <c r="IR80" s="313"/>
      <c r="IS80" s="313"/>
      <c r="IT80" s="313"/>
      <c r="IU80" s="313"/>
      <c r="IV80" s="313"/>
    </row>
    <row r="81" spans="1:256" s="324" customFormat="1" ht="18" customHeight="1" x14ac:dyDescent="0.2">
      <c r="A81" s="345">
        <v>62</v>
      </c>
      <c r="B81" s="262">
        <v>998231311</v>
      </c>
      <c r="C81" s="312" t="s">
        <v>1594</v>
      </c>
      <c r="D81" s="262" t="s">
        <v>307</v>
      </c>
      <c r="E81" s="265">
        <v>26</v>
      </c>
      <c r="F81" s="647"/>
      <c r="G81" s="347">
        <f t="shared" si="3"/>
        <v>0</v>
      </c>
      <c r="H81" s="313"/>
      <c r="I81" s="313"/>
      <c r="J81" s="313"/>
      <c r="K81" s="313"/>
      <c r="L81" s="313"/>
      <c r="M81" s="313"/>
      <c r="N81" s="313"/>
      <c r="O81" s="313"/>
      <c r="P81" s="313"/>
      <c r="Q81" s="313"/>
      <c r="R81" s="313"/>
      <c r="S81" s="313"/>
      <c r="T81" s="313"/>
      <c r="U81" s="313"/>
      <c r="V81" s="313"/>
      <c r="W81" s="313"/>
      <c r="X81" s="313"/>
      <c r="Y81" s="313"/>
      <c r="Z81" s="313"/>
      <c r="AA81" s="313"/>
      <c r="AB81" s="313"/>
      <c r="AC81" s="313"/>
      <c r="AD81" s="313"/>
      <c r="AE81" s="313"/>
      <c r="AF81" s="313"/>
      <c r="AG81" s="313"/>
      <c r="AH81" s="313"/>
      <c r="AI81" s="313"/>
      <c r="AJ81" s="313"/>
      <c r="AK81" s="313"/>
      <c r="AL81" s="313"/>
      <c r="AM81" s="313"/>
      <c r="AN81" s="313"/>
      <c r="AO81" s="313"/>
      <c r="AP81" s="313"/>
      <c r="AQ81" s="313"/>
      <c r="AR81" s="313"/>
      <c r="AS81" s="313"/>
      <c r="AT81" s="313"/>
      <c r="AU81" s="313"/>
      <c r="AV81" s="313"/>
      <c r="AW81" s="313"/>
      <c r="AX81" s="313"/>
      <c r="AY81" s="313"/>
      <c r="AZ81" s="313"/>
      <c r="BA81" s="313"/>
      <c r="BB81" s="313"/>
      <c r="BC81" s="313"/>
      <c r="BD81" s="313"/>
      <c r="BE81" s="313"/>
      <c r="BF81" s="313"/>
      <c r="BG81" s="313"/>
      <c r="BH81" s="313"/>
      <c r="BI81" s="313"/>
      <c r="BJ81" s="313"/>
      <c r="BK81" s="313"/>
      <c r="BL81" s="313"/>
      <c r="BM81" s="313"/>
      <c r="BN81" s="313"/>
      <c r="BO81" s="313"/>
      <c r="BP81" s="313"/>
      <c r="BQ81" s="313"/>
      <c r="BR81" s="313"/>
      <c r="BS81" s="313"/>
      <c r="BT81" s="313"/>
      <c r="BU81" s="313"/>
      <c r="BV81" s="313"/>
      <c r="BW81" s="313"/>
      <c r="BX81" s="313"/>
      <c r="BY81" s="313"/>
      <c r="BZ81" s="313"/>
      <c r="CA81" s="313"/>
      <c r="CB81" s="313"/>
      <c r="CC81" s="313"/>
      <c r="CD81" s="313"/>
      <c r="CE81" s="313"/>
      <c r="CF81" s="313"/>
      <c r="CG81" s="313"/>
      <c r="CH81" s="313"/>
      <c r="CI81" s="313"/>
      <c r="CJ81" s="313"/>
      <c r="CK81" s="313"/>
      <c r="CL81" s="313"/>
      <c r="CM81" s="313"/>
      <c r="CN81" s="313"/>
      <c r="CO81" s="313"/>
      <c r="CP81" s="313"/>
      <c r="CQ81" s="313"/>
      <c r="CR81" s="313"/>
      <c r="CS81" s="313"/>
      <c r="CT81" s="313"/>
      <c r="CU81" s="313"/>
      <c r="CV81" s="313"/>
      <c r="CW81" s="313"/>
      <c r="CX81" s="313"/>
      <c r="CY81" s="313"/>
      <c r="CZ81" s="313"/>
      <c r="DA81" s="313"/>
      <c r="DB81" s="313"/>
      <c r="DC81" s="313"/>
      <c r="DD81" s="313"/>
      <c r="DE81" s="313"/>
      <c r="DF81" s="313"/>
      <c r="DG81" s="313"/>
      <c r="DH81" s="313"/>
      <c r="DI81" s="313"/>
      <c r="DJ81" s="313"/>
      <c r="DK81" s="313"/>
      <c r="DL81" s="313"/>
      <c r="DM81" s="313"/>
      <c r="DN81" s="313"/>
      <c r="DO81" s="313"/>
      <c r="DP81" s="313"/>
      <c r="DQ81" s="313"/>
      <c r="DR81" s="313"/>
      <c r="DS81" s="313"/>
      <c r="DT81" s="313"/>
      <c r="DU81" s="313"/>
      <c r="DV81" s="313"/>
      <c r="DW81" s="313"/>
      <c r="DX81" s="313"/>
      <c r="DY81" s="313"/>
      <c r="DZ81" s="313"/>
      <c r="EA81" s="313"/>
      <c r="EB81" s="313"/>
      <c r="EC81" s="313"/>
      <c r="ED81" s="313"/>
      <c r="EE81" s="313"/>
      <c r="EF81" s="313"/>
      <c r="EG81" s="313"/>
      <c r="EH81" s="313"/>
      <c r="EI81" s="313"/>
      <c r="EJ81" s="313"/>
      <c r="EK81" s="313"/>
      <c r="EL81" s="313"/>
      <c r="EM81" s="313"/>
      <c r="EN81" s="313"/>
      <c r="EO81" s="313"/>
      <c r="EP81" s="313"/>
      <c r="EQ81" s="313"/>
      <c r="ER81" s="313"/>
      <c r="ES81" s="313"/>
      <c r="ET81" s="313"/>
      <c r="EU81" s="313"/>
      <c r="EV81" s="313"/>
      <c r="EW81" s="313"/>
      <c r="EX81" s="313"/>
      <c r="EY81" s="313"/>
      <c r="EZ81" s="313"/>
      <c r="FA81" s="313"/>
      <c r="FB81" s="313"/>
      <c r="FC81" s="313"/>
      <c r="FD81" s="313"/>
      <c r="FE81" s="313"/>
      <c r="FF81" s="313"/>
      <c r="FG81" s="313"/>
      <c r="FH81" s="313"/>
      <c r="FI81" s="313"/>
      <c r="FJ81" s="313"/>
      <c r="FK81" s="313"/>
      <c r="FL81" s="313"/>
      <c r="FM81" s="313"/>
      <c r="FN81" s="313"/>
      <c r="FO81" s="313"/>
      <c r="FP81" s="313"/>
      <c r="FQ81" s="313"/>
      <c r="FR81" s="313"/>
      <c r="FS81" s="313"/>
      <c r="FT81" s="313"/>
      <c r="FU81" s="313"/>
      <c r="FV81" s="313"/>
      <c r="FW81" s="313"/>
      <c r="FX81" s="313"/>
      <c r="FY81" s="313"/>
      <c r="FZ81" s="313"/>
      <c r="GA81" s="313"/>
      <c r="GB81" s="313"/>
      <c r="GC81" s="313"/>
      <c r="GD81" s="313"/>
      <c r="GE81" s="313"/>
      <c r="GF81" s="313"/>
      <c r="GG81" s="313"/>
      <c r="GH81" s="313"/>
      <c r="GI81" s="313"/>
      <c r="GJ81" s="313"/>
      <c r="GK81" s="313"/>
      <c r="GL81" s="313"/>
      <c r="GM81" s="313"/>
      <c r="GN81" s="313"/>
      <c r="GO81" s="313"/>
      <c r="GP81" s="313"/>
      <c r="GQ81" s="313"/>
      <c r="GR81" s="313"/>
      <c r="GS81" s="313"/>
      <c r="GT81" s="313"/>
      <c r="GU81" s="313"/>
      <c r="GV81" s="313"/>
      <c r="GW81" s="313"/>
      <c r="GX81" s="313"/>
      <c r="GY81" s="313"/>
      <c r="GZ81" s="313"/>
      <c r="HA81" s="313"/>
      <c r="HB81" s="313"/>
      <c r="HC81" s="313"/>
      <c r="HD81" s="313"/>
      <c r="HE81" s="313"/>
      <c r="HF81" s="313"/>
      <c r="HG81" s="313"/>
      <c r="HH81" s="313"/>
      <c r="HI81" s="313"/>
      <c r="HJ81" s="313"/>
      <c r="HK81" s="313"/>
      <c r="HL81" s="313"/>
      <c r="HM81" s="313"/>
      <c r="HN81" s="313"/>
      <c r="HO81" s="313"/>
      <c r="HP81" s="313"/>
      <c r="HQ81" s="313"/>
      <c r="HR81" s="313"/>
      <c r="HS81" s="313"/>
      <c r="HT81" s="313"/>
      <c r="HU81" s="313"/>
      <c r="HV81" s="313"/>
      <c r="HW81" s="313"/>
      <c r="HX81" s="313"/>
      <c r="HY81" s="313"/>
      <c r="HZ81" s="313"/>
      <c r="IA81" s="313"/>
      <c r="IB81" s="313"/>
      <c r="IC81" s="313"/>
      <c r="ID81" s="313"/>
      <c r="IE81" s="313"/>
      <c r="IF81" s="313"/>
      <c r="IG81" s="313"/>
      <c r="IH81" s="313"/>
      <c r="II81" s="313"/>
      <c r="IJ81" s="313"/>
      <c r="IK81" s="313"/>
      <c r="IL81" s="313"/>
      <c r="IM81" s="313"/>
      <c r="IN81" s="313"/>
      <c r="IO81" s="313"/>
      <c r="IP81" s="313"/>
      <c r="IQ81" s="313"/>
      <c r="IR81" s="313"/>
      <c r="IS81" s="313"/>
      <c r="IT81" s="313"/>
      <c r="IU81" s="313"/>
      <c r="IV81" s="313"/>
    </row>
    <row r="82" spans="1:256" s="324" customFormat="1" ht="18" customHeight="1" thickBot="1" x14ac:dyDescent="0.25">
      <c r="A82" s="325">
        <v>63</v>
      </c>
      <c r="B82" s="326" t="s">
        <v>1553</v>
      </c>
      <c r="C82" s="327" t="s">
        <v>1554</v>
      </c>
      <c r="D82" s="326" t="s">
        <v>1463</v>
      </c>
      <c r="E82" s="328">
        <v>1</v>
      </c>
      <c r="F82" s="653"/>
      <c r="G82" s="353">
        <f t="shared" si="3"/>
        <v>0</v>
      </c>
      <c r="H82" s="313"/>
      <c r="I82" s="313"/>
      <c r="J82" s="313"/>
      <c r="K82" s="313"/>
      <c r="L82" s="313"/>
      <c r="M82" s="313"/>
      <c r="N82" s="313"/>
      <c r="O82" s="313"/>
      <c r="P82" s="313"/>
      <c r="Q82" s="313"/>
      <c r="R82" s="313"/>
      <c r="S82" s="313"/>
      <c r="T82" s="313"/>
      <c r="U82" s="313"/>
      <c r="V82" s="313"/>
      <c r="W82" s="313"/>
      <c r="X82" s="313"/>
      <c r="Y82" s="313"/>
      <c r="Z82" s="313"/>
      <c r="AA82" s="313"/>
      <c r="AB82" s="313"/>
      <c r="AC82" s="313"/>
      <c r="AD82" s="313"/>
      <c r="AE82" s="313"/>
      <c r="AF82" s="313"/>
      <c r="AG82" s="313"/>
      <c r="AH82" s="313"/>
      <c r="AI82" s="313"/>
      <c r="AJ82" s="313"/>
      <c r="AK82" s="313"/>
      <c r="AL82" s="313"/>
      <c r="AM82" s="313"/>
      <c r="AN82" s="313"/>
      <c r="AO82" s="313"/>
      <c r="AP82" s="313"/>
      <c r="AQ82" s="313"/>
      <c r="AR82" s="313"/>
      <c r="AS82" s="313"/>
      <c r="AT82" s="313"/>
      <c r="AU82" s="313"/>
      <c r="AV82" s="313"/>
      <c r="AW82" s="313"/>
      <c r="AX82" s="313"/>
      <c r="AY82" s="313"/>
      <c r="AZ82" s="313"/>
      <c r="BA82" s="313"/>
      <c r="BB82" s="313"/>
      <c r="BC82" s="313"/>
      <c r="BD82" s="313"/>
      <c r="BE82" s="313"/>
      <c r="BF82" s="313"/>
      <c r="BG82" s="313"/>
      <c r="BH82" s="313"/>
      <c r="BI82" s="313"/>
      <c r="BJ82" s="313"/>
      <c r="BK82" s="313"/>
      <c r="BL82" s="313"/>
      <c r="BM82" s="313"/>
      <c r="BN82" s="313"/>
      <c r="BO82" s="313"/>
      <c r="BP82" s="313"/>
      <c r="BQ82" s="313"/>
      <c r="BR82" s="313"/>
      <c r="BS82" s="313"/>
      <c r="BT82" s="313"/>
      <c r="BU82" s="313"/>
      <c r="BV82" s="313"/>
      <c r="BW82" s="313"/>
      <c r="BX82" s="313"/>
      <c r="BY82" s="313"/>
      <c r="BZ82" s="313"/>
      <c r="CA82" s="313"/>
      <c r="CB82" s="313"/>
      <c r="CC82" s="313"/>
      <c r="CD82" s="313"/>
      <c r="CE82" s="313"/>
      <c r="CF82" s="313"/>
      <c r="CG82" s="313"/>
      <c r="CH82" s="313"/>
      <c r="CI82" s="313"/>
      <c r="CJ82" s="313"/>
      <c r="CK82" s="313"/>
      <c r="CL82" s="313"/>
      <c r="CM82" s="313"/>
      <c r="CN82" s="313"/>
      <c r="CO82" s="313"/>
      <c r="CP82" s="313"/>
      <c r="CQ82" s="313"/>
      <c r="CR82" s="313"/>
      <c r="CS82" s="313"/>
      <c r="CT82" s="313"/>
      <c r="CU82" s="313"/>
      <c r="CV82" s="313"/>
      <c r="CW82" s="313"/>
      <c r="CX82" s="313"/>
      <c r="CY82" s="313"/>
      <c r="CZ82" s="313"/>
      <c r="DA82" s="313"/>
      <c r="DB82" s="313"/>
      <c r="DC82" s="313"/>
      <c r="DD82" s="313"/>
      <c r="DE82" s="313"/>
      <c r="DF82" s="313"/>
      <c r="DG82" s="313"/>
      <c r="DH82" s="313"/>
      <c r="DI82" s="313"/>
      <c r="DJ82" s="313"/>
      <c r="DK82" s="313"/>
      <c r="DL82" s="313"/>
      <c r="DM82" s="313"/>
      <c r="DN82" s="313"/>
      <c r="DO82" s="313"/>
      <c r="DP82" s="313"/>
      <c r="DQ82" s="313"/>
      <c r="DR82" s="313"/>
      <c r="DS82" s="313"/>
      <c r="DT82" s="313"/>
      <c r="DU82" s="313"/>
      <c r="DV82" s="313"/>
      <c r="DW82" s="313"/>
      <c r="DX82" s="313"/>
      <c r="DY82" s="313"/>
      <c r="DZ82" s="313"/>
      <c r="EA82" s="313"/>
      <c r="EB82" s="313"/>
      <c r="EC82" s="313"/>
      <c r="ED82" s="313"/>
      <c r="EE82" s="313"/>
      <c r="EF82" s="313"/>
      <c r="EG82" s="313"/>
      <c r="EH82" s="313"/>
      <c r="EI82" s="313"/>
      <c r="EJ82" s="313"/>
      <c r="EK82" s="313"/>
      <c r="EL82" s="313"/>
      <c r="EM82" s="313"/>
      <c r="EN82" s="313"/>
      <c r="EO82" s="313"/>
      <c r="EP82" s="313"/>
      <c r="EQ82" s="313"/>
      <c r="ER82" s="313"/>
      <c r="ES82" s="313"/>
      <c r="ET82" s="313"/>
      <c r="EU82" s="313"/>
      <c r="EV82" s="313"/>
      <c r="EW82" s="313"/>
      <c r="EX82" s="313"/>
      <c r="EY82" s="313"/>
      <c r="EZ82" s="313"/>
      <c r="FA82" s="313"/>
      <c r="FB82" s="313"/>
      <c r="FC82" s="313"/>
      <c r="FD82" s="313"/>
      <c r="FE82" s="313"/>
      <c r="FF82" s="313"/>
      <c r="FG82" s="313"/>
      <c r="FH82" s="313"/>
      <c r="FI82" s="313"/>
      <c r="FJ82" s="313"/>
      <c r="FK82" s="313"/>
      <c r="FL82" s="313"/>
      <c r="FM82" s="313"/>
      <c r="FN82" s="313"/>
      <c r="FO82" s="313"/>
      <c r="FP82" s="313"/>
      <c r="FQ82" s="313"/>
      <c r="FR82" s="313"/>
      <c r="FS82" s="313"/>
      <c r="FT82" s="313"/>
      <c r="FU82" s="313"/>
      <c r="FV82" s="313"/>
      <c r="FW82" s="313"/>
      <c r="FX82" s="313"/>
      <c r="FY82" s="313"/>
      <c r="FZ82" s="313"/>
      <c r="GA82" s="313"/>
      <c r="GB82" s="313"/>
      <c r="GC82" s="313"/>
      <c r="GD82" s="313"/>
      <c r="GE82" s="313"/>
      <c r="GF82" s="313"/>
      <c r="GG82" s="313"/>
      <c r="GH82" s="313"/>
      <c r="GI82" s="313"/>
      <c r="GJ82" s="313"/>
      <c r="GK82" s="313"/>
      <c r="GL82" s="313"/>
      <c r="GM82" s="313"/>
      <c r="GN82" s="313"/>
      <c r="GO82" s="313"/>
      <c r="GP82" s="313"/>
      <c r="GQ82" s="313"/>
      <c r="GR82" s="313"/>
      <c r="GS82" s="313"/>
      <c r="GT82" s="313"/>
      <c r="GU82" s="313"/>
      <c r="GV82" s="313"/>
      <c r="GW82" s="313"/>
      <c r="GX82" s="313"/>
      <c r="GY82" s="313"/>
      <c r="GZ82" s="313"/>
      <c r="HA82" s="313"/>
      <c r="HB82" s="313"/>
      <c r="HC82" s="313"/>
      <c r="HD82" s="313"/>
      <c r="HE82" s="313"/>
      <c r="HF82" s="313"/>
      <c r="HG82" s="313"/>
      <c r="HH82" s="313"/>
      <c r="HI82" s="313"/>
      <c r="HJ82" s="313"/>
      <c r="HK82" s="313"/>
      <c r="HL82" s="313"/>
      <c r="HM82" s="313"/>
      <c r="HN82" s="313"/>
      <c r="HO82" s="313"/>
      <c r="HP82" s="313"/>
      <c r="HQ82" s="313"/>
      <c r="HR82" s="313"/>
      <c r="HS82" s="313"/>
      <c r="HT82" s="313"/>
      <c r="HU82" s="313"/>
      <c r="HV82" s="313"/>
      <c r="HW82" s="313"/>
      <c r="HX82" s="313"/>
      <c r="HY82" s="313"/>
      <c r="HZ82" s="313"/>
      <c r="IA82" s="313"/>
      <c r="IB82" s="313"/>
      <c r="IC82" s="313"/>
      <c r="ID82" s="313"/>
      <c r="IE82" s="313"/>
      <c r="IF82" s="313"/>
      <c r="IG82" s="313"/>
      <c r="IH82" s="313"/>
      <c r="II82" s="313"/>
      <c r="IJ82" s="313"/>
      <c r="IK82" s="313"/>
      <c r="IL82" s="313"/>
      <c r="IM82" s="313"/>
      <c r="IN82" s="313"/>
      <c r="IO82" s="313"/>
      <c r="IP82" s="313"/>
      <c r="IQ82" s="313"/>
      <c r="IR82" s="313"/>
      <c r="IS82" s="313"/>
      <c r="IT82" s="313"/>
      <c r="IU82" s="313"/>
      <c r="IV82" s="313"/>
    </row>
    <row r="83" spans="1:256" s="324" customFormat="1" ht="16.899999999999999" customHeight="1" x14ac:dyDescent="0.2">
      <c r="A83" s="354"/>
      <c r="B83" s="355"/>
      <c r="C83" s="332" t="s">
        <v>1606</v>
      </c>
      <c r="D83" s="355"/>
      <c r="E83" s="355"/>
      <c r="F83" s="334" t="s">
        <v>1555</v>
      </c>
      <c r="G83" s="335">
        <f>SUM(G74:G82)</f>
        <v>0</v>
      </c>
      <c r="H83" s="290"/>
      <c r="I83" s="290"/>
      <c r="J83" s="290"/>
      <c r="K83" s="290"/>
      <c r="L83" s="290"/>
      <c r="M83" s="290"/>
      <c r="N83" s="290"/>
      <c r="O83" s="290"/>
      <c r="P83" s="290"/>
      <c r="Q83" s="290"/>
      <c r="R83" s="290"/>
      <c r="S83" s="290"/>
      <c r="T83" s="290"/>
      <c r="U83" s="290"/>
      <c r="V83" s="290"/>
      <c r="W83" s="290"/>
      <c r="X83" s="290"/>
      <c r="Y83" s="290"/>
      <c r="Z83" s="290"/>
      <c r="AA83" s="290"/>
      <c r="AB83" s="290"/>
      <c r="AC83" s="290"/>
      <c r="AD83" s="290"/>
      <c r="AE83" s="290"/>
      <c r="AF83" s="290"/>
      <c r="AG83" s="290"/>
      <c r="AH83" s="290"/>
      <c r="AI83" s="290"/>
      <c r="AJ83" s="290"/>
      <c r="AK83" s="290"/>
      <c r="AL83" s="290"/>
      <c r="AM83" s="290"/>
      <c r="AN83" s="290"/>
      <c r="AO83" s="290"/>
      <c r="AP83" s="290"/>
      <c r="AQ83" s="290"/>
      <c r="AR83" s="290"/>
      <c r="AS83" s="290"/>
      <c r="AT83" s="290"/>
      <c r="AU83" s="290"/>
      <c r="AV83" s="290"/>
      <c r="AW83" s="290"/>
      <c r="AX83" s="290"/>
      <c r="AY83" s="290"/>
      <c r="AZ83" s="290"/>
      <c r="BA83" s="290"/>
      <c r="BB83" s="290"/>
      <c r="BC83" s="290"/>
      <c r="BD83" s="290"/>
      <c r="BE83" s="290"/>
      <c r="BF83" s="290"/>
      <c r="BG83" s="290"/>
      <c r="BH83" s="290"/>
      <c r="BI83" s="290"/>
      <c r="BJ83" s="290"/>
      <c r="BK83" s="290"/>
      <c r="BL83" s="290"/>
      <c r="BM83" s="290"/>
      <c r="BN83" s="290"/>
      <c r="BO83" s="290"/>
      <c r="BP83" s="290"/>
      <c r="BQ83" s="290"/>
      <c r="BR83" s="290"/>
      <c r="BS83" s="290"/>
      <c r="BT83" s="290"/>
      <c r="BU83" s="290"/>
      <c r="BV83" s="290"/>
      <c r="BW83" s="290"/>
      <c r="BX83" s="290"/>
      <c r="BY83" s="290"/>
      <c r="BZ83" s="290"/>
      <c r="CA83" s="290"/>
      <c r="CB83" s="290"/>
      <c r="CC83" s="290"/>
      <c r="CD83" s="290"/>
      <c r="CE83" s="290"/>
      <c r="CF83" s="290"/>
      <c r="CG83" s="290"/>
      <c r="CH83" s="290"/>
      <c r="CI83" s="290"/>
      <c r="CJ83" s="290"/>
      <c r="CK83" s="290"/>
      <c r="CL83" s="290"/>
      <c r="CM83" s="290"/>
      <c r="CN83" s="290"/>
      <c r="CO83" s="290"/>
      <c r="CP83" s="290"/>
      <c r="CQ83" s="290"/>
    </row>
    <row r="84" spans="1:256" s="357" customFormat="1" ht="16.5" x14ac:dyDescent="0.3">
      <c r="A84" s="356"/>
      <c r="B84" s="356"/>
      <c r="D84" s="358"/>
      <c r="H84" s="359"/>
      <c r="I84" s="359"/>
      <c r="J84" s="359"/>
      <c r="K84" s="359"/>
      <c r="L84" s="359"/>
      <c r="M84" s="359"/>
      <c r="N84" s="359"/>
      <c r="O84" s="359"/>
      <c r="P84" s="359"/>
      <c r="Q84" s="359"/>
      <c r="R84" s="359"/>
      <c r="S84" s="359"/>
      <c r="T84" s="359"/>
      <c r="U84" s="359"/>
      <c r="V84" s="359"/>
      <c r="W84" s="359"/>
      <c r="X84" s="359"/>
      <c r="Y84" s="359"/>
      <c r="Z84" s="359"/>
      <c r="AA84" s="359"/>
      <c r="AB84" s="359"/>
      <c r="AC84" s="359"/>
      <c r="AD84" s="359"/>
      <c r="AE84" s="359"/>
      <c r="AF84" s="359"/>
      <c r="AG84" s="359"/>
      <c r="AH84" s="359"/>
      <c r="AI84" s="359"/>
      <c r="AJ84" s="359"/>
      <c r="AK84" s="359"/>
      <c r="AL84" s="359"/>
      <c r="AM84" s="359"/>
      <c r="AN84" s="359"/>
      <c r="AO84" s="359"/>
      <c r="AP84" s="359"/>
      <c r="AQ84" s="359"/>
      <c r="AR84" s="359"/>
      <c r="AS84" s="359"/>
      <c r="AT84" s="359"/>
      <c r="AU84" s="359"/>
      <c r="AV84" s="359"/>
      <c r="AW84" s="359"/>
      <c r="AX84" s="359"/>
      <c r="AY84" s="359"/>
      <c r="AZ84" s="359"/>
      <c r="BA84" s="359"/>
      <c r="BB84" s="359"/>
      <c r="BC84" s="359"/>
      <c r="BD84" s="359"/>
      <c r="BE84" s="359"/>
      <c r="BF84" s="359"/>
      <c r="BG84" s="359"/>
      <c r="BH84" s="359"/>
      <c r="BI84" s="359"/>
      <c r="BJ84" s="359"/>
      <c r="BK84" s="359"/>
      <c r="BL84" s="359"/>
      <c r="BM84" s="359"/>
      <c r="BN84" s="359"/>
      <c r="BO84" s="359"/>
      <c r="BP84" s="359"/>
      <c r="BQ84" s="359"/>
      <c r="BR84" s="359"/>
      <c r="BS84" s="359"/>
      <c r="BT84" s="359"/>
      <c r="BU84" s="359"/>
      <c r="BV84" s="359"/>
      <c r="BW84" s="359"/>
      <c r="BX84" s="359"/>
      <c r="BY84" s="359"/>
      <c r="BZ84" s="359"/>
      <c r="CA84" s="359"/>
      <c r="CB84" s="359"/>
      <c r="CC84" s="359"/>
      <c r="CD84" s="359"/>
      <c r="CE84" s="359"/>
      <c r="CF84" s="359"/>
      <c r="CG84" s="359"/>
      <c r="CH84" s="359"/>
      <c r="CI84" s="359"/>
      <c r="CJ84" s="359"/>
      <c r="CK84" s="359"/>
      <c r="CL84" s="359"/>
      <c r="CM84" s="359"/>
      <c r="CN84" s="359"/>
      <c r="CO84" s="359"/>
      <c r="CP84" s="359"/>
      <c r="CQ84" s="359"/>
    </row>
  </sheetData>
  <sheetProtection password="DE09" sheet="1" objects="1" scenarios="1"/>
  <mergeCells count="7">
    <mergeCell ref="G1:G3"/>
    <mergeCell ref="A1:A3"/>
    <mergeCell ref="B1:B3"/>
    <mergeCell ref="C1:C3"/>
    <mergeCell ref="D1:D3"/>
    <mergeCell ref="E1:E3"/>
    <mergeCell ref="F1:F3"/>
  </mergeCells>
  <printOptions horizontalCentered="1"/>
  <pageMargins left="0.19685039370078741" right="0.19685039370078741" top="0.98425196850393704" bottom="0.19685039370078741" header="0.59055118110236227" footer="0.11811023622047245"/>
  <pageSetup paperSize="9" scale="69" orientation="portrait" r:id="rId1"/>
  <rowBreaks count="1" manualBreakCount="1">
    <brk id="54" max="6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0"/>
  <sheetViews>
    <sheetView showGridLines="0" view="pageBreakPreview" zoomScaleNormal="100" zoomScaleSheetLayoutView="100" workbookViewId="0">
      <selection activeCell="F6" sqref="F6"/>
    </sheetView>
  </sheetViews>
  <sheetFormatPr defaultRowHeight="14.25" x14ac:dyDescent="0.2"/>
  <cols>
    <col min="1" max="1" width="11.28515625" style="364" customWidth="1"/>
    <col min="2" max="2" width="32.140625" style="364" customWidth="1"/>
    <col min="3" max="3" width="20" style="413" customWidth="1"/>
    <col min="4" max="4" width="10.5703125" style="364" customWidth="1"/>
    <col min="5" max="5" width="7.85546875" style="364" customWidth="1"/>
    <col min="6" max="6" width="10.140625" style="415" customWidth="1"/>
    <col min="7" max="7" width="13" style="364" customWidth="1"/>
    <col min="8" max="8" width="14.28515625" style="364" customWidth="1"/>
    <col min="9" max="256" width="9.140625" style="364"/>
    <col min="257" max="257" width="11.28515625" style="364" customWidth="1"/>
    <col min="258" max="258" width="32.140625" style="364" customWidth="1"/>
    <col min="259" max="259" width="20" style="364" customWidth="1"/>
    <col min="260" max="260" width="10.5703125" style="364" customWidth="1"/>
    <col min="261" max="261" width="7.85546875" style="364" customWidth="1"/>
    <col min="262" max="262" width="10.140625" style="364" customWidth="1"/>
    <col min="263" max="263" width="13" style="364" customWidth="1"/>
    <col min="264" max="264" width="14.28515625" style="364" customWidth="1"/>
    <col min="265" max="512" width="9.140625" style="364"/>
    <col min="513" max="513" width="11.28515625" style="364" customWidth="1"/>
    <col min="514" max="514" width="32.140625" style="364" customWidth="1"/>
    <col min="515" max="515" width="20" style="364" customWidth="1"/>
    <col min="516" max="516" width="10.5703125" style="364" customWidth="1"/>
    <col min="517" max="517" width="7.85546875" style="364" customWidth="1"/>
    <col min="518" max="518" width="10.140625" style="364" customWidth="1"/>
    <col min="519" max="519" width="13" style="364" customWidth="1"/>
    <col min="520" max="520" width="14.28515625" style="364" customWidth="1"/>
    <col min="521" max="768" width="9.140625" style="364"/>
    <col min="769" max="769" width="11.28515625" style="364" customWidth="1"/>
    <col min="770" max="770" width="32.140625" style="364" customWidth="1"/>
    <col min="771" max="771" width="20" style="364" customWidth="1"/>
    <col min="772" max="772" width="10.5703125" style="364" customWidth="1"/>
    <col min="773" max="773" width="7.85546875" style="364" customWidth="1"/>
    <col min="774" max="774" width="10.140625" style="364" customWidth="1"/>
    <col min="775" max="775" width="13" style="364" customWidth="1"/>
    <col min="776" max="776" width="14.28515625" style="364" customWidth="1"/>
    <col min="777" max="1024" width="9.140625" style="364"/>
    <col min="1025" max="1025" width="11.28515625" style="364" customWidth="1"/>
    <col min="1026" max="1026" width="32.140625" style="364" customWidth="1"/>
    <col min="1027" max="1027" width="20" style="364" customWidth="1"/>
    <col min="1028" max="1028" width="10.5703125" style="364" customWidth="1"/>
    <col min="1029" max="1029" width="7.85546875" style="364" customWidth="1"/>
    <col min="1030" max="1030" width="10.140625" style="364" customWidth="1"/>
    <col min="1031" max="1031" width="13" style="364" customWidth="1"/>
    <col min="1032" max="1032" width="14.28515625" style="364" customWidth="1"/>
    <col min="1033" max="1280" width="9.140625" style="364"/>
    <col min="1281" max="1281" width="11.28515625" style="364" customWidth="1"/>
    <col min="1282" max="1282" width="32.140625" style="364" customWidth="1"/>
    <col min="1283" max="1283" width="20" style="364" customWidth="1"/>
    <col min="1284" max="1284" width="10.5703125" style="364" customWidth="1"/>
    <col min="1285" max="1285" width="7.85546875" style="364" customWidth="1"/>
    <col min="1286" max="1286" width="10.140625" style="364" customWidth="1"/>
    <col min="1287" max="1287" width="13" style="364" customWidth="1"/>
    <col min="1288" max="1288" width="14.28515625" style="364" customWidth="1"/>
    <col min="1289" max="1536" width="9.140625" style="364"/>
    <col min="1537" max="1537" width="11.28515625" style="364" customWidth="1"/>
    <col min="1538" max="1538" width="32.140625" style="364" customWidth="1"/>
    <col min="1539" max="1539" width="20" style="364" customWidth="1"/>
    <col min="1540" max="1540" width="10.5703125" style="364" customWidth="1"/>
    <col min="1541" max="1541" width="7.85546875" style="364" customWidth="1"/>
    <col min="1542" max="1542" width="10.140625" style="364" customWidth="1"/>
    <col min="1543" max="1543" width="13" style="364" customWidth="1"/>
    <col min="1544" max="1544" width="14.28515625" style="364" customWidth="1"/>
    <col min="1545" max="1792" width="9.140625" style="364"/>
    <col min="1793" max="1793" width="11.28515625" style="364" customWidth="1"/>
    <col min="1794" max="1794" width="32.140625" style="364" customWidth="1"/>
    <col min="1795" max="1795" width="20" style="364" customWidth="1"/>
    <col min="1796" max="1796" width="10.5703125" style="364" customWidth="1"/>
    <col min="1797" max="1797" width="7.85546875" style="364" customWidth="1"/>
    <col min="1798" max="1798" width="10.140625" style="364" customWidth="1"/>
    <col min="1799" max="1799" width="13" style="364" customWidth="1"/>
    <col min="1800" max="1800" width="14.28515625" style="364" customWidth="1"/>
    <col min="1801" max="2048" width="9.140625" style="364"/>
    <col min="2049" max="2049" width="11.28515625" style="364" customWidth="1"/>
    <col min="2050" max="2050" width="32.140625" style="364" customWidth="1"/>
    <col min="2051" max="2051" width="20" style="364" customWidth="1"/>
    <col min="2052" max="2052" width="10.5703125" style="364" customWidth="1"/>
    <col min="2053" max="2053" width="7.85546875" style="364" customWidth="1"/>
    <col min="2054" max="2054" width="10.140625" style="364" customWidth="1"/>
    <col min="2055" max="2055" width="13" style="364" customWidth="1"/>
    <col min="2056" max="2056" width="14.28515625" style="364" customWidth="1"/>
    <col min="2057" max="2304" width="9.140625" style="364"/>
    <col min="2305" max="2305" width="11.28515625" style="364" customWidth="1"/>
    <col min="2306" max="2306" width="32.140625" style="364" customWidth="1"/>
    <col min="2307" max="2307" width="20" style="364" customWidth="1"/>
    <col min="2308" max="2308" width="10.5703125" style="364" customWidth="1"/>
    <col min="2309" max="2309" width="7.85546875" style="364" customWidth="1"/>
    <col min="2310" max="2310" width="10.140625" style="364" customWidth="1"/>
    <col min="2311" max="2311" width="13" style="364" customWidth="1"/>
    <col min="2312" max="2312" width="14.28515625" style="364" customWidth="1"/>
    <col min="2313" max="2560" width="9.140625" style="364"/>
    <col min="2561" max="2561" width="11.28515625" style="364" customWidth="1"/>
    <col min="2562" max="2562" width="32.140625" style="364" customWidth="1"/>
    <col min="2563" max="2563" width="20" style="364" customWidth="1"/>
    <col min="2564" max="2564" width="10.5703125" style="364" customWidth="1"/>
    <col min="2565" max="2565" width="7.85546875" style="364" customWidth="1"/>
    <col min="2566" max="2566" width="10.140625" style="364" customWidth="1"/>
    <col min="2567" max="2567" width="13" style="364" customWidth="1"/>
    <col min="2568" max="2568" width="14.28515625" style="364" customWidth="1"/>
    <col min="2569" max="2816" width="9.140625" style="364"/>
    <col min="2817" max="2817" width="11.28515625" style="364" customWidth="1"/>
    <col min="2818" max="2818" width="32.140625" style="364" customWidth="1"/>
    <col min="2819" max="2819" width="20" style="364" customWidth="1"/>
    <col min="2820" max="2820" width="10.5703125" style="364" customWidth="1"/>
    <col min="2821" max="2821" width="7.85546875" style="364" customWidth="1"/>
    <col min="2822" max="2822" width="10.140625" style="364" customWidth="1"/>
    <col min="2823" max="2823" width="13" style="364" customWidth="1"/>
    <col min="2824" max="2824" width="14.28515625" style="364" customWidth="1"/>
    <col min="2825" max="3072" width="9.140625" style="364"/>
    <col min="3073" max="3073" width="11.28515625" style="364" customWidth="1"/>
    <col min="3074" max="3074" width="32.140625" style="364" customWidth="1"/>
    <col min="3075" max="3075" width="20" style="364" customWidth="1"/>
    <col min="3076" max="3076" width="10.5703125" style="364" customWidth="1"/>
    <col min="3077" max="3077" width="7.85546875" style="364" customWidth="1"/>
    <col min="3078" max="3078" width="10.140625" style="364" customWidth="1"/>
    <col min="3079" max="3079" width="13" style="364" customWidth="1"/>
    <col min="3080" max="3080" width="14.28515625" style="364" customWidth="1"/>
    <col min="3081" max="3328" width="9.140625" style="364"/>
    <col min="3329" max="3329" width="11.28515625" style="364" customWidth="1"/>
    <col min="3330" max="3330" width="32.140625" style="364" customWidth="1"/>
    <col min="3331" max="3331" width="20" style="364" customWidth="1"/>
    <col min="3332" max="3332" width="10.5703125" style="364" customWidth="1"/>
    <col min="3333" max="3333" width="7.85546875" style="364" customWidth="1"/>
    <col min="3334" max="3334" width="10.140625" style="364" customWidth="1"/>
    <col min="3335" max="3335" width="13" style="364" customWidth="1"/>
    <col min="3336" max="3336" width="14.28515625" style="364" customWidth="1"/>
    <col min="3337" max="3584" width="9.140625" style="364"/>
    <col min="3585" max="3585" width="11.28515625" style="364" customWidth="1"/>
    <col min="3586" max="3586" width="32.140625" style="364" customWidth="1"/>
    <col min="3587" max="3587" width="20" style="364" customWidth="1"/>
    <col min="3588" max="3588" width="10.5703125" style="364" customWidth="1"/>
    <col min="3589" max="3589" width="7.85546875" style="364" customWidth="1"/>
    <col min="3590" max="3590" width="10.140625" style="364" customWidth="1"/>
    <col min="3591" max="3591" width="13" style="364" customWidth="1"/>
    <col min="3592" max="3592" width="14.28515625" style="364" customWidth="1"/>
    <col min="3593" max="3840" width="9.140625" style="364"/>
    <col min="3841" max="3841" width="11.28515625" style="364" customWidth="1"/>
    <col min="3842" max="3842" width="32.140625" style="364" customWidth="1"/>
    <col min="3843" max="3843" width="20" style="364" customWidth="1"/>
    <col min="3844" max="3844" width="10.5703125" style="364" customWidth="1"/>
    <col min="3845" max="3845" width="7.85546875" style="364" customWidth="1"/>
    <col min="3846" max="3846" width="10.140625" style="364" customWidth="1"/>
    <col min="3847" max="3847" width="13" style="364" customWidth="1"/>
    <col min="3848" max="3848" width="14.28515625" style="364" customWidth="1"/>
    <col min="3849" max="4096" width="9.140625" style="364"/>
    <col min="4097" max="4097" width="11.28515625" style="364" customWidth="1"/>
    <col min="4098" max="4098" width="32.140625" style="364" customWidth="1"/>
    <col min="4099" max="4099" width="20" style="364" customWidth="1"/>
    <col min="4100" max="4100" width="10.5703125" style="364" customWidth="1"/>
    <col min="4101" max="4101" width="7.85546875" style="364" customWidth="1"/>
    <col min="4102" max="4102" width="10.140625" style="364" customWidth="1"/>
    <col min="4103" max="4103" width="13" style="364" customWidth="1"/>
    <col min="4104" max="4104" width="14.28515625" style="364" customWidth="1"/>
    <col min="4105" max="4352" width="9.140625" style="364"/>
    <col min="4353" max="4353" width="11.28515625" style="364" customWidth="1"/>
    <col min="4354" max="4354" width="32.140625" style="364" customWidth="1"/>
    <col min="4355" max="4355" width="20" style="364" customWidth="1"/>
    <col min="4356" max="4356" width="10.5703125" style="364" customWidth="1"/>
    <col min="4357" max="4357" width="7.85546875" style="364" customWidth="1"/>
    <col min="4358" max="4358" width="10.140625" style="364" customWidth="1"/>
    <col min="4359" max="4359" width="13" style="364" customWidth="1"/>
    <col min="4360" max="4360" width="14.28515625" style="364" customWidth="1"/>
    <col min="4361" max="4608" width="9.140625" style="364"/>
    <col min="4609" max="4609" width="11.28515625" style="364" customWidth="1"/>
    <col min="4610" max="4610" width="32.140625" style="364" customWidth="1"/>
    <col min="4611" max="4611" width="20" style="364" customWidth="1"/>
    <col min="4612" max="4612" width="10.5703125" style="364" customWidth="1"/>
    <col min="4613" max="4613" width="7.85546875" style="364" customWidth="1"/>
    <col min="4614" max="4614" width="10.140625" style="364" customWidth="1"/>
    <col min="4615" max="4615" width="13" style="364" customWidth="1"/>
    <col min="4616" max="4616" width="14.28515625" style="364" customWidth="1"/>
    <col min="4617" max="4864" width="9.140625" style="364"/>
    <col min="4865" max="4865" width="11.28515625" style="364" customWidth="1"/>
    <col min="4866" max="4866" width="32.140625" style="364" customWidth="1"/>
    <col min="4867" max="4867" width="20" style="364" customWidth="1"/>
    <col min="4868" max="4868" width="10.5703125" style="364" customWidth="1"/>
    <col min="4869" max="4869" width="7.85546875" style="364" customWidth="1"/>
    <col min="4870" max="4870" width="10.140625" style="364" customWidth="1"/>
    <col min="4871" max="4871" width="13" style="364" customWidth="1"/>
    <col min="4872" max="4872" width="14.28515625" style="364" customWidth="1"/>
    <col min="4873" max="5120" width="9.140625" style="364"/>
    <col min="5121" max="5121" width="11.28515625" style="364" customWidth="1"/>
    <col min="5122" max="5122" width="32.140625" style="364" customWidth="1"/>
    <col min="5123" max="5123" width="20" style="364" customWidth="1"/>
    <col min="5124" max="5124" width="10.5703125" style="364" customWidth="1"/>
    <col min="5125" max="5125" width="7.85546875" style="364" customWidth="1"/>
    <col min="5126" max="5126" width="10.140625" style="364" customWidth="1"/>
    <col min="5127" max="5127" width="13" style="364" customWidth="1"/>
    <col min="5128" max="5128" width="14.28515625" style="364" customWidth="1"/>
    <col min="5129" max="5376" width="9.140625" style="364"/>
    <col min="5377" max="5377" width="11.28515625" style="364" customWidth="1"/>
    <col min="5378" max="5378" width="32.140625" style="364" customWidth="1"/>
    <col min="5379" max="5379" width="20" style="364" customWidth="1"/>
    <col min="5380" max="5380" width="10.5703125" style="364" customWidth="1"/>
    <col min="5381" max="5381" width="7.85546875" style="364" customWidth="1"/>
    <col min="5382" max="5382" width="10.140625" style="364" customWidth="1"/>
    <col min="5383" max="5383" width="13" style="364" customWidth="1"/>
    <col min="5384" max="5384" width="14.28515625" style="364" customWidth="1"/>
    <col min="5385" max="5632" width="9.140625" style="364"/>
    <col min="5633" max="5633" width="11.28515625" style="364" customWidth="1"/>
    <col min="5634" max="5634" width="32.140625" style="364" customWidth="1"/>
    <col min="5635" max="5635" width="20" style="364" customWidth="1"/>
    <col min="5636" max="5636" width="10.5703125" style="364" customWidth="1"/>
    <col min="5637" max="5637" width="7.85546875" style="364" customWidth="1"/>
    <col min="5638" max="5638" width="10.140625" style="364" customWidth="1"/>
    <col min="5639" max="5639" width="13" style="364" customWidth="1"/>
    <col min="5640" max="5640" width="14.28515625" style="364" customWidth="1"/>
    <col min="5641" max="5888" width="9.140625" style="364"/>
    <col min="5889" max="5889" width="11.28515625" style="364" customWidth="1"/>
    <col min="5890" max="5890" width="32.140625" style="364" customWidth="1"/>
    <col min="5891" max="5891" width="20" style="364" customWidth="1"/>
    <col min="5892" max="5892" width="10.5703125" style="364" customWidth="1"/>
    <col min="5893" max="5893" width="7.85546875" style="364" customWidth="1"/>
    <col min="5894" max="5894" width="10.140625" style="364" customWidth="1"/>
    <col min="5895" max="5895" width="13" style="364" customWidth="1"/>
    <col min="5896" max="5896" width="14.28515625" style="364" customWidth="1"/>
    <col min="5897" max="6144" width="9.140625" style="364"/>
    <col min="6145" max="6145" width="11.28515625" style="364" customWidth="1"/>
    <col min="6146" max="6146" width="32.140625" style="364" customWidth="1"/>
    <col min="6147" max="6147" width="20" style="364" customWidth="1"/>
    <col min="6148" max="6148" width="10.5703125" style="364" customWidth="1"/>
    <col min="6149" max="6149" width="7.85546875" style="364" customWidth="1"/>
    <col min="6150" max="6150" width="10.140625" style="364" customWidth="1"/>
    <col min="6151" max="6151" width="13" style="364" customWidth="1"/>
    <col min="6152" max="6152" width="14.28515625" style="364" customWidth="1"/>
    <col min="6153" max="6400" width="9.140625" style="364"/>
    <col min="6401" max="6401" width="11.28515625" style="364" customWidth="1"/>
    <col min="6402" max="6402" width="32.140625" style="364" customWidth="1"/>
    <col min="6403" max="6403" width="20" style="364" customWidth="1"/>
    <col min="6404" max="6404" width="10.5703125" style="364" customWidth="1"/>
    <col min="6405" max="6405" width="7.85546875" style="364" customWidth="1"/>
    <col min="6406" max="6406" width="10.140625" style="364" customWidth="1"/>
    <col min="6407" max="6407" width="13" style="364" customWidth="1"/>
    <col min="6408" max="6408" width="14.28515625" style="364" customWidth="1"/>
    <col min="6409" max="6656" width="9.140625" style="364"/>
    <col min="6657" max="6657" width="11.28515625" style="364" customWidth="1"/>
    <col min="6658" max="6658" width="32.140625" style="364" customWidth="1"/>
    <col min="6659" max="6659" width="20" style="364" customWidth="1"/>
    <col min="6660" max="6660" width="10.5703125" style="364" customWidth="1"/>
    <col min="6661" max="6661" width="7.85546875" style="364" customWidth="1"/>
    <col min="6662" max="6662" width="10.140625" style="364" customWidth="1"/>
    <col min="6663" max="6663" width="13" style="364" customWidth="1"/>
    <col min="6664" max="6664" width="14.28515625" style="364" customWidth="1"/>
    <col min="6665" max="6912" width="9.140625" style="364"/>
    <col min="6913" max="6913" width="11.28515625" style="364" customWidth="1"/>
    <col min="6914" max="6914" width="32.140625" style="364" customWidth="1"/>
    <col min="6915" max="6915" width="20" style="364" customWidth="1"/>
    <col min="6916" max="6916" width="10.5703125" style="364" customWidth="1"/>
    <col min="6917" max="6917" width="7.85546875" style="364" customWidth="1"/>
    <col min="6918" max="6918" width="10.140625" style="364" customWidth="1"/>
    <col min="6919" max="6919" width="13" style="364" customWidth="1"/>
    <col min="6920" max="6920" width="14.28515625" style="364" customWidth="1"/>
    <col min="6921" max="7168" width="9.140625" style="364"/>
    <col min="7169" max="7169" width="11.28515625" style="364" customWidth="1"/>
    <col min="7170" max="7170" width="32.140625" style="364" customWidth="1"/>
    <col min="7171" max="7171" width="20" style="364" customWidth="1"/>
    <col min="7172" max="7172" width="10.5703125" style="364" customWidth="1"/>
    <col min="7173" max="7173" width="7.85546875" style="364" customWidth="1"/>
    <col min="7174" max="7174" width="10.140625" style="364" customWidth="1"/>
    <col min="7175" max="7175" width="13" style="364" customWidth="1"/>
    <col min="7176" max="7176" width="14.28515625" style="364" customWidth="1"/>
    <col min="7177" max="7424" width="9.140625" style="364"/>
    <col min="7425" max="7425" width="11.28515625" style="364" customWidth="1"/>
    <col min="7426" max="7426" width="32.140625" style="364" customWidth="1"/>
    <col min="7427" max="7427" width="20" style="364" customWidth="1"/>
    <col min="7428" max="7428" width="10.5703125" style="364" customWidth="1"/>
    <col min="7429" max="7429" width="7.85546875" style="364" customWidth="1"/>
    <col min="7430" max="7430" width="10.140625" style="364" customWidth="1"/>
    <col min="7431" max="7431" width="13" style="364" customWidth="1"/>
    <col min="7432" max="7432" width="14.28515625" style="364" customWidth="1"/>
    <col min="7433" max="7680" width="9.140625" style="364"/>
    <col min="7681" max="7681" width="11.28515625" style="364" customWidth="1"/>
    <col min="7682" max="7682" width="32.140625" style="364" customWidth="1"/>
    <col min="7683" max="7683" width="20" style="364" customWidth="1"/>
    <col min="7684" max="7684" width="10.5703125" style="364" customWidth="1"/>
    <col min="7685" max="7685" width="7.85546875" style="364" customWidth="1"/>
    <col min="7686" max="7686" width="10.140625" style="364" customWidth="1"/>
    <col min="7687" max="7687" width="13" style="364" customWidth="1"/>
    <col min="7688" max="7688" width="14.28515625" style="364" customWidth="1"/>
    <col min="7689" max="7936" width="9.140625" style="364"/>
    <col min="7937" max="7937" width="11.28515625" style="364" customWidth="1"/>
    <col min="7938" max="7938" width="32.140625" style="364" customWidth="1"/>
    <col min="7939" max="7939" width="20" style="364" customWidth="1"/>
    <col min="7940" max="7940" width="10.5703125" style="364" customWidth="1"/>
    <col min="7941" max="7941" width="7.85546875" style="364" customWidth="1"/>
    <col min="7942" max="7942" width="10.140625" style="364" customWidth="1"/>
    <col min="7943" max="7943" width="13" style="364" customWidth="1"/>
    <col min="7944" max="7944" width="14.28515625" style="364" customWidth="1"/>
    <col min="7945" max="8192" width="9.140625" style="364"/>
    <col min="8193" max="8193" width="11.28515625" style="364" customWidth="1"/>
    <col min="8194" max="8194" width="32.140625" style="364" customWidth="1"/>
    <col min="8195" max="8195" width="20" style="364" customWidth="1"/>
    <col min="8196" max="8196" width="10.5703125" style="364" customWidth="1"/>
    <col min="8197" max="8197" width="7.85546875" style="364" customWidth="1"/>
    <col min="8198" max="8198" width="10.140625" style="364" customWidth="1"/>
    <col min="8199" max="8199" width="13" style="364" customWidth="1"/>
    <col min="8200" max="8200" width="14.28515625" style="364" customWidth="1"/>
    <col min="8201" max="8448" width="9.140625" style="364"/>
    <col min="8449" max="8449" width="11.28515625" style="364" customWidth="1"/>
    <col min="8450" max="8450" width="32.140625" style="364" customWidth="1"/>
    <col min="8451" max="8451" width="20" style="364" customWidth="1"/>
    <col min="8452" max="8452" width="10.5703125" style="364" customWidth="1"/>
    <col min="8453" max="8453" width="7.85546875" style="364" customWidth="1"/>
    <col min="8454" max="8454" width="10.140625" style="364" customWidth="1"/>
    <col min="8455" max="8455" width="13" style="364" customWidth="1"/>
    <col min="8456" max="8456" width="14.28515625" style="364" customWidth="1"/>
    <col min="8457" max="8704" width="9.140625" style="364"/>
    <col min="8705" max="8705" width="11.28515625" style="364" customWidth="1"/>
    <col min="8706" max="8706" width="32.140625" style="364" customWidth="1"/>
    <col min="8707" max="8707" width="20" style="364" customWidth="1"/>
    <col min="8708" max="8708" width="10.5703125" style="364" customWidth="1"/>
    <col min="8709" max="8709" width="7.85546875" style="364" customWidth="1"/>
    <col min="8710" max="8710" width="10.140625" style="364" customWidth="1"/>
    <col min="8711" max="8711" width="13" style="364" customWidth="1"/>
    <col min="8712" max="8712" width="14.28515625" style="364" customWidth="1"/>
    <col min="8713" max="8960" width="9.140625" style="364"/>
    <col min="8961" max="8961" width="11.28515625" style="364" customWidth="1"/>
    <col min="8962" max="8962" width="32.140625" style="364" customWidth="1"/>
    <col min="8963" max="8963" width="20" style="364" customWidth="1"/>
    <col min="8964" max="8964" width="10.5703125" style="364" customWidth="1"/>
    <col min="8965" max="8965" width="7.85546875" style="364" customWidth="1"/>
    <col min="8966" max="8966" width="10.140625" style="364" customWidth="1"/>
    <col min="8967" max="8967" width="13" style="364" customWidth="1"/>
    <col min="8968" max="8968" width="14.28515625" style="364" customWidth="1"/>
    <col min="8969" max="9216" width="9.140625" style="364"/>
    <col min="9217" max="9217" width="11.28515625" style="364" customWidth="1"/>
    <col min="9218" max="9218" width="32.140625" style="364" customWidth="1"/>
    <col min="9219" max="9219" width="20" style="364" customWidth="1"/>
    <col min="9220" max="9220" width="10.5703125" style="364" customWidth="1"/>
    <col min="9221" max="9221" width="7.85546875" style="364" customWidth="1"/>
    <col min="9222" max="9222" width="10.140625" style="364" customWidth="1"/>
    <col min="9223" max="9223" width="13" style="364" customWidth="1"/>
    <col min="9224" max="9224" width="14.28515625" style="364" customWidth="1"/>
    <col min="9225" max="9472" width="9.140625" style="364"/>
    <col min="9473" max="9473" width="11.28515625" style="364" customWidth="1"/>
    <col min="9474" max="9474" width="32.140625" style="364" customWidth="1"/>
    <col min="9475" max="9475" width="20" style="364" customWidth="1"/>
    <col min="9476" max="9476" width="10.5703125" style="364" customWidth="1"/>
    <col min="9477" max="9477" width="7.85546875" style="364" customWidth="1"/>
    <col min="9478" max="9478" width="10.140625" style="364" customWidth="1"/>
    <col min="9479" max="9479" width="13" style="364" customWidth="1"/>
    <col min="9480" max="9480" width="14.28515625" style="364" customWidth="1"/>
    <col min="9481" max="9728" width="9.140625" style="364"/>
    <col min="9729" max="9729" width="11.28515625" style="364" customWidth="1"/>
    <col min="9730" max="9730" width="32.140625" style="364" customWidth="1"/>
    <col min="9731" max="9731" width="20" style="364" customWidth="1"/>
    <col min="9732" max="9732" width="10.5703125" style="364" customWidth="1"/>
    <col min="9733" max="9733" width="7.85546875" style="364" customWidth="1"/>
    <col min="9734" max="9734" width="10.140625" style="364" customWidth="1"/>
    <col min="9735" max="9735" width="13" style="364" customWidth="1"/>
    <col min="9736" max="9736" width="14.28515625" style="364" customWidth="1"/>
    <col min="9737" max="9984" width="9.140625" style="364"/>
    <col min="9985" max="9985" width="11.28515625" style="364" customWidth="1"/>
    <col min="9986" max="9986" width="32.140625" style="364" customWidth="1"/>
    <col min="9987" max="9987" width="20" style="364" customWidth="1"/>
    <col min="9988" max="9988" width="10.5703125" style="364" customWidth="1"/>
    <col min="9989" max="9989" width="7.85546875" style="364" customWidth="1"/>
    <col min="9990" max="9990" width="10.140625" style="364" customWidth="1"/>
    <col min="9991" max="9991" width="13" style="364" customWidth="1"/>
    <col min="9992" max="9992" width="14.28515625" style="364" customWidth="1"/>
    <col min="9993" max="10240" width="9.140625" style="364"/>
    <col min="10241" max="10241" width="11.28515625" style="364" customWidth="1"/>
    <col min="10242" max="10242" width="32.140625" style="364" customWidth="1"/>
    <col min="10243" max="10243" width="20" style="364" customWidth="1"/>
    <col min="10244" max="10244" width="10.5703125" style="364" customWidth="1"/>
    <col min="10245" max="10245" width="7.85546875" style="364" customWidth="1"/>
    <col min="10246" max="10246" width="10.140625" style="364" customWidth="1"/>
    <col min="10247" max="10247" width="13" style="364" customWidth="1"/>
    <col min="10248" max="10248" width="14.28515625" style="364" customWidth="1"/>
    <col min="10249" max="10496" width="9.140625" style="364"/>
    <col min="10497" max="10497" width="11.28515625" style="364" customWidth="1"/>
    <col min="10498" max="10498" width="32.140625" style="364" customWidth="1"/>
    <col min="10499" max="10499" width="20" style="364" customWidth="1"/>
    <col min="10500" max="10500" width="10.5703125" style="364" customWidth="1"/>
    <col min="10501" max="10501" width="7.85546875" style="364" customWidth="1"/>
    <col min="10502" max="10502" width="10.140625" style="364" customWidth="1"/>
    <col min="10503" max="10503" width="13" style="364" customWidth="1"/>
    <col min="10504" max="10504" width="14.28515625" style="364" customWidth="1"/>
    <col min="10505" max="10752" width="9.140625" style="364"/>
    <col min="10753" max="10753" width="11.28515625" style="364" customWidth="1"/>
    <col min="10754" max="10754" width="32.140625" style="364" customWidth="1"/>
    <col min="10755" max="10755" width="20" style="364" customWidth="1"/>
    <col min="10756" max="10756" width="10.5703125" style="364" customWidth="1"/>
    <col min="10757" max="10757" width="7.85546875" style="364" customWidth="1"/>
    <col min="10758" max="10758" width="10.140625" style="364" customWidth="1"/>
    <col min="10759" max="10759" width="13" style="364" customWidth="1"/>
    <col min="10760" max="10760" width="14.28515625" style="364" customWidth="1"/>
    <col min="10761" max="11008" width="9.140625" style="364"/>
    <col min="11009" max="11009" width="11.28515625" style="364" customWidth="1"/>
    <col min="11010" max="11010" width="32.140625" style="364" customWidth="1"/>
    <col min="11011" max="11011" width="20" style="364" customWidth="1"/>
    <col min="11012" max="11012" width="10.5703125" style="364" customWidth="1"/>
    <col min="11013" max="11013" width="7.85546875" style="364" customWidth="1"/>
    <col min="11014" max="11014" width="10.140625" style="364" customWidth="1"/>
    <col min="11015" max="11015" width="13" style="364" customWidth="1"/>
    <col min="11016" max="11016" width="14.28515625" style="364" customWidth="1"/>
    <col min="11017" max="11264" width="9.140625" style="364"/>
    <col min="11265" max="11265" width="11.28515625" style="364" customWidth="1"/>
    <col min="11266" max="11266" width="32.140625" style="364" customWidth="1"/>
    <col min="11267" max="11267" width="20" style="364" customWidth="1"/>
    <col min="11268" max="11268" width="10.5703125" style="364" customWidth="1"/>
    <col min="11269" max="11269" width="7.85546875" style="364" customWidth="1"/>
    <col min="11270" max="11270" width="10.140625" style="364" customWidth="1"/>
    <col min="11271" max="11271" width="13" style="364" customWidth="1"/>
    <col min="11272" max="11272" width="14.28515625" style="364" customWidth="1"/>
    <col min="11273" max="11520" width="9.140625" style="364"/>
    <col min="11521" max="11521" width="11.28515625" style="364" customWidth="1"/>
    <col min="11522" max="11522" width="32.140625" style="364" customWidth="1"/>
    <col min="11523" max="11523" width="20" style="364" customWidth="1"/>
    <col min="11524" max="11524" width="10.5703125" style="364" customWidth="1"/>
    <col min="11525" max="11525" width="7.85546875" style="364" customWidth="1"/>
    <col min="11526" max="11526" width="10.140625" style="364" customWidth="1"/>
    <col min="11527" max="11527" width="13" style="364" customWidth="1"/>
    <col min="11528" max="11528" width="14.28515625" style="364" customWidth="1"/>
    <col min="11529" max="11776" width="9.140625" style="364"/>
    <col min="11777" max="11777" width="11.28515625" style="364" customWidth="1"/>
    <col min="11778" max="11778" width="32.140625" style="364" customWidth="1"/>
    <col min="11779" max="11779" width="20" style="364" customWidth="1"/>
    <col min="11780" max="11780" width="10.5703125" style="364" customWidth="1"/>
    <col min="11781" max="11781" width="7.85546875" style="364" customWidth="1"/>
    <col min="11782" max="11782" width="10.140625" style="364" customWidth="1"/>
    <col min="11783" max="11783" width="13" style="364" customWidth="1"/>
    <col min="11784" max="11784" width="14.28515625" style="364" customWidth="1"/>
    <col min="11785" max="12032" width="9.140625" style="364"/>
    <col min="12033" max="12033" width="11.28515625" style="364" customWidth="1"/>
    <col min="12034" max="12034" width="32.140625" style="364" customWidth="1"/>
    <col min="12035" max="12035" width="20" style="364" customWidth="1"/>
    <col min="12036" max="12036" width="10.5703125" style="364" customWidth="1"/>
    <col min="12037" max="12037" width="7.85546875" style="364" customWidth="1"/>
    <col min="12038" max="12038" width="10.140625" style="364" customWidth="1"/>
    <col min="12039" max="12039" width="13" style="364" customWidth="1"/>
    <col min="12040" max="12040" width="14.28515625" style="364" customWidth="1"/>
    <col min="12041" max="12288" width="9.140625" style="364"/>
    <col min="12289" max="12289" width="11.28515625" style="364" customWidth="1"/>
    <col min="12290" max="12290" width="32.140625" style="364" customWidth="1"/>
    <col min="12291" max="12291" width="20" style="364" customWidth="1"/>
    <col min="12292" max="12292" width="10.5703125" style="364" customWidth="1"/>
    <col min="12293" max="12293" width="7.85546875" style="364" customWidth="1"/>
    <col min="12294" max="12294" width="10.140625" style="364" customWidth="1"/>
    <col min="12295" max="12295" width="13" style="364" customWidth="1"/>
    <col min="12296" max="12296" width="14.28515625" style="364" customWidth="1"/>
    <col min="12297" max="12544" width="9.140625" style="364"/>
    <col min="12545" max="12545" width="11.28515625" style="364" customWidth="1"/>
    <col min="12546" max="12546" width="32.140625" style="364" customWidth="1"/>
    <col min="12547" max="12547" width="20" style="364" customWidth="1"/>
    <col min="12548" max="12548" width="10.5703125" style="364" customWidth="1"/>
    <col min="12549" max="12549" width="7.85546875" style="364" customWidth="1"/>
    <col min="12550" max="12550" width="10.140625" style="364" customWidth="1"/>
    <col min="12551" max="12551" width="13" style="364" customWidth="1"/>
    <col min="12552" max="12552" width="14.28515625" style="364" customWidth="1"/>
    <col min="12553" max="12800" width="9.140625" style="364"/>
    <col min="12801" max="12801" width="11.28515625" style="364" customWidth="1"/>
    <col min="12802" max="12802" width="32.140625" style="364" customWidth="1"/>
    <col min="12803" max="12803" width="20" style="364" customWidth="1"/>
    <col min="12804" max="12804" width="10.5703125" style="364" customWidth="1"/>
    <col min="12805" max="12805" width="7.85546875" style="364" customWidth="1"/>
    <col min="12806" max="12806" width="10.140625" style="364" customWidth="1"/>
    <col min="12807" max="12807" width="13" style="364" customWidth="1"/>
    <col min="12808" max="12808" width="14.28515625" style="364" customWidth="1"/>
    <col min="12809" max="13056" width="9.140625" style="364"/>
    <col min="13057" max="13057" width="11.28515625" style="364" customWidth="1"/>
    <col min="13058" max="13058" width="32.140625" style="364" customWidth="1"/>
    <col min="13059" max="13059" width="20" style="364" customWidth="1"/>
    <col min="13060" max="13060" width="10.5703125" style="364" customWidth="1"/>
    <col min="13061" max="13061" width="7.85546875" style="364" customWidth="1"/>
    <col min="13062" max="13062" width="10.140625" style="364" customWidth="1"/>
    <col min="13063" max="13063" width="13" style="364" customWidth="1"/>
    <col min="13064" max="13064" width="14.28515625" style="364" customWidth="1"/>
    <col min="13065" max="13312" width="9.140625" style="364"/>
    <col min="13313" max="13313" width="11.28515625" style="364" customWidth="1"/>
    <col min="13314" max="13314" width="32.140625" style="364" customWidth="1"/>
    <col min="13315" max="13315" width="20" style="364" customWidth="1"/>
    <col min="13316" max="13316" width="10.5703125" style="364" customWidth="1"/>
    <col min="13317" max="13317" width="7.85546875" style="364" customWidth="1"/>
    <col min="13318" max="13318" width="10.140625" style="364" customWidth="1"/>
    <col min="13319" max="13319" width="13" style="364" customWidth="1"/>
    <col min="13320" max="13320" width="14.28515625" style="364" customWidth="1"/>
    <col min="13321" max="13568" width="9.140625" style="364"/>
    <col min="13569" max="13569" width="11.28515625" style="364" customWidth="1"/>
    <col min="13570" max="13570" width="32.140625" style="364" customWidth="1"/>
    <col min="13571" max="13571" width="20" style="364" customWidth="1"/>
    <col min="13572" max="13572" width="10.5703125" style="364" customWidth="1"/>
    <col min="13573" max="13573" width="7.85546875" style="364" customWidth="1"/>
    <col min="13574" max="13574" width="10.140625" style="364" customWidth="1"/>
    <col min="13575" max="13575" width="13" style="364" customWidth="1"/>
    <col min="13576" max="13576" width="14.28515625" style="364" customWidth="1"/>
    <col min="13577" max="13824" width="9.140625" style="364"/>
    <col min="13825" max="13825" width="11.28515625" style="364" customWidth="1"/>
    <col min="13826" max="13826" width="32.140625" style="364" customWidth="1"/>
    <col min="13827" max="13827" width="20" style="364" customWidth="1"/>
    <col min="13828" max="13828" width="10.5703125" style="364" customWidth="1"/>
    <col min="13829" max="13829" width="7.85546875" style="364" customWidth="1"/>
    <col min="13830" max="13830" width="10.140625" style="364" customWidth="1"/>
    <col min="13831" max="13831" width="13" style="364" customWidth="1"/>
    <col min="13832" max="13832" width="14.28515625" style="364" customWidth="1"/>
    <col min="13833" max="14080" width="9.140625" style="364"/>
    <col min="14081" max="14081" width="11.28515625" style="364" customWidth="1"/>
    <col min="14082" max="14082" width="32.140625" style="364" customWidth="1"/>
    <col min="14083" max="14083" width="20" style="364" customWidth="1"/>
    <col min="14084" max="14084" width="10.5703125" style="364" customWidth="1"/>
    <col min="14085" max="14085" width="7.85546875" style="364" customWidth="1"/>
    <col min="14086" max="14086" width="10.140625" style="364" customWidth="1"/>
    <col min="14087" max="14087" width="13" style="364" customWidth="1"/>
    <col min="14088" max="14088" width="14.28515625" style="364" customWidth="1"/>
    <col min="14089" max="14336" width="9.140625" style="364"/>
    <col min="14337" max="14337" width="11.28515625" style="364" customWidth="1"/>
    <col min="14338" max="14338" width="32.140625" style="364" customWidth="1"/>
    <col min="14339" max="14339" width="20" style="364" customWidth="1"/>
    <col min="14340" max="14340" width="10.5703125" style="364" customWidth="1"/>
    <col min="14341" max="14341" width="7.85546875" style="364" customWidth="1"/>
    <col min="14342" max="14342" width="10.140625" style="364" customWidth="1"/>
    <col min="14343" max="14343" width="13" style="364" customWidth="1"/>
    <col min="14344" max="14344" width="14.28515625" style="364" customWidth="1"/>
    <col min="14345" max="14592" width="9.140625" style="364"/>
    <col min="14593" max="14593" width="11.28515625" style="364" customWidth="1"/>
    <col min="14594" max="14594" width="32.140625" style="364" customWidth="1"/>
    <col min="14595" max="14595" width="20" style="364" customWidth="1"/>
    <col min="14596" max="14596" width="10.5703125" style="364" customWidth="1"/>
    <col min="14597" max="14597" width="7.85546875" style="364" customWidth="1"/>
    <col min="14598" max="14598" width="10.140625" style="364" customWidth="1"/>
    <col min="14599" max="14599" width="13" style="364" customWidth="1"/>
    <col min="14600" max="14600" width="14.28515625" style="364" customWidth="1"/>
    <col min="14601" max="14848" width="9.140625" style="364"/>
    <col min="14849" max="14849" width="11.28515625" style="364" customWidth="1"/>
    <col min="14850" max="14850" width="32.140625" style="364" customWidth="1"/>
    <col min="14851" max="14851" width="20" style="364" customWidth="1"/>
    <col min="14852" max="14852" width="10.5703125" style="364" customWidth="1"/>
    <col min="14853" max="14853" width="7.85546875" style="364" customWidth="1"/>
    <col min="14854" max="14854" width="10.140625" style="364" customWidth="1"/>
    <col min="14855" max="14855" width="13" style="364" customWidth="1"/>
    <col min="14856" max="14856" width="14.28515625" style="364" customWidth="1"/>
    <col min="14857" max="15104" width="9.140625" style="364"/>
    <col min="15105" max="15105" width="11.28515625" style="364" customWidth="1"/>
    <col min="15106" max="15106" width="32.140625" style="364" customWidth="1"/>
    <col min="15107" max="15107" width="20" style="364" customWidth="1"/>
    <col min="15108" max="15108" width="10.5703125" style="364" customWidth="1"/>
    <col min="15109" max="15109" width="7.85546875" style="364" customWidth="1"/>
    <col min="15110" max="15110" width="10.140625" style="364" customWidth="1"/>
    <col min="15111" max="15111" width="13" style="364" customWidth="1"/>
    <col min="15112" max="15112" width="14.28515625" style="364" customWidth="1"/>
    <col min="15113" max="15360" width="9.140625" style="364"/>
    <col min="15361" max="15361" width="11.28515625" style="364" customWidth="1"/>
    <col min="15362" max="15362" width="32.140625" style="364" customWidth="1"/>
    <col min="15363" max="15363" width="20" style="364" customWidth="1"/>
    <col min="15364" max="15364" width="10.5703125" style="364" customWidth="1"/>
    <col min="15365" max="15365" width="7.85546875" style="364" customWidth="1"/>
    <col min="15366" max="15366" width="10.140625" style="364" customWidth="1"/>
    <col min="15367" max="15367" width="13" style="364" customWidth="1"/>
    <col min="15368" max="15368" width="14.28515625" style="364" customWidth="1"/>
    <col min="15369" max="15616" width="9.140625" style="364"/>
    <col min="15617" max="15617" width="11.28515625" style="364" customWidth="1"/>
    <col min="15618" max="15618" width="32.140625" style="364" customWidth="1"/>
    <col min="15619" max="15619" width="20" style="364" customWidth="1"/>
    <col min="15620" max="15620" width="10.5703125" style="364" customWidth="1"/>
    <col min="15621" max="15621" width="7.85546875" style="364" customWidth="1"/>
    <col min="15622" max="15622" width="10.140625" style="364" customWidth="1"/>
    <col min="15623" max="15623" width="13" style="364" customWidth="1"/>
    <col min="15624" max="15624" width="14.28515625" style="364" customWidth="1"/>
    <col min="15625" max="15872" width="9.140625" style="364"/>
    <col min="15873" max="15873" width="11.28515625" style="364" customWidth="1"/>
    <col min="15874" max="15874" width="32.140625" style="364" customWidth="1"/>
    <col min="15875" max="15875" width="20" style="364" customWidth="1"/>
    <col min="15876" max="15876" width="10.5703125" style="364" customWidth="1"/>
    <col min="15877" max="15877" width="7.85546875" style="364" customWidth="1"/>
    <col min="15878" max="15878" width="10.140625" style="364" customWidth="1"/>
    <col min="15879" max="15879" width="13" style="364" customWidth="1"/>
    <col min="15880" max="15880" width="14.28515625" style="364" customWidth="1"/>
    <col min="15881" max="16128" width="9.140625" style="364"/>
    <col min="16129" max="16129" width="11.28515625" style="364" customWidth="1"/>
    <col min="16130" max="16130" width="32.140625" style="364" customWidth="1"/>
    <col min="16131" max="16131" width="20" style="364" customWidth="1"/>
    <col min="16132" max="16132" width="10.5703125" style="364" customWidth="1"/>
    <col min="16133" max="16133" width="7.85546875" style="364" customWidth="1"/>
    <col min="16134" max="16134" width="10.140625" style="364" customWidth="1"/>
    <col min="16135" max="16135" width="13" style="364" customWidth="1"/>
    <col min="16136" max="16136" width="14.28515625" style="364" customWidth="1"/>
    <col min="16137" max="16384" width="9.140625" style="364"/>
  </cols>
  <sheetData>
    <row r="1" spans="1:8" x14ac:dyDescent="0.2">
      <c r="A1" s="362"/>
      <c r="B1" s="363"/>
      <c r="C1" s="364"/>
      <c r="D1" s="365"/>
      <c r="E1" s="366"/>
      <c r="F1" s="367"/>
    </row>
    <row r="2" spans="1:8" ht="20.25" customHeight="1" x14ac:dyDescent="0.2">
      <c r="A2" s="368" t="s">
        <v>1607</v>
      </c>
      <c r="B2" s="363"/>
      <c r="C2" s="364"/>
      <c r="D2" s="365"/>
      <c r="E2" s="366"/>
      <c r="F2" s="367"/>
    </row>
    <row r="3" spans="1:8" ht="15" thickBot="1" x14ac:dyDescent="0.25">
      <c r="A3" s="369" t="s">
        <v>1608</v>
      </c>
      <c r="B3" s="370"/>
      <c r="C3" s="363"/>
      <c r="D3" s="363"/>
      <c r="E3" s="363"/>
      <c r="F3" s="363"/>
      <c r="G3" s="363"/>
    </row>
    <row r="4" spans="1:8" ht="24.75" thickBot="1" x14ac:dyDescent="0.25">
      <c r="A4" s="371" t="s">
        <v>1609</v>
      </c>
      <c r="B4" s="372" t="s">
        <v>1610</v>
      </c>
      <c r="C4" s="372" t="s">
        <v>1611</v>
      </c>
      <c r="D4" s="372" t="s">
        <v>1612</v>
      </c>
      <c r="E4" s="373" t="s">
        <v>1613</v>
      </c>
      <c r="F4" s="372" t="s">
        <v>1614</v>
      </c>
      <c r="G4" s="374" t="s">
        <v>1615</v>
      </c>
    </row>
    <row r="5" spans="1:8" ht="18" customHeight="1" x14ac:dyDescent="0.2">
      <c r="A5" s="375" t="s">
        <v>1616</v>
      </c>
      <c r="B5" s="376" t="s">
        <v>1617</v>
      </c>
      <c r="C5" s="377" t="s">
        <v>1618</v>
      </c>
      <c r="D5" s="378" t="s">
        <v>1619</v>
      </c>
      <c r="E5" s="377">
        <v>1</v>
      </c>
      <c r="F5" s="656"/>
      <c r="G5" s="379">
        <f>E5*F5</f>
        <v>0</v>
      </c>
    </row>
    <row r="6" spans="1:8" ht="18" customHeight="1" x14ac:dyDescent="0.2">
      <c r="A6" s="380" t="s">
        <v>1620</v>
      </c>
      <c r="B6" s="381" t="s">
        <v>1621</v>
      </c>
      <c r="C6" s="382" t="s">
        <v>1622</v>
      </c>
      <c r="D6" s="383" t="s">
        <v>1619</v>
      </c>
      <c r="E6" s="382">
        <v>1</v>
      </c>
      <c r="F6" s="657"/>
      <c r="G6" s="384">
        <f>E6*F6</f>
        <v>0</v>
      </c>
    </row>
    <row r="7" spans="1:8" ht="18" customHeight="1" thickBot="1" x14ac:dyDescent="0.25">
      <c r="A7" s="385" t="s">
        <v>1623</v>
      </c>
      <c r="B7" s="386" t="s">
        <v>1624</v>
      </c>
      <c r="C7" s="387" t="s">
        <v>1625</v>
      </c>
      <c r="D7" s="388" t="s">
        <v>1619</v>
      </c>
      <c r="E7" s="387">
        <v>1</v>
      </c>
      <c r="F7" s="658"/>
      <c r="G7" s="389">
        <f>E7*F7</f>
        <v>0</v>
      </c>
    </row>
    <row r="8" spans="1:8" ht="15" x14ac:dyDescent="0.2">
      <c r="A8" s="390"/>
      <c r="B8" s="362"/>
      <c r="C8" s="391"/>
      <c r="D8" s="392"/>
      <c r="E8" s="393"/>
      <c r="F8" s="367"/>
      <c r="G8" s="394">
        <f>SUM(G5:G7)</f>
        <v>0</v>
      </c>
    </row>
    <row r="9" spans="1:8" s="363" customFormat="1" ht="15" thickBot="1" x14ac:dyDescent="0.25">
      <c r="A9" s="395" t="s">
        <v>1626</v>
      </c>
      <c r="B9" s="396"/>
      <c r="C9" s="397"/>
      <c r="D9" s="397"/>
      <c r="E9" s="397"/>
      <c r="F9" s="397"/>
      <c r="G9" s="397"/>
    </row>
    <row r="10" spans="1:8" s="363" customFormat="1" ht="24.75" thickBot="1" x14ac:dyDescent="0.25">
      <c r="A10" s="398" t="s">
        <v>1609</v>
      </c>
      <c r="B10" s="399" t="s">
        <v>1610</v>
      </c>
      <c r="C10" s="399" t="s">
        <v>1611</v>
      </c>
      <c r="D10" s="399" t="s">
        <v>1612</v>
      </c>
      <c r="E10" s="400" t="s">
        <v>1613</v>
      </c>
      <c r="F10" s="399" t="s">
        <v>1614</v>
      </c>
      <c r="G10" s="401" t="s">
        <v>1615</v>
      </c>
    </row>
    <row r="11" spans="1:8" s="363" customFormat="1" ht="18" customHeight="1" thickBot="1" x14ac:dyDescent="0.25">
      <c r="A11" s="385" t="s">
        <v>1627</v>
      </c>
      <c r="B11" s="387" t="s">
        <v>1628</v>
      </c>
      <c r="C11" s="402" t="s">
        <v>1629</v>
      </c>
      <c r="D11" s="388" t="s">
        <v>1630</v>
      </c>
      <c r="E11" s="403">
        <v>165</v>
      </c>
      <c r="F11" s="659"/>
      <c r="G11" s="404">
        <f>E11*F11</f>
        <v>0</v>
      </c>
      <c r="H11" s="405"/>
    </row>
    <row r="12" spans="1:8" s="363" customFormat="1" ht="15.75" customHeight="1" x14ac:dyDescent="0.2">
      <c r="A12" s="406"/>
      <c r="B12" s="370"/>
      <c r="C12" s="324"/>
      <c r="D12" s="407"/>
      <c r="E12" s="408"/>
      <c r="F12" s="409"/>
      <c r="G12" s="410">
        <f>SUM(G11:G11)</f>
        <v>0</v>
      </c>
      <c r="H12" s="405"/>
    </row>
    <row r="13" spans="1:8" ht="15" x14ac:dyDescent="0.2">
      <c r="A13" s="390"/>
      <c r="B13" s="362"/>
      <c r="C13" s="391"/>
      <c r="D13" s="392"/>
      <c r="E13" s="411"/>
      <c r="F13" s="367"/>
      <c r="G13" s="412"/>
    </row>
    <row r="14" spans="1:8" x14ac:dyDescent="0.2">
      <c r="E14" s="414"/>
      <c r="G14" s="412">
        <f>G12+G8</f>
        <v>0</v>
      </c>
    </row>
    <row r="15" spans="1:8" x14ac:dyDescent="0.2">
      <c r="E15" s="414"/>
    </row>
    <row r="16" spans="1:8" x14ac:dyDescent="0.2">
      <c r="E16" s="414"/>
    </row>
    <row r="17" spans="5:5" x14ac:dyDescent="0.2">
      <c r="E17" s="414"/>
    </row>
    <row r="18" spans="5:5" x14ac:dyDescent="0.2">
      <c r="E18" s="414"/>
    </row>
    <row r="19" spans="5:5" x14ac:dyDescent="0.2">
      <c r="E19" s="414"/>
    </row>
    <row r="20" spans="5:5" x14ac:dyDescent="0.2">
      <c r="E20" s="414"/>
    </row>
    <row r="21" spans="5:5" x14ac:dyDescent="0.2">
      <c r="E21" s="414"/>
    </row>
    <row r="22" spans="5:5" x14ac:dyDescent="0.2">
      <c r="E22" s="414"/>
    </row>
    <row r="23" spans="5:5" x14ac:dyDescent="0.2">
      <c r="E23" s="414"/>
    </row>
    <row r="24" spans="5:5" x14ac:dyDescent="0.2">
      <c r="E24" s="414"/>
    </row>
    <row r="25" spans="5:5" x14ac:dyDescent="0.2">
      <c r="E25" s="414"/>
    </row>
    <row r="26" spans="5:5" x14ac:dyDescent="0.2">
      <c r="E26" s="414"/>
    </row>
    <row r="27" spans="5:5" x14ac:dyDescent="0.2">
      <c r="E27" s="414"/>
    </row>
    <row r="28" spans="5:5" x14ac:dyDescent="0.2">
      <c r="E28" s="414"/>
    </row>
    <row r="29" spans="5:5" x14ac:dyDescent="0.2">
      <c r="E29" s="414"/>
    </row>
    <row r="30" spans="5:5" x14ac:dyDescent="0.2">
      <c r="E30" s="414"/>
    </row>
    <row r="31" spans="5:5" x14ac:dyDescent="0.2">
      <c r="E31" s="414"/>
    </row>
    <row r="32" spans="5:5" x14ac:dyDescent="0.2">
      <c r="E32" s="414"/>
    </row>
    <row r="33" spans="5:5" x14ac:dyDescent="0.2">
      <c r="E33" s="414"/>
    </row>
    <row r="34" spans="5:5" x14ac:dyDescent="0.2">
      <c r="E34" s="414"/>
    </row>
    <row r="35" spans="5:5" x14ac:dyDescent="0.2">
      <c r="E35" s="414"/>
    </row>
    <row r="36" spans="5:5" x14ac:dyDescent="0.2">
      <c r="E36" s="414"/>
    </row>
    <row r="37" spans="5:5" x14ac:dyDescent="0.2">
      <c r="E37" s="414"/>
    </row>
    <row r="38" spans="5:5" x14ac:dyDescent="0.2">
      <c r="E38" s="414"/>
    </row>
    <row r="39" spans="5:5" x14ac:dyDescent="0.2">
      <c r="E39" s="414"/>
    </row>
    <row r="40" spans="5:5" x14ac:dyDescent="0.2">
      <c r="E40" s="414"/>
    </row>
    <row r="41" spans="5:5" x14ac:dyDescent="0.2">
      <c r="E41" s="414"/>
    </row>
    <row r="42" spans="5:5" x14ac:dyDescent="0.2">
      <c r="E42" s="414"/>
    </row>
    <row r="43" spans="5:5" x14ac:dyDescent="0.2">
      <c r="E43" s="414"/>
    </row>
    <row r="44" spans="5:5" x14ac:dyDescent="0.2">
      <c r="E44" s="414"/>
    </row>
    <row r="45" spans="5:5" x14ac:dyDescent="0.2">
      <c r="E45" s="414"/>
    </row>
    <row r="46" spans="5:5" x14ac:dyDescent="0.2">
      <c r="E46" s="414"/>
    </row>
    <row r="47" spans="5:5" x14ac:dyDescent="0.2">
      <c r="E47" s="414"/>
    </row>
    <row r="48" spans="5:5" x14ac:dyDescent="0.2">
      <c r="E48" s="414"/>
    </row>
    <row r="49" spans="5:5" x14ac:dyDescent="0.2">
      <c r="E49" s="414"/>
    </row>
    <row r="50" spans="5:5" x14ac:dyDescent="0.2">
      <c r="E50" s="414"/>
    </row>
    <row r="51" spans="5:5" x14ac:dyDescent="0.2">
      <c r="E51" s="414"/>
    </row>
    <row r="52" spans="5:5" x14ac:dyDescent="0.2">
      <c r="E52" s="414"/>
    </row>
    <row r="53" spans="5:5" x14ac:dyDescent="0.2">
      <c r="E53" s="414"/>
    </row>
    <row r="54" spans="5:5" x14ac:dyDescent="0.2">
      <c r="E54" s="414"/>
    </row>
    <row r="55" spans="5:5" x14ac:dyDescent="0.2">
      <c r="E55" s="414"/>
    </row>
    <row r="56" spans="5:5" x14ac:dyDescent="0.2">
      <c r="E56" s="414"/>
    </row>
    <row r="57" spans="5:5" x14ac:dyDescent="0.2">
      <c r="E57" s="414"/>
    </row>
    <row r="58" spans="5:5" x14ac:dyDescent="0.2">
      <c r="E58" s="414"/>
    </row>
    <row r="59" spans="5:5" x14ac:dyDescent="0.2">
      <c r="E59" s="414"/>
    </row>
    <row r="60" spans="5:5" x14ac:dyDescent="0.2">
      <c r="E60" s="414"/>
    </row>
    <row r="61" spans="5:5" x14ac:dyDescent="0.2">
      <c r="E61" s="414"/>
    </row>
    <row r="62" spans="5:5" x14ac:dyDescent="0.2">
      <c r="E62" s="414"/>
    </row>
    <row r="63" spans="5:5" x14ac:dyDescent="0.2">
      <c r="E63" s="414"/>
    </row>
    <row r="64" spans="5:5" x14ac:dyDescent="0.2">
      <c r="E64" s="414"/>
    </row>
    <row r="65" spans="5:5" x14ac:dyDescent="0.2">
      <c r="E65" s="414"/>
    </row>
    <row r="66" spans="5:5" x14ac:dyDescent="0.2">
      <c r="E66" s="414"/>
    </row>
    <row r="67" spans="5:5" x14ac:dyDescent="0.2">
      <c r="E67" s="414"/>
    </row>
    <row r="68" spans="5:5" x14ac:dyDescent="0.2">
      <c r="E68" s="414"/>
    </row>
    <row r="69" spans="5:5" x14ac:dyDescent="0.2">
      <c r="E69" s="414"/>
    </row>
    <row r="70" spans="5:5" x14ac:dyDescent="0.2">
      <c r="E70" s="414"/>
    </row>
    <row r="71" spans="5:5" x14ac:dyDescent="0.2">
      <c r="E71" s="414"/>
    </row>
    <row r="72" spans="5:5" x14ac:dyDescent="0.2">
      <c r="E72" s="414"/>
    </row>
    <row r="73" spans="5:5" x14ac:dyDescent="0.2">
      <c r="E73" s="414"/>
    </row>
    <row r="74" spans="5:5" x14ac:dyDescent="0.2">
      <c r="E74" s="414"/>
    </row>
    <row r="75" spans="5:5" x14ac:dyDescent="0.2">
      <c r="E75" s="414"/>
    </row>
    <row r="76" spans="5:5" x14ac:dyDescent="0.2">
      <c r="E76" s="414"/>
    </row>
    <row r="77" spans="5:5" x14ac:dyDescent="0.2">
      <c r="E77" s="414"/>
    </row>
    <row r="78" spans="5:5" x14ac:dyDescent="0.2">
      <c r="E78" s="414"/>
    </row>
    <row r="79" spans="5:5" x14ac:dyDescent="0.2">
      <c r="E79" s="414"/>
    </row>
    <row r="80" spans="5:5" x14ac:dyDescent="0.2">
      <c r="E80" s="414"/>
    </row>
    <row r="81" spans="5:5" x14ac:dyDescent="0.2">
      <c r="E81" s="414"/>
    </row>
    <row r="82" spans="5:5" x14ac:dyDescent="0.2">
      <c r="E82" s="414"/>
    </row>
    <row r="83" spans="5:5" x14ac:dyDescent="0.2">
      <c r="E83" s="414"/>
    </row>
    <row r="84" spans="5:5" x14ac:dyDescent="0.2">
      <c r="E84" s="414"/>
    </row>
    <row r="85" spans="5:5" x14ac:dyDescent="0.2">
      <c r="E85" s="414"/>
    </row>
    <row r="86" spans="5:5" x14ac:dyDescent="0.2">
      <c r="E86" s="414"/>
    </row>
    <row r="87" spans="5:5" x14ac:dyDescent="0.2">
      <c r="E87" s="414"/>
    </row>
    <row r="88" spans="5:5" x14ac:dyDescent="0.2">
      <c r="E88" s="414"/>
    </row>
    <row r="89" spans="5:5" x14ac:dyDescent="0.2">
      <c r="E89" s="414"/>
    </row>
    <row r="90" spans="5:5" x14ac:dyDescent="0.2">
      <c r="E90" s="414"/>
    </row>
    <row r="91" spans="5:5" x14ac:dyDescent="0.2">
      <c r="E91" s="414"/>
    </row>
    <row r="92" spans="5:5" x14ac:dyDescent="0.2">
      <c r="E92" s="414"/>
    </row>
    <row r="93" spans="5:5" x14ac:dyDescent="0.2">
      <c r="E93" s="414"/>
    </row>
    <row r="94" spans="5:5" x14ac:dyDescent="0.2">
      <c r="E94" s="414"/>
    </row>
    <row r="95" spans="5:5" x14ac:dyDescent="0.2">
      <c r="E95" s="414"/>
    </row>
    <row r="96" spans="5:5" x14ac:dyDescent="0.2">
      <c r="E96" s="414"/>
    </row>
    <row r="97" spans="5:5" x14ac:dyDescent="0.2">
      <c r="E97" s="414"/>
    </row>
    <row r="98" spans="5:5" x14ac:dyDescent="0.2">
      <c r="E98" s="414"/>
    </row>
    <row r="99" spans="5:5" x14ac:dyDescent="0.2">
      <c r="E99" s="414"/>
    </row>
    <row r="100" spans="5:5" x14ac:dyDescent="0.2">
      <c r="E100" s="414"/>
    </row>
    <row r="101" spans="5:5" x14ac:dyDescent="0.2">
      <c r="E101" s="414"/>
    </row>
    <row r="102" spans="5:5" x14ac:dyDescent="0.2">
      <c r="E102" s="414"/>
    </row>
    <row r="103" spans="5:5" x14ac:dyDescent="0.2">
      <c r="E103" s="414"/>
    </row>
    <row r="104" spans="5:5" x14ac:dyDescent="0.2">
      <c r="E104" s="414"/>
    </row>
    <row r="105" spans="5:5" x14ac:dyDescent="0.2">
      <c r="E105" s="414"/>
    </row>
    <row r="106" spans="5:5" x14ac:dyDescent="0.2">
      <c r="E106" s="414"/>
    </row>
    <row r="107" spans="5:5" x14ac:dyDescent="0.2">
      <c r="E107" s="414"/>
    </row>
    <row r="108" spans="5:5" x14ac:dyDescent="0.2">
      <c r="E108" s="414"/>
    </row>
    <row r="109" spans="5:5" x14ac:dyDescent="0.2">
      <c r="E109" s="414"/>
    </row>
    <row r="110" spans="5:5" x14ac:dyDescent="0.2">
      <c r="E110" s="414"/>
    </row>
    <row r="111" spans="5:5" x14ac:dyDescent="0.2">
      <c r="E111" s="414"/>
    </row>
    <row r="112" spans="5:5" x14ac:dyDescent="0.2">
      <c r="E112" s="414"/>
    </row>
    <row r="113" spans="5:5" x14ac:dyDescent="0.2">
      <c r="E113" s="414"/>
    </row>
    <row r="114" spans="5:5" x14ac:dyDescent="0.2">
      <c r="E114" s="414"/>
    </row>
    <row r="115" spans="5:5" x14ac:dyDescent="0.2">
      <c r="E115" s="414"/>
    </row>
    <row r="116" spans="5:5" x14ac:dyDescent="0.2">
      <c r="E116" s="414"/>
    </row>
    <row r="117" spans="5:5" x14ac:dyDescent="0.2">
      <c r="E117" s="414"/>
    </row>
    <row r="118" spans="5:5" x14ac:dyDescent="0.2">
      <c r="E118" s="414"/>
    </row>
    <row r="119" spans="5:5" x14ac:dyDescent="0.2">
      <c r="E119" s="414"/>
    </row>
    <row r="120" spans="5:5" x14ac:dyDescent="0.2">
      <c r="E120" s="414"/>
    </row>
    <row r="121" spans="5:5" x14ac:dyDescent="0.2">
      <c r="E121" s="414"/>
    </row>
    <row r="122" spans="5:5" x14ac:dyDescent="0.2">
      <c r="E122" s="414"/>
    </row>
    <row r="123" spans="5:5" x14ac:dyDescent="0.2">
      <c r="E123" s="414"/>
    </row>
    <row r="124" spans="5:5" x14ac:dyDescent="0.2">
      <c r="E124" s="414"/>
    </row>
    <row r="125" spans="5:5" x14ac:dyDescent="0.2">
      <c r="E125" s="414"/>
    </row>
    <row r="126" spans="5:5" x14ac:dyDescent="0.2">
      <c r="E126" s="414"/>
    </row>
    <row r="127" spans="5:5" x14ac:dyDescent="0.2">
      <c r="E127" s="414"/>
    </row>
    <row r="128" spans="5:5" x14ac:dyDescent="0.2">
      <c r="E128" s="414"/>
    </row>
    <row r="129" spans="5:5" x14ac:dyDescent="0.2">
      <c r="E129" s="414"/>
    </row>
    <row r="130" spans="5:5" x14ac:dyDescent="0.2">
      <c r="E130" s="414"/>
    </row>
    <row r="131" spans="5:5" x14ac:dyDescent="0.2">
      <c r="E131" s="414"/>
    </row>
    <row r="132" spans="5:5" x14ac:dyDescent="0.2">
      <c r="E132" s="414"/>
    </row>
    <row r="133" spans="5:5" x14ac:dyDescent="0.2">
      <c r="E133" s="414"/>
    </row>
    <row r="134" spans="5:5" x14ac:dyDescent="0.2">
      <c r="E134" s="414"/>
    </row>
    <row r="135" spans="5:5" x14ac:dyDescent="0.2">
      <c r="E135" s="414"/>
    </row>
    <row r="136" spans="5:5" x14ac:dyDescent="0.2">
      <c r="E136" s="414"/>
    </row>
    <row r="137" spans="5:5" x14ac:dyDescent="0.2">
      <c r="E137" s="414"/>
    </row>
    <row r="138" spans="5:5" x14ac:dyDescent="0.2">
      <c r="E138" s="414"/>
    </row>
    <row r="139" spans="5:5" x14ac:dyDescent="0.2">
      <c r="E139" s="414"/>
    </row>
    <row r="140" spans="5:5" x14ac:dyDescent="0.2">
      <c r="E140" s="414"/>
    </row>
    <row r="141" spans="5:5" x14ac:dyDescent="0.2">
      <c r="E141" s="414"/>
    </row>
    <row r="142" spans="5:5" x14ac:dyDescent="0.2">
      <c r="E142" s="414"/>
    </row>
    <row r="143" spans="5:5" x14ac:dyDescent="0.2">
      <c r="E143" s="414"/>
    </row>
    <row r="144" spans="5:5" x14ac:dyDescent="0.2">
      <c r="E144" s="414"/>
    </row>
    <row r="145" spans="5:5" x14ac:dyDescent="0.2">
      <c r="E145" s="414"/>
    </row>
    <row r="146" spans="5:5" x14ac:dyDescent="0.2">
      <c r="E146" s="414"/>
    </row>
    <row r="147" spans="5:5" x14ac:dyDescent="0.2">
      <c r="E147" s="414"/>
    </row>
    <row r="148" spans="5:5" x14ac:dyDescent="0.2">
      <c r="E148" s="414"/>
    </row>
    <row r="149" spans="5:5" x14ac:dyDescent="0.2">
      <c r="E149" s="414"/>
    </row>
    <row r="150" spans="5:5" x14ac:dyDescent="0.2">
      <c r="E150" s="414"/>
    </row>
    <row r="151" spans="5:5" x14ac:dyDescent="0.2">
      <c r="E151" s="414"/>
    </row>
    <row r="152" spans="5:5" x14ac:dyDescent="0.2">
      <c r="E152" s="414"/>
    </row>
    <row r="153" spans="5:5" x14ac:dyDescent="0.2">
      <c r="E153" s="414"/>
    </row>
    <row r="154" spans="5:5" x14ac:dyDescent="0.2">
      <c r="E154" s="414"/>
    </row>
    <row r="155" spans="5:5" x14ac:dyDescent="0.2">
      <c r="E155" s="414"/>
    </row>
    <row r="156" spans="5:5" x14ac:dyDescent="0.2">
      <c r="E156" s="414"/>
    </row>
    <row r="157" spans="5:5" x14ac:dyDescent="0.2">
      <c r="E157" s="414"/>
    </row>
    <row r="158" spans="5:5" x14ac:dyDescent="0.2">
      <c r="E158" s="414"/>
    </row>
    <row r="159" spans="5:5" x14ac:dyDescent="0.2">
      <c r="E159" s="414"/>
    </row>
    <row r="160" spans="5:5" x14ac:dyDescent="0.2">
      <c r="E160" s="414"/>
    </row>
    <row r="161" spans="5:5" x14ac:dyDescent="0.2">
      <c r="E161" s="414"/>
    </row>
    <row r="162" spans="5:5" x14ac:dyDescent="0.2">
      <c r="E162" s="414"/>
    </row>
    <row r="163" spans="5:5" x14ac:dyDescent="0.2">
      <c r="E163" s="414"/>
    </row>
    <row r="164" spans="5:5" x14ac:dyDescent="0.2">
      <c r="E164" s="414"/>
    </row>
    <row r="165" spans="5:5" x14ac:dyDescent="0.2">
      <c r="E165" s="414"/>
    </row>
    <row r="166" spans="5:5" x14ac:dyDescent="0.2">
      <c r="E166" s="414"/>
    </row>
    <row r="167" spans="5:5" x14ac:dyDescent="0.2">
      <c r="E167" s="414"/>
    </row>
    <row r="168" spans="5:5" x14ac:dyDescent="0.2">
      <c r="E168" s="414"/>
    </row>
    <row r="169" spans="5:5" x14ac:dyDescent="0.2">
      <c r="E169" s="414"/>
    </row>
    <row r="170" spans="5:5" x14ac:dyDescent="0.2">
      <c r="E170" s="414"/>
    </row>
    <row r="171" spans="5:5" x14ac:dyDescent="0.2">
      <c r="E171" s="414"/>
    </row>
    <row r="172" spans="5:5" x14ac:dyDescent="0.2">
      <c r="E172" s="414"/>
    </row>
    <row r="173" spans="5:5" x14ac:dyDescent="0.2">
      <c r="E173" s="414"/>
    </row>
    <row r="174" spans="5:5" x14ac:dyDescent="0.2">
      <c r="E174" s="414"/>
    </row>
    <row r="175" spans="5:5" x14ac:dyDescent="0.2">
      <c r="E175" s="414"/>
    </row>
    <row r="176" spans="5:5" x14ac:dyDescent="0.2">
      <c r="E176" s="414"/>
    </row>
    <row r="177" spans="5:5" x14ac:dyDescent="0.2">
      <c r="E177" s="414"/>
    </row>
    <row r="178" spans="5:5" x14ac:dyDescent="0.2">
      <c r="E178" s="414"/>
    </row>
    <row r="179" spans="5:5" x14ac:dyDescent="0.2">
      <c r="E179" s="414"/>
    </row>
    <row r="180" spans="5:5" x14ac:dyDescent="0.2">
      <c r="E180" s="414"/>
    </row>
    <row r="181" spans="5:5" x14ac:dyDescent="0.2">
      <c r="E181" s="414"/>
    </row>
    <row r="182" spans="5:5" x14ac:dyDescent="0.2">
      <c r="E182" s="414"/>
    </row>
    <row r="183" spans="5:5" x14ac:dyDescent="0.2">
      <c r="E183" s="414"/>
    </row>
    <row r="184" spans="5:5" x14ac:dyDescent="0.2">
      <c r="E184" s="414"/>
    </row>
    <row r="185" spans="5:5" x14ac:dyDescent="0.2">
      <c r="E185" s="414"/>
    </row>
    <row r="186" spans="5:5" x14ac:dyDescent="0.2">
      <c r="E186" s="414"/>
    </row>
    <row r="187" spans="5:5" x14ac:dyDescent="0.2">
      <c r="E187" s="414"/>
    </row>
    <row r="188" spans="5:5" x14ac:dyDescent="0.2">
      <c r="E188" s="414"/>
    </row>
    <row r="189" spans="5:5" x14ac:dyDescent="0.2">
      <c r="E189" s="414"/>
    </row>
    <row r="190" spans="5:5" x14ac:dyDescent="0.2">
      <c r="E190" s="414"/>
    </row>
    <row r="191" spans="5:5" x14ac:dyDescent="0.2">
      <c r="E191" s="414"/>
    </row>
    <row r="192" spans="5:5" x14ac:dyDescent="0.2">
      <c r="E192" s="414"/>
    </row>
    <row r="193" spans="5:5" x14ac:dyDescent="0.2">
      <c r="E193" s="414"/>
    </row>
    <row r="194" spans="5:5" x14ac:dyDescent="0.2">
      <c r="E194" s="414"/>
    </row>
    <row r="195" spans="5:5" x14ac:dyDescent="0.2">
      <c r="E195" s="414"/>
    </row>
    <row r="196" spans="5:5" x14ac:dyDescent="0.2">
      <c r="E196" s="414"/>
    </row>
    <row r="197" spans="5:5" x14ac:dyDescent="0.2">
      <c r="E197" s="414"/>
    </row>
    <row r="198" spans="5:5" x14ac:dyDescent="0.2">
      <c r="E198" s="414"/>
    </row>
    <row r="199" spans="5:5" x14ac:dyDescent="0.2">
      <c r="E199" s="414"/>
    </row>
    <row r="200" spans="5:5" x14ac:dyDescent="0.2">
      <c r="E200" s="414"/>
    </row>
    <row r="201" spans="5:5" x14ac:dyDescent="0.2">
      <c r="E201" s="414"/>
    </row>
    <row r="202" spans="5:5" x14ac:dyDescent="0.2">
      <c r="E202" s="414"/>
    </row>
    <row r="203" spans="5:5" x14ac:dyDescent="0.2">
      <c r="E203" s="414"/>
    </row>
    <row r="204" spans="5:5" x14ac:dyDescent="0.2">
      <c r="E204" s="414"/>
    </row>
    <row r="205" spans="5:5" x14ac:dyDescent="0.2">
      <c r="E205" s="414"/>
    </row>
    <row r="206" spans="5:5" x14ac:dyDescent="0.2">
      <c r="E206" s="414"/>
    </row>
    <row r="207" spans="5:5" x14ac:dyDescent="0.2">
      <c r="E207" s="414"/>
    </row>
    <row r="208" spans="5:5" x14ac:dyDescent="0.2">
      <c r="E208" s="414"/>
    </row>
    <row r="209" spans="5:5" x14ac:dyDescent="0.2">
      <c r="E209" s="414"/>
    </row>
    <row r="210" spans="5:5" x14ac:dyDescent="0.2">
      <c r="E210" s="414"/>
    </row>
    <row r="211" spans="5:5" x14ac:dyDescent="0.2">
      <c r="E211" s="414"/>
    </row>
    <row r="212" spans="5:5" x14ac:dyDescent="0.2">
      <c r="E212" s="414"/>
    </row>
    <row r="213" spans="5:5" x14ac:dyDescent="0.2">
      <c r="E213" s="414"/>
    </row>
    <row r="214" spans="5:5" x14ac:dyDescent="0.2">
      <c r="E214" s="414"/>
    </row>
    <row r="215" spans="5:5" x14ac:dyDescent="0.2">
      <c r="E215" s="414"/>
    </row>
    <row r="216" spans="5:5" x14ac:dyDescent="0.2">
      <c r="E216" s="414"/>
    </row>
    <row r="217" spans="5:5" x14ac:dyDescent="0.2">
      <c r="E217" s="414"/>
    </row>
    <row r="218" spans="5:5" x14ac:dyDescent="0.2">
      <c r="E218" s="414"/>
    </row>
    <row r="219" spans="5:5" x14ac:dyDescent="0.2">
      <c r="E219" s="414"/>
    </row>
    <row r="220" spans="5:5" x14ac:dyDescent="0.2">
      <c r="E220" s="414"/>
    </row>
    <row r="221" spans="5:5" x14ac:dyDescent="0.2">
      <c r="E221" s="414"/>
    </row>
    <row r="222" spans="5:5" x14ac:dyDescent="0.2">
      <c r="E222" s="414"/>
    </row>
    <row r="223" spans="5:5" x14ac:dyDescent="0.2">
      <c r="E223" s="414"/>
    </row>
    <row r="224" spans="5:5" x14ac:dyDescent="0.2">
      <c r="E224" s="414"/>
    </row>
    <row r="225" spans="5:5" x14ac:dyDescent="0.2">
      <c r="E225" s="414"/>
    </row>
    <row r="226" spans="5:5" x14ac:dyDescent="0.2">
      <c r="E226" s="414"/>
    </row>
    <row r="227" spans="5:5" x14ac:dyDescent="0.2">
      <c r="E227" s="414"/>
    </row>
    <row r="228" spans="5:5" x14ac:dyDescent="0.2">
      <c r="E228" s="414"/>
    </row>
    <row r="229" spans="5:5" x14ac:dyDescent="0.2">
      <c r="E229" s="414"/>
    </row>
    <row r="230" spans="5:5" x14ac:dyDescent="0.2">
      <c r="E230" s="414"/>
    </row>
    <row r="231" spans="5:5" x14ac:dyDescent="0.2">
      <c r="E231" s="414"/>
    </row>
    <row r="232" spans="5:5" x14ac:dyDescent="0.2">
      <c r="E232" s="414"/>
    </row>
    <row r="233" spans="5:5" x14ac:dyDescent="0.2">
      <c r="E233" s="414"/>
    </row>
    <row r="234" spans="5:5" x14ac:dyDescent="0.2">
      <c r="E234" s="414"/>
    </row>
    <row r="235" spans="5:5" x14ac:dyDescent="0.2">
      <c r="E235" s="414"/>
    </row>
    <row r="236" spans="5:5" x14ac:dyDescent="0.2">
      <c r="E236" s="414"/>
    </row>
    <row r="237" spans="5:5" x14ac:dyDescent="0.2">
      <c r="E237" s="414"/>
    </row>
    <row r="238" spans="5:5" x14ac:dyDescent="0.2">
      <c r="E238" s="414"/>
    </row>
    <row r="239" spans="5:5" x14ac:dyDescent="0.2">
      <c r="E239" s="414"/>
    </row>
    <row r="240" spans="5:5" x14ac:dyDescent="0.2">
      <c r="E240" s="414"/>
    </row>
    <row r="241" spans="5:5" x14ac:dyDescent="0.2">
      <c r="E241" s="414"/>
    </row>
    <row r="242" spans="5:5" x14ac:dyDescent="0.2">
      <c r="E242" s="414"/>
    </row>
    <row r="243" spans="5:5" x14ac:dyDescent="0.2">
      <c r="E243" s="414"/>
    </row>
    <row r="244" spans="5:5" x14ac:dyDescent="0.2">
      <c r="E244" s="414"/>
    </row>
    <row r="245" spans="5:5" x14ac:dyDescent="0.2">
      <c r="E245" s="414"/>
    </row>
    <row r="246" spans="5:5" x14ac:dyDescent="0.2">
      <c r="E246" s="414"/>
    </row>
    <row r="247" spans="5:5" x14ac:dyDescent="0.2">
      <c r="E247" s="414"/>
    </row>
    <row r="248" spans="5:5" x14ac:dyDescent="0.2">
      <c r="E248" s="414"/>
    </row>
    <row r="249" spans="5:5" x14ac:dyDescent="0.2">
      <c r="E249" s="414"/>
    </row>
    <row r="250" spans="5:5" x14ac:dyDescent="0.2">
      <c r="E250" s="414"/>
    </row>
    <row r="251" spans="5:5" x14ac:dyDescent="0.2">
      <c r="E251" s="414"/>
    </row>
    <row r="252" spans="5:5" x14ac:dyDescent="0.2">
      <c r="E252" s="414"/>
    </row>
    <row r="253" spans="5:5" x14ac:dyDescent="0.2">
      <c r="E253" s="414"/>
    </row>
    <row r="254" spans="5:5" x14ac:dyDescent="0.2">
      <c r="E254" s="414"/>
    </row>
    <row r="255" spans="5:5" x14ac:dyDescent="0.2">
      <c r="E255" s="414"/>
    </row>
    <row r="256" spans="5:5" x14ac:dyDescent="0.2">
      <c r="E256" s="414"/>
    </row>
    <row r="257" spans="5:5" x14ac:dyDescent="0.2">
      <c r="E257" s="414"/>
    </row>
    <row r="258" spans="5:5" x14ac:dyDescent="0.2">
      <c r="E258" s="414"/>
    </row>
    <row r="259" spans="5:5" x14ac:dyDescent="0.2">
      <c r="E259" s="414"/>
    </row>
    <row r="260" spans="5:5" x14ac:dyDescent="0.2">
      <c r="E260" s="414"/>
    </row>
    <row r="261" spans="5:5" x14ac:dyDescent="0.2">
      <c r="E261" s="414"/>
    </row>
    <row r="262" spans="5:5" x14ac:dyDescent="0.2">
      <c r="E262" s="414"/>
    </row>
    <row r="263" spans="5:5" x14ac:dyDescent="0.2">
      <c r="E263" s="414"/>
    </row>
    <row r="264" spans="5:5" x14ac:dyDescent="0.2">
      <c r="E264" s="414"/>
    </row>
    <row r="265" spans="5:5" x14ac:dyDescent="0.2">
      <c r="E265" s="414"/>
    </row>
    <row r="266" spans="5:5" x14ac:dyDescent="0.2">
      <c r="E266" s="414"/>
    </row>
    <row r="267" spans="5:5" x14ac:dyDescent="0.2">
      <c r="E267" s="414"/>
    </row>
    <row r="268" spans="5:5" x14ac:dyDescent="0.2">
      <c r="E268" s="414"/>
    </row>
    <row r="269" spans="5:5" x14ac:dyDescent="0.2">
      <c r="E269" s="414"/>
    </row>
    <row r="270" spans="5:5" x14ac:dyDescent="0.2">
      <c r="E270" s="414"/>
    </row>
    <row r="271" spans="5:5" x14ac:dyDescent="0.2">
      <c r="E271" s="414"/>
    </row>
    <row r="272" spans="5:5" x14ac:dyDescent="0.2">
      <c r="E272" s="414"/>
    </row>
    <row r="273" spans="5:5" x14ac:dyDescent="0.2">
      <c r="E273" s="414"/>
    </row>
    <row r="274" spans="5:5" x14ac:dyDescent="0.2">
      <c r="E274" s="414"/>
    </row>
    <row r="275" spans="5:5" x14ac:dyDescent="0.2">
      <c r="E275" s="414"/>
    </row>
    <row r="276" spans="5:5" x14ac:dyDescent="0.2">
      <c r="E276" s="414"/>
    </row>
    <row r="277" spans="5:5" x14ac:dyDescent="0.2">
      <c r="E277" s="414"/>
    </row>
    <row r="278" spans="5:5" x14ac:dyDescent="0.2">
      <c r="E278" s="414"/>
    </row>
    <row r="279" spans="5:5" x14ac:dyDescent="0.2">
      <c r="E279" s="414"/>
    </row>
    <row r="280" spans="5:5" x14ac:dyDescent="0.2">
      <c r="E280" s="414"/>
    </row>
    <row r="281" spans="5:5" x14ac:dyDescent="0.2">
      <c r="E281" s="414"/>
    </row>
    <row r="282" spans="5:5" x14ac:dyDescent="0.2">
      <c r="E282" s="414"/>
    </row>
    <row r="283" spans="5:5" x14ac:dyDescent="0.2">
      <c r="E283" s="414"/>
    </row>
    <row r="284" spans="5:5" x14ac:dyDescent="0.2">
      <c r="E284" s="414"/>
    </row>
    <row r="285" spans="5:5" x14ac:dyDescent="0.2">
      <c r="E285" s="414"/>
    </row>
    <row r="286" spans="5:5" x14ac:dyDescent="0.2">
      <c r="E286" s="414"/>
    </row>
    <row r="287" spans="5:5" x14ac:dyDescent="0.2">
      <c r="E287" s="414"/>
    </row>
    <row r="288" spans="5:5" x14ac:dyDescent="0.2">
      <c r="E288" s="414"/>
    </row>
    <row r="289" spans="5:5" x14ac:dyDescent="0.2">
      <c r="E289" s="414"/>
    </row>
    <row r="290" spans="5:5" x14ac:dyDescent="0.2">
      <c r="E290" s="414"/>
    </row>
    <row r="291" spans="5:5" x14ac:dyDescent="0.2">
      <c r="E291" s="414"/>
    </row>
    <row r="292" spans="5:5" x14ac:dyDescent="0.2">
      <c r="E292" s="414"/>
    </row>
    <row r="293" spans="5:5" x14ac:dyDescent="0.2">
      <c r="E293" s="414"/>
    </row>
    <row r="294" spans="5:5" x14ac:dyDescent="0.2">
      <c r="E294" s="414"/>
    </row>
    <row r="295" spans="5:5" x14ac:dyDescent="0.2">
      <c r="E295" s="414"/>
    </row>
    <row r="296" spans="5:5" x14ac:dyDescent="0.2">
      <c r="E296" s="414"/>
    </row>
    <row r="297" spans="5:5" x14ac:dyDescent="0.2">
      <c r="E297" s="414"/>
    </row>
    <row r="298" spans="5:5" x14ac:dyDescent="0.2">
      <c r="E298" s="414"/>
    </row>
    <row r="299" spans="5:5" x14ac:dyDescent="0.2">
      <c r="E299" s="414"/>
    </row>
    <row r="300" spans="5:5" x14ac:dyDescent="0.2">
      <c r="E300" s="414"/>
    </row>
    <row r="301" spans="5:5" x14ac:dyDescent="0.2">
      <c r="E301" s="414"/>
    </row>
    <row r="302" spans="5:5" x14ac:dyDescent="0.2">
      <c r="E302" s="414"/>
    </row>
    <row r="303" spans="5:5" x14ac:dyDescent="0.2">
      <c r="E303" s="414"/>
    </row>
    <row r="304" spans="5:5" x14ac:dyDescent="0.2">
      <c r="E304" s="414"/>
    </row>
    <row r="305" spans="5:5" x14ac:dyDescent="0.2">
      <c r="E305" s="414"/>
    </row>
    <row r="306" spans="5:5" x14ac:dyDescent="0.2">
      <c r="E306" s="414"/>
    </row>
    <row r="307" spans="5:5" x14ac:dyDescent="0.2">
      <c r="E307" s="414"/>
    </row>
    <row r="308" spans="5:5" x14ac:dyDescent="0.2">
      <c r="E308" s="414"/>
    </row>
    <row r="309" spans="5:5" x14ac:dyDescent="0.2">
      <c r="E309" s="414"/>
    </row>
    <row r="310" spans="5:5" x14ac:dyDescent="0.2">
      <c r="E310" s="414"/>
    </row>
    <row r="311" spans="5:5" x14ac:dyDescent="0.2">
      <c r="E311" s="414"/>
    </row>
    <row r="312" spans="5:5" x14ac:dyDescent="0.2">
      <c r="E312" s="414"/>
    </row>
    <row r="313" spans="5:5" x14ac:dyDescent="0.2">
      <c r="E313" s="414"/>
    </row>
    <row r="314" spans="5:5" x14ac:dyDescent="0.2">
      <c r="E314" s="414"/>
    </row>
    <row r="315" spans="5:5" x14ac:dyDescent="0.2">
      <c r="E315" s="414"/>
    </row>
    <row r="316" spans="5:5" x14ac:dyDescent="0.2">
      <c r="E316" s="414"/>
    </row>
    <row r="317" spans="5:5" x14ac:dyDescent="0.2">
      <c r="E317" s="414"/>
    </row>
    <row r="318" spans="5:5" x14ac:dyDescent="0.2">
      <c r="E318" s="414"/>
    </row>
    <row r="319" spans="5:5" x14ac:dyDescent="0.2">
      <c r="E319" s="414"/>
    </row>
    <row r="320" spans="5:5" x14ac:dyDescent="0.2">
      <c r="E320" s="414"/>
    </row>
    <row r="321" spans="5:5" x14ac:dyDescent="0.2">
      <c r="E321" s="414"/>
    </row>
    <row r="322" spans="5:5" x14ac:dyDescent="0.2">
      <c r="E322" s="414"/>
    </row>
    <row r="323" spans="5:5" x14ac:dyDescent="0.2">
      <c r="E323" s="414"/>
    </row>
    <row r="324" spans="5:5" x14ac:dyDescent="0.2">
      <c r="E324" s="414"/>
    </row>
    <row r="325" spans="5:5" x14ac:dyDescent="0.2">
      <c r="E325" s="414"/>
    </row>
    <row r="326" spans="5:5" x14ac:dyDescent="0.2">
      <c r="E326" s="414"/>
    </row>
    <row r="327" spans="5:5" x14ac:dyDescent="0.2">
      <c r="E327" s="414"/>
    </row>
    <row r="328" spans="5:5" x14ac:dyDescent="0.2">
      <c r="E328" s="414"/>
    </row>
    <row r="329" spans="5:5" x14ac:dyDescent="0.2">
      <c r="E329" s="414"/>
    </row>
    <row r="330" spans="5:5" x14ac:dyDescent="0.2">
      <c r="E330" s="414"/>
    </row>
    <row r="331" spans="5:5" x14ac:dyDescent="0.2">
      <c r="E331" s="414"/>
    </row>
    <row r="332" spans="5:5" x14ac:dyDescent="0.2">
      <c r="E332" s="414"/>
    </row>
    <row r="333" spans="5:5" x14ac:dyDescent="0.2">
      <c r="E333" s="414"/>
    </row>
    <row r="334" spans="5:5" x14ac:dyDescent="0.2">
      <c r="E334" s="414"/>
    </row>
    <row r="335" spans="5:5" x14ac:dyDescent="0.2">
      <c r="E335" s="414"/>
    </row>
    <row r="336" spans="5:5" x14ac:dyDescent="0.2">
      <c r="E336" s="414"/>
    </row>
    <row r="337" spans="5:5" x14ac:dyDescent="0.2">
      <c r="E337" s="414"/>
    </row>
    <row r="338" spans="5:5" x14ac:dyDescent="0.2">
      <c r="E338" s="414"/>
    </row>
    <row r="339" spans="5:5" x14ac:dyDescent="0.2">
      <c r="E339" s="414"/>
    </row>
    <row r="340" spans="5:5" x14ac:dyDescent="0.2">
      <c r="E340" s="414"/>
    </row>
    <row r="341" spans="5:5" x14ac:dyDescent="0.2">
      <c r="E341" s="414"/>
    </row>
    <row r="342" spans="5:5" x14ac:dyDescent="0.2">
      <c r="E342" s="414"/>
    </row>
    <row r="343" spans="5:5" x14ac:dyDescent="0.2">
      <c r="E343" s="414"/>
    </row>
    <row r="344" spans="5:5" x14ac:dyDescent="0.2">
      <c r="E344" s="414"/>
    </row>
    <row r="345" spans="5:5" x14ac:dyDescent="0.2">
      <c r="E345" s="414"/>
    </row>
    <row r="346" spans="5:5" x14ac:dyDescent="0.2">
      <c r="E346" s="414"/>
    </row>
    <row r="347" spans="5:5" x14ac:dyDescent="0.2">
      <c r="E347" s="414"/>
    </row>
    <row r="348" spans="5:5" x14ac:dyDescent="0.2">
      <c r="E348" s="414"/>
    </row>
    <row r="349" spans="5:5" x14ac:dyDescent="0.2">
      <c r="E349" s="414"/>
    </row>
    <row r="350" spans="5:5" x14ac:dyDescent="0.2">
      <c r="E350" s="414"/>
    </row>
    <row r="351" spans="5:5" x14ac:dyDescent="0.2">
      <c r="E351" s="414"/>
    </row>
    <row r="352" spans="5:5" x14ac:dyDescent="0.2">
      <c r="E352" s="414"/>
    </row>
    <row r="353" spans="5:5" x14ac:dyDescent="0.2">
      <c r="E353" s="414"/>
    </row>
    <row r="354" spans="5:5" x14ac:dyDescent="0.2">
      <c r="E354" s="414"/>
    </row>
    <row r="355" spans="5:5" x14ac:dyDescent="0.2">
      <c r="E355" s="414"/>
    </row>
    <row r="356" spans="5:5" x14ac:dyDescent="0.2">
      <c r="E356" s="414"/>
    </row>
    <row r="357" spans="5:5" x14ac:dyDescent="0.2">
      <c r="E357" s="414"/>
    </row>
    <row r="358" spans="5:5" x14ac:dyDescent="0.2">
      <c r="E358" s="414"/>
    </row>
    <row r="359" spans="5:5" x14ac:dyDescent="0.2">
      <c r="E359" s="414"/>
    </row>
    <row r="360" spans="5:5" x14ac:dyDescent="0.2">
      <c r="E360" s="414"/>
    </row>
    <row r="361" spans="5:5" x14ac:dyDescent="0.2">
      <c r="E361" s="414"/>
    </row>
    <row r="362" spans="5:5" x14ac:dyDescent="0.2">
      <c r="E362" s="414"/>
    </row>
    <row r="363" spans="5:5" x14ac:dyDescent="0.2">
      <c r="E363" s="414"/>
    </row>
    <row r="364" spans="5:5" x14ac:dyDescent="0.2">
      <c r="E364" s="414"/>
    </row>
    <row r="365" spans="5:5" x14ac:dyDescent="0.2">
      <c r="E365" s="414"/>
    </row>
    <row r="366" spans="5:5" x14ac:dyDescent="0.2">
      <c r="E366" s="414"/>
    </row>
    <row r="367" spans="5:5" x14ac:dyDescent="0.2">
      <c r="E367" s="414"/>
    </row>
    <row r="368" spans="5:5" x14ac:dyDescent="0.2">
      <c r="E368" s="414"/>
    </row>
    <row r="369" spans="5:5" x14ac:dyDescent="0.2">
      <c r="E369" s="414"/>
    </row>
    <row r="370" spans="5:5" x14ac:dyDescent="0.2">
      <c r="E370" s="414"/>
    </row>
    <row r="371" spans="5:5" x14ac:dyDescent="0.2">
      <c r="E371" s="414"/>
    </row>
    <row r="372" spans="5:5" x14ac:dyDescent="0.2">
      <c r="E372" s="414"/>
    </row>
    <row r="373" spans="5:5" x14ac:dyDescent="0.2">
      <c r="E373" s="414"/>
    </row>
    <row r="374" spans="5:5" x14ac:dyDescent="0.2">
      <c r="E374" s="414"/>
    </row>
    <row r="375" spans="5:5" x14ac:dyDescent="0.2">
      <c r="E375" s="414"/>
    </row>
    <row r="376" spans="5:5" x14ac:dyDescent="0.2">
      <c r="E376" s="414"/>
    </row>
    <row r="377" spans="5:5" x14ac:dyDescent="0.2">
      <c r="E377" s="414"/>
    </row>
    <row r="378" spans="5:5" x14ac:dyDescent="0.2">
      <c r="E378" s="414"/>
    </row>
    <row r="379" spans="5:5" x14ac:dyDescent="0.2">
      <c r="E379" s="414"/>
    </row>
    <row r="380" spans="5:5" x14ac:dyDescent="0.2">
      <c r="E380" s="414"/>
    </row>
    <row r="381" spans="5:5" x14ac:dyDescent="0.2">
      <c r="E381" s="414"/>
    </row>
    <row r="382" spans="5:5" x14ac:dyDescent="0.2">
      <c r="E382" s="414"/>
    </row>
    <row r="383" spans="5:5" x14ac:dyDescent="0.2">
      <c r="E383" s="414"/>
    </row>
    <row r="384" spans="5:5" x14ac:dyDescent="0.2">
      <c r="E384" s="414"/>
    </row>
    <row r="385" spans="5:5" x14ac:dyDescent="0.2">
      <c r="E385" s="414"/>
    </row>
    <row r="386" spans="5:5" x14ac:dyDescent="0.2">
      <c r="E386" s="414"/>
    </row>
    <row r="387" spans="5:5" x14ac:dyDescent="0.2">
      <c r="E387" s="414"/>
    </row>
    <row r="388" spans="5:5" x14ac:dyDescent="0.2">
      <c r="E388" s="414"/>
    </row>
    <row r="389" spans="5:5" x14ac:dyDescent="0.2">
      <c r="E389" s="414"/>
    </row>
    <row r="390" spans="5:5" x14ac:dyDescent="0.2">
      <c r="E390" s="414"/>
    </row>
    <row r="391" spans="5:5" x14ac:dyDescent="0.2">
      <c r="E391" s="414"/>
    </row>
    <row r="392" spans="5:5" x14ac:dyDescent="0.2">
      <c r="E392" s="414"/>
    </row>
    <row r="393" spans="5:5" x14ac:dyDescent="0.2">
      <c r="E393" s="414"/>
    </row>
    <row r="394" spans="5:5" x14ac:dyDescent="0.2">
      <c r="E394" s="414"/>
    </row>
    <row r="395" spans="5:5" x14ac:dyDescent="0.2">
      <c r="E395" s="414"/>
    </row>
    <row r="396" spans="5:5" x14ac:dyDescent="0.2">
      <c r="E396" s="414"/>
    </row>
    <row r="397" spans="5:5" x14ac:dyDescent="0.2">
      <c r="E397" s="414"/>
    </row>
    <row r="398" spans="5:5" x14ac:dyDescent="0.2">
      <c r="E398" s="414"/>
    </row>
    <row r="399" spans="5:5" x14ac:dyDescent="0.2">
      <c r="E399" s="414"/>
    </row>
    <row r="400" spans="5:5" x14ac:dyDescent="0.2">
      <c r="E400" s="414"/>
    </row>
    <row r="401" spans="5:5" x14ac:dyDescent="0.2">
      <c r="E401" s="414"/>
    </row>
    <row r="402" spans="5:5" x14ac:dyDescent="0.2">
      <c r="E402" s="414"/>
    </row>
    <row r="403" spans="5:5" x14ac:dyDescent="0.2">
      <c r="E403" s="414"/>
    </row>
    <row r="404" spans="5:5" x14ac:dyDescent="0.2">
      <c r="E404" s="414"/>
    </row>
    <row r="405" spans="5:5" x14ac:dyDescent="0.2">
      <c r="E405" s="414"/>
    </row>
    <row r="406" spans="5:5" x14ac:dyDescent="0.2">
      <c r="E406" s="414"/>
    </row>
    <row r="407" spans="5:5" x14ac:dyDescent="0.2">
      <c r="E407" s="414"/>
    </row>
    <row r="408" spans="5:5" x14ac:dyDescent="0.2">
      <c r="E408" s="414"/>
    </row>
    <row r="409" spans="5:5" x14ac:dyDescent="0.2">
      <c r="E409" s="414"/>
    </row>
    <row r="410" spans="5:5" x14ac:dyDescent="0.2">
      <c r="E410" s="414"/>
    </row>
    <row r="411" spans="5:5" x14ac:dyDescent="0.2">
      <c r="E411" s="414"/>
    </row>
    <row r="412" spans="5:5" x14ac:dyDescent="0.2">
      <c r="E412" s="414"/>
    </row>
    <row r="413" spans="5:5" x14ac:dyDescent="0.2">
      <c r="E413" s="414"/>
    </row>
    <row r="414" spans="5:5" x14ac:dyDescent="0.2">
      <c r="E414" s="414"/>
    </row>
    <row r="415" spans="5:5" x14ac:dyDescent="0.2">
      <c r="E415" s="414"/>
    </row>
    <row r="416" spans="5:5" x14ac:dyDescent="0.2">
      <c r="E416" s="414"/>
    </row>
    <row r="417" spans="5:5" x14ac:dyDescent="0.2">
      <c r="E417" s="414"/>
    </row>
    <row r="418" spans="5:5" x14ac:dyDescent="0.2">
      <c r="E418" s="414"/>
    </row>
    <row r="419" spans="5:5" x14ac:dyDescent="0.2">
      <c r="E419" s="414"/>
    </row>
    <row r="420" spans="5:5" x14ac:dyDescent="0.2">
      <c r="E420" s="414"/>
    </row>
    <row r="421" spans="5:5" x14ac:dyDescent="0.2">
      <c r="E421" s="414"/>
    </row>
    <row r="422" spans="5:5" x14ac:dyDescent="0.2">
      <c r="E422" s="414"/>
    </row>
    <row r="423" spans="5:5" x14ac:dyDescent="0.2">
      <c r="E423" s="414"/>
    </row>
    <row r="424" spans="5:5" x14ac:dyDescent="0.2">
      <c r="E424" s="414"/>
    </row>
    <row r="425" spans="5:5" x14ac:dyDescent="0.2">
      <c r="E425" s="414"/>
    </row>
    <row r="426" spans="5:5" x14ac:dyDescent="0.2">
      <c r="E426" s="414"/>
    </row>
    <row r="427" spans="5:5" x14ac:dyDescent="0.2">
      <c r="E427" s="414"/>
    </row>
    <row r="428" spans="5:5" x14ac:dyDescent="0.2">
      <c r="E428" s="414"/>
    </row>
    <row r="429" spans="5:5" x14ac:dyDescent="0.2">
      <c r="E429" s="414"/>
    </row>
    <row r="430" spans="5:5" x14ac:dyDescent="0.2">
      <c r="E430" s="414"/>
    </row>
  </sheetData>
  <sheetProtection password="DE09" sheet="1" objects="1" scenarios="1"/>
  <printOptions horizontalCentered="1"/>
  <pageMargins left="0.31496062992125984" right="0.31496062992125984" top="0.98425196850393704" bottom="0.78740157480314965" header="0.31496062992125984" footer="0.31496062992125984"/>
  <pageSetup paperSize="9" scale="83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2"/>
  <sheetViews>
    <sheetView showGridLines="0" view="pageBreakPreview" zoomScale="80" zoomScaleNormal="80" zoomScaleSheetLayoutView="80" workbookViewId="0">
      <selection activeCell="F10" sqref="F10"/>
    </sheetView>
  </sheetViews>
  <sheetFormatPr defaultColWidth="8.85546875" defaultRowHeight="15" x14ac:dyDescent="0.25"/>
  <cols>
    <col min="1" max="1" width="4.28515625" style="420" customWidth="1"/>
    <col min="2" max="2" width="9.28515625" style="420" customWidth="1"/>
    <col min="3" max="3" width="50.42578125" style="420" customWidth="1"/>
    <col min="4" max="4" width="5.85546875" style="420" customWidth="1"/>
    <col min="5" max="5" width="8.42578125" style="420" customWidth="1"/>
    <col min="6" max="6" width="9.28515625" style="420" customWidth="1"/>
    <col min="7" max="7" width="13.85546875" style="420" customWidth="1"/>
    <col min="8" max="256" width="8.85546875" style="420"/>
    <col min="257" max="257" width="4.28515625" style="420" customWidth="1"/>
    <col min="258" max="258" width="9.28515625" style="420" customWidth="1"/>
    <col min="259" max="259" width="50.42578125" style="420" customWidth="1"/>
    <col min="260" max="260" width="5.85546875" style="420" customWidth="1"/>
    <col min="261" max="261" width="8.42578125" style="420" customWidth="1"/>
    <col min="262" max="262" width="9.28515625" style="420" customWidth="1"/>
    <col min="263" max="263" width="13.85546875" style="420" customWidth="1"/>
    <col min="264" max="512" width="8.85546875" style="420"/>
    <col min="513" max="513" width="4.28515625" style="420" customWidth="1"/>
    <col min="514" max="514" width="9.28515625" style="420" customWidth="1"/>
    <col min="515" max="515" width="50.42578125" style="420" customWidth="1"/>
    <col min="516" max="516" width="5.85546875" style="420" customWidth="1"/>
    <col min="517" max="517" width="8.42578125" style="420" customWidth="1"/>
    <col min="518" max="518" width="9.28515625" style="420" customWidth="1"/>
    <col min="519" max="519" width="13.85546875" style="420" customWidth="1"/>
    <col min="520" max="768" width="8.85546875" style="420"/>
    <col min="769" max="769" width="4.28515625" style="420" customWidth="1"/>
    <col min="770" max="770" width="9.28515625" style="420" customWidth="1"/>
    <col min="771" max="771" width="50.42578125" style="420" customWidth="1"/>
    <col min="772" max="772" width="5.85546875" style="420" customWidth="1"/>
    <col min="773" max="773" width="8.42578125" style="420" customWidth="1"/>
    <col min="774" max="774" width="9.28515625" style="420" customWidth="1"/>
    <col min="775" max="775" width="13.85546875" style="420" customWidth="1"/>
    <col min="776" max="1024" width="8.85546875" style="420"/>
    <col min="1025" max="1025" width="4.28515625" style="420" customWidth="1"/>
    <col min="1026" max="1026" width="9.28515625" style="420" customWidth="1"/>
    <col min="1027" max="1027" width="50.42578125" style="420" customWidth="1"/>
    <col min="1028" max="1028" width="5.85546875" style="420" customWidth="1"/>
    <col min="1029" max="1029" width="8.42578125" style="420" customWidth="1"/>
    <col min="1030" max="1030" width="9.28515625" style="420" customWidth="1"/>
    <col min="1031" max="1031" width="13.85546875" style="420" customWidth="1"/>
    <col min="1032" max="1280" width="8.85546875" style="420"/>
    <col min="1281" max="1281" width="4.28515625" style="420" customWidth="1"/>
    <col min="1282" max="1282" width="9.28515625" style="420" customWidth="1"/>
    <col min="1283" max="1283" width="50.42578125" style="420" customWidth="1"/>
    <col min="1284" max="1284" width="5.85546875" style="420" customWidth="1"/>
    <col min="1285" max="1285" width="8.42578125" style="420" customWidth="1"/>
    <col min="1286" max="1286" width="9.28515625" style="420" customWidth="1"/>
    <col min="1287" max="1287" width="13.85546875" style="420" customWidth="1"/>
    <col min="1288" max="1536" width="8.85546875" style="420"/>
    <col min="1537" max="1537" width="4.28515625" style="420" customWidth="1"/>
    <col min="1538" max="1538" width="9.28515625" style="420" customWidth="1"/>
    <col min="1539" max="1539" width="50.42578125" style="420" customWidth="1"/>
    <col min="1540" max="1540" width="5.85546875" style="420" customWidth="1"/>
    <col min="1541" max="1541" width="8.42578125" style="420" customWidth="1"/>
    <col min="1542" max="1542" width="9.28515625" style="420" customWidth="1"/>
    <col min="1543" max="1543" width="13.85546875" style="420" customWidth="1"/>
    <col min="1544" max="1792" width="8.85546875" style="420"/>
    <col min="1793" max="1793" width="4.28515625" style="420" customWidth="1"/>
    <col min="1794" max="1794" width="9.28515625" style="420" customWidth="1"/>
    <col min="1795" max="1795" width="50.42578125" style="420" customWidth="1"/>
    <col min="1796" max="1796" width="5.85546875" style="420" customWidth="1"/>
    <col min="1797" max="1797" width="8.42578125" style="420" customWidth="1"/>
    <col min="1798" max="1798" width="9.28515625" style="420" customWidth="1"/>
    <col min="1799" max="1799" width="13.85546875" style="420" customWidth="1"/>
    <col min="1800" max="2048" width="8.85546875" style="420"/>
    <col min="2049" max="2049" width="4.28515625" style="420" customWidth="1"/>
    <col min="2050" max="2050" width="9.28515625" style="420" customWidth="1"/>
    <col min="2051" max="2051" width="50.42578125" style="420" customWidth="1"/>
    <col min="2052" max="2052" width="5.85546875" style="420" customWidth="1"/>
    <col min="2053" max="2053" width="8.42578125" style="420" customWidth="1"/>
    <col min="2054" max="2054" width="9.28515625" style="420" customWidth="1"/>
    <col min="2055" max="2055" width="13.85546875" style="420" customWidth="1"/>
    <col min="2056" max="2304" width="8.85546875" style="420"/>
    <col min="2305" max="2305" width="4.28515625" style="420" customWidth="1"/>
    <col min="2306" max="2306" width="9.28515625" style="420" customWidth="1"/>
    <col min="2307" max="2307" width="50.42578125" style="420" customWidth="1"/>
    <col min="2308" max="2308" width="5.85546875" style="420" customWidth="1"/>
    <col min="2309" max="2309" width="8.42578125" style="420" customWidth="1"/>
    <col min="2310" max="2310" width="9.28515625" style="420" customWidth="1"/>
    <col min="2311" max="2311" width="13.85546875" style="420" customWidth="1"/>
    <col min="2312" max="2560" width="8.85546875" style="420"/>
    <col min="2561" max="2561" width="4.28515625" style="420" customWidth="1"/>
    <col min="2562" max="2562" width="9.28515625" style="420" customWidth="1"/>
    <col min="2563" max="2563" width="50.42578125" style="420" customWidth="1"/>
    <col min="2564" max="2564" width="5.85546875" style="420" customWidth="1"/>
    <col min="2565" max="2565" width="8.42578125" style="420" customWidth="1"/>
    <col min="2566" max="2566" width="9.28515625" style="420" customWidth="1"/>
    <col min="2567" max="2567" width="13.85546875" style="420" customWidth="1"/>
    <col min="2568" max="2816" width="8.85546875" style="420"/>
    <col min="2817" max="2817" width="4.28515625" style="420" customWidth="1"/>
    <col min="2818" max="2818" width="9.28515625" style="420" customWidth="1"/>
    <col min="2819" max="2819" width="50.42578125" style="420" customWidth="1"/>
    <col min="2820" max="2820" width="5.85546875" style="420" customWidth="1"/>
    <col min="2821" max="2821" width="8.42578125" style="420" customWidth="1"/>
    <col min="2822" max="2822" width="9.28515625" style="420" customWidth="1"/>
    <col min="2823" max="2823" width="13.85546875" style="420" customWidth="1"/>
    <col min="2824" max="3072" width="8.85546875" style="420"/>
    <col min="3073" max="3073" width="4.28515625" style="420" customWidth="1"/>
    <col min="3074" max="3074" width="9.28515625" style="420" customWidth="1"/>
    <col min="3075" max="3075" width="50.42578125" style="420" customWidth="1"/>
    <col min="3076" max="3076" width="5.85546875" style="420" customWidth="1"/>
    <col min="3077" max="3077" width="8.42578125" style="420" customWidth="1"/>
    <col min="3078" max="3078" width="9.28515625" style="420" customWidth="1"/>
    <col min="3079" max="3079" width="13.85546875" style="420" customWidth="1"/>
    <col min="3080" max="3328" width="8.85546875" style="420"/>
    <col min="3329" max="3329" width="4.28515625" style="420" customWidth="1"/>
    <col min="3330" max="3330" width="9.28515625" style="420" customWidth="1"/>
    <col min="3331" max="3331" width="50.42578125" style="420" customWidth="1"/>
    <col min="3332" max="3332" width="5.85546875" style="420" customWidth="1"/>
    <col min="3333" max="3333" width="8.42578125" style="420" customWidth="1"/>
    <col min="3334" max="3334" width="9.28515625" style="420" customWidth="1"/>
    <col min="3335" max="3335" width="13.85546875" style="420" customWidth="1"/>
    <col min="3336" max="3584" width="8.85546875" style="420"/>
    <col min="3585" max="3585" width="4.28515625" style="420" customWidth="1"/>
    <col min="3586" max="3586" width="9.28515625" style="420" customWidth="1"/>
    <col min="3587" max="3587" width="50.42578125" style="420" customWidth="1"/>
    <col min="3588" max="3588" width="5.85546875" style="420" customWidth="1"/>
    <col min="3589" max="3589" width="8.42578125" style="420" customWidth="1"/>
    <col min="3590" max="3590" width="9.28515625" style="420" customWidth="1"/>
    <col min="3591" max="3591" width="13.85546875" style="420" customWidth="1"/>
    <col min="3592" max="3840" width="8.85546875" style="420"/>
    <col min="3841" max="3841" width="4.28515625" style="420" customWidth="1"/>
    <col min="3842" max="3842" width="9.28515625" style="420" customWidth="1"/>
    <col min="3843" max="3843" width="50.42578125" style="420" customWidth="1"/>
    <col min="3844" max="3844" width="5.85546875" style="420" customWidth="1"/>
    <col min="3845" max="3845" width="8.42578125" style="420" customWidth="1"/>
    <col min="3846" max="3846" width="9.28515625" style="420" customWidth="1"/>
    <col min="3847" max="3847" width="13.85546875" style="420" customWidth="1"/>
    <col min="3848" max="4096" width="8.85546875" style="420"/>
    <col min="4097" max="4097" width="4.28515625" style="420" customWidth="1"/>
    <col min="4098" max="4098" width="9.28515625" style="420" customWidth="1"/>
    <col min="4099" max="4099" width="50.42578125" style="420" customWidth="1"/>
    <col min="4100" max="4100" width="5.85546875" style="420" customWidth="1"/>
    <col min="4101" max="4101" width="8.42578125" style="420" customWidth="1"/>
    <col min="4102" max="4102" width="9.28515625" style="420" customWidth="1"/>
    <col min="4103" max="4103" width="13.85546875" style="420" customWidth="1"/>
    <col min="4104" max="4352" width="8.85546875" style="420"/>
    <col min="4353" max="4353" width="4.28515625" style="420" customWidth="1"/>
    <col min="4354" max="4354" width="9.28515625" style="420" customWidth="1"/>
    <col min="4355" max="4355" width="50.42578125" style="420" customWidth="1"/>
    <col min="4356" max="4356" width="5.85546875" style="420" customWidth="1"/>
    <col min="4357" max="4357" width="8.42578125" style="420" customWidth="1"/>
    <col min="4358" max="4358" width="9.28515625" style="420" customWidth="1"/>
    <col min="4359" max="4359" width="13.85546875" style="420" customWidth="1"/>
    <col min="4360" max="4608" width="8.85546875" style="420"/>
    <col min="4609" max="4609" width="4.28515625" style="420" customWidth="1"/>
    <col min="4610" max="4610" width="9.28515625" style="420" customWidth="1"/>
    <col min="4611" max="4611" width="50.42578125" style="420" customWidth="1"/>
    <col min="4612" max="4612" width="5.85546875" style="420" customWidth="1"/>
    <col min="4613" max="4613" width="8.42578125" style="420" customWidth="1"/>
    <col min="4614" max="4614" width="9.28515625" style="420" customWidth="1"/>
    <col min="4615" max="4615" width="13.85546875" style="420" customWidth="1"/>
    <col min="4616" max="4864" width="8.85546875" style="420"/>
    <col min="4865" max="4865" width="4.28515625" style="420" customWidth="1"/>
    <col min="4866" max="4866" width="9.28515625" style="420" customWidth="1"/>
    <col min="4867" max="4867" width="50.42578125" style="420" customWidth="1"/>
    <col min="4868" max="4868" width="5.85546875" style="420" customWidth="1"/>
    <col min="4869" max="4869" width="8.42578125" style="420" customWidth="1"/>
    <col min="4870" max="4870" width="9.28515625" style="420" customWidth="1"/>
    <col min="4871" max="4871" width="13.85546875" style="420" customWidth="1"/>
    <col min="4872" max="5120" width="8.85546875" style="420"/>
    <col min="5121" max="5121" width="4.28515625" style="420" customWidth="1"/>
    <col min="5122" max="5122" width="9.28515625" style="420" customWidth="1"/>
    <col min="5123" max="5123" width="50.42578125" style="420" customWidth="1"/>
    <col min="5124" max="5124" width="5.85546875" style="420" customWidth="1"/>
    <col min="5125" max="5125" width="8.42578125" style="420" customWidth="1"/>
    <col min="5126" max="5126" width="9.28515625" style="420" customWidth="1"/>
    <col min="5127" max="5127" width="13.85546875" style="420" customWidth="1"/>
    <col min="5128" max="5376" width="8.85546875" style="420"/>
    <col min="5377" max="5377" width="4.28515625" style="420" customWidth="1"/>
    <col min="5378" max="5378" width="9.28515625" style="420" customWidth="1"/>
    <col min="5379" max="5379" width="50.42578125" style="420" customWidth="1"/>
    <col min="5380" max="5380" width="5.85546875" style="420" customWidth="1"/>
    <col min="5381" max="5381" width="8.42578125" style="420" customWidth="1"/>
    <col min="5382" max="5382" width="9.28515625" style="420" customWidth="1"/>
    <col min="5383" max="5383" width="13.85546875" style="420" customWidth="1"/>
    <col min="5384" max="5632" width="8.85546875" style="420"/>
    <col min="5633" max="5633" width="4.28515625" style="420" customWidth="1"/>
    <col min="5634" max="5634" width="9.28515625" style="420" customWidth="1"/>
    <col min="5635" max="5635" width="50.42578125" style="420" customWidth="1"/>
    <col min="5636" max="5636" width="5.85546875" style="420" customWidth="1"/>
    <col min="5637" max="5637" width="8.42578125" style="420" customWidth="1"/>
    <col min="5638" max="5638" width="9.28515625" style="420" customWidth="1"/>
    <col min="5639" max="5639" width="13.85546875" style="420" customWidth="1"/>
    <col min="5640" max="5888" width="8.85546875" style="420"/>
    <col min="5889" max="5889" width="4.28515625" style="420" customWidth="1"/>
    <col min="5890" max="5890" width="9.28515625" style="420" customWidth="1"/>
    <col min="5891" max="5891" width="50.42578125" style="420" customWidth="1"/>
    <col min="5892" max="5892" width="5.85546875" style="420" customWidth="1"/>
    <col min="5893" max="5893" width="8.42578125" style="420" customWidth="1"/>
    <col min="5894" max="5894" width="9.28515625" style="420" customWidth="1"/>
    <col min="5895" max="5895" width="13.85546875" style="420" customWidth="1"/>
    <col min="5896" max="6144" width="8.85546875" style="420"/>
    <col min="6145" max="6145" width="4.28515625" style="420" customWidth="1"/>
    <col min="6146" max="6146" width="9.28515625" style="420" customWidth="1"/>
    <col min="6147" max="6147" width="50.42578125" style="420" customWidth="1"/>
    <col min="6148" max="6148" width="5.85546875" style="420" customWidth="1"/>
    <col min="6149" max="6149" width="8.42578125" style="420" customWidth="1"/>
    <col min="6150" max="6150" width="9.28515625" style="420" customWidth="1"/>
    <col min="6151" max="6151" width="13.85546875" style="420" customWidth="1"/>
    <col min="6152" max="6400" width="8.85546875" style="420"/>
    <col min="6401" max="6401" width="4.28515625" style="420" customWidth="1"/>
    <col min="6402" max="6402" width="9.28515625" style="420" customWidth="1"/>
    <col min="6403" max="6403" width="50.42578125" style="420" customWidth="1"/>
    <col min="6404" max="6404" width="5.85546875" style="420" customWidth="1"/>
    <col min="6405" max="6405" width="8.42578125" style="420" customWidth="1"/>
    <col min="6406" max="6406" width="9.28515625" style="420" customWidth="1"/>
    <col min="6407" max="6407" width="13.85546875" style="420" customWidth="1"/>
    <col min="6408" max="6656" width="8.85546875" style="420"/>
    <col min="6657" max="6657" width="4.28515625" style="420" customWidth="1"/>
    <col min="6658" max="6658" width="9.28515625" style="420" customWidth="1"/>
    <col min="6659" max="6659" width="50.42578125" style="420" customWidth="1"/>
    <col min="6660" max="6660" width="5.85546875" style="420" customWidth="1"/>
    <col min="6661" max="6661" width="8.42578125" style="420" customWidth="1"/>
    <col min="6662" max="6662" width="9.28515625" style="420" customWidth="1"/>
    <col min="6663" max="6663" width="13.85546875" style="420" customWidth="1"/>
    <col min="6664" max="6912" width="8.85546875" style="420"/>
    <col min="6913" max="6913" width="4.28515625" style="420" customWidth="1"/>
    <col min="6914" max="6914" width="9.28515625" style="420" customWidth="1"/>
    <col min="6915" max="6915" width="50.42578125" style="420" customWidth="1"/>
    <col min="6916" max="6916" width="5.85546875" style="420" customWidth="1"/>
    <col min="6917" max="6917" width="8.42578125" style="420" customWidth="1"/>
    <col min="6918" max="6918" width="9.28515625" style="420" customWidth="1"/>
    <col min="6919" max="6919" width="13.85546875" style="420" customWidth="1"/>
    <col min="6920" max="7168" width="8.85546875" style="420"/>
    <col min="7169" max="7169" width="4.28515625" style="420" customWidth="1"/>
    <col min="7170" max="7170" width="9.28515625" style="420" customWidth="1"/>
    <col min="7171" max="7171" width="50.42578125" style="420" customWidth="1"/>
    <col min="7172" max="7172" width="5.85546875" style="420" customWidth="1"/>
    <col min="7173" max="7173" width="8.42578125" style="420" customWidth="1"/>
    <col min="7174" max="7174" width="9.28515625" style="420" customWidth="1"/>
    <col min="7175" max="7175" width="13.85546875" style="420" customWidth="1"/>
    <col min="7176" max="7424" width="8.85546875" style="420"/>
    <col min="7425" max="7425" width="4.28515625" style="420" customWidth="1"/>
    <col min="7426" max="7426" width="9.28515625" style="420" customWidth="1"/>
    <col min="7427" max="7427" width="50.42578125" style="420" customWidth="1"/>
    <col min="7428" max="7428" width="5.85546875" style="420" customWidth="1"/>
    <col min="7429" max="7429" width="8.42578125" style="420" customWidth="1"/>
    <col min="7430" max="7430" width="9.28515625" style="420" customWidth="1"/>
    <col min="7431" max="7431" width="13.85546875" style="420" customWidth="1"/>
    <col min="7432" max="7680" width="8.85546875" style="420"/>
    <col min="7681" max="7681" width="4.28515625" style="420" customWidth="1"/>
    <col min="7682" max="7682" width="9.28515625" style="420" customWidth="1"/>
    <col min="7683" max="7683" width="50.42578125" style="420" customWidth="1"/>
    <col min="7684" max="7684" width="5.85546875" style="420" customWidth="1"/>
    <col min="7685" max="7685" width="8.42578125" style="420" customWidth="1"/>
    <col min="7686" max="7686" width="9.28515625" style="420" customWidth="1"/>
    <col min="7687" max="7687" width="13.85546875" style="420" customWidth="1"/>
    <col min="7688" max="7936" width="8.85546875" style="420"/>
    <col min="7937" max="7937" width="4.28515625" style="420" customWidth="1"/>
    <col min="7938" max="7938" width="9.28515625" style="420" customWidth="1"/>
    <col min="7939" max="7939" width="50.42578125" style="420" customWidth="1"/>
    <col min="7940" max="7940" width="5.85546875" style="420" customWidth="1"/>
    <col min="7941" max="7941" width="8.42578125" style="420" customWidth="1"/>
    <col min="7942" max="7942" width="9.28515625" style="420" customWidth="1"/>
    <col min="7943" max="7943" width="13.85546875" style="420" customWidth="1"/>
    <col min="7944" max="8192" width="8.85546875" style="420"/>
    <col min="8193" max="8193" width="4.28515625" style="420" customWidth="1"/>
    <col min="8194" max="8194" width="9.28515625" style="420" customWidth="1"/>
    <col min="8195" max="8195" width="50.42578125" style="420" customWidth="1"/>
    <col min="8196" max="8196" width="5.85546875" style="420" customWidth="1"/>
    <col min="8197" max="8197" width="8.42578125" style="420" customWidth="1"/>
    <col min="8198" max="8198" width="9.28515625" style="420" customWidth="1"/>
    <col min="8199" max="8199" width="13.85546875" style="420" customWidth="1"/>
    <col min="8200" max="8448" width="8.85546875" style="420"/>
    <col min="8449" max="8449" width="4.28515625" style="420" customWidth="1"/>
    <col min="8450" max="8450" width="9.28515625" style="420" customWidth="1"/>
    <col min="8451" max="8451" width="50.42578125" style="420" customWidth="1"/>
    <col min="8452" max="8452" width="5.85546875" style="420" customWidth="1"/>
    <col min="8453" max="8453" width="8.42578125" style="420" customWidth="1"/>
    <col min="8454" max="8454" width="9.28515625" style="420" customWidth="1"/>
    <col min="8455" max="8455" width="13.85546875" style="420" customWidth="1"/>
    <col min="8456" max="8704" width="8.85546875" style="420"/>
    <col min="8705" max="8705" width="4.28515625" style="420" customWidth="1"/>
    <col min="8706" max="8706" width="9.28515625" style="420" customWidth="1"/>
    <col min="8707" max="8707" width="50.42578125" style="420" customWidth="1"/>
    <col min="8708" max="8708" width="5.85546875" style="420" customWidth="1"/>
    <col min="8709" max="8709" width="8.42578125" style="420" customWidth="1"/>
    <col min="8710" max="8710" width="9.28515625" style="420" customWidth="1"/>
    <col min="8711" max="8711" width="13.85546875" style="420" customWidth="1"/>
    <col min="8712" max="8960" width="8.85546875" style="420"/>
    <col min="8961" max="8961" width="4.28515625" style="420" customWidth="1"/>
    <col min="8962" max="8962" width="9.28515625" style="420" customWidth="1"/>
    <col min="8963" max="8963" width="50.42578125" style="420" customWidth="1"/>
    <col min="8964" max="8964" width="5.85546875" style="420" customWidth="1"/>
    <col min="8965" max="8965" width="8.42578125" style="420" customWidth="1"/>
    <col min="8966" max="8966" width="9.28515625" style="420" customWidth="1"/>
    <col min="8967" max="8967" width="13.85546875" style="420" customWidth="1"/>
    <col min="8968" max="9216" width="8.85546875" style="420"/>
    <col min="9217" max="9217" width="4.28515625" style="420" customWidth="1"/>
    <col min="9218" max="9218" width="9.28515625" style="420" customWidth="1"/>
    <col min="9219" max="9219" width="50.42578125" style="420" customWidth="1"/>
    <col min="9220" max="9220" width="5.85546875" style="420" customWidth="1"/>
    <col min="9221" max="9221" width="8.42578125" style="420" customWidth="1"/>
    <col min="9222" max="9222" width="9.28515625" style="420" customWidth="1"/>
    <col min="9223" max="9223" width="13.85546875" style="420" customWidth="1"/>
    <col min="9224" max="9472" width="8.85546875" style="420"/>
    <col min="9473" max="9473" width="4.28515625" style="420" customWidth="1"/>
    <col min="9474" max="9474" width="9.28515625" style="420" customWidth="1"/>
    <col min="9475" max="9475" width="50.42578125" style="420" customWidth="1"/>
    <col min="9476" max="9476" width="5.85546875" style="420" customWidth="1"/>
    <col min="9477" max="9477" width="8.42578125" style="420" customWidth="1"/>
    <col min="9478" max="9478" width="9.28515625" style="420" customWidth="1"/>
    <col min="9479" max="9479" width="13.85546875" style="420" customWidth="1"/>
    <col min="9480" max="9728" width="8.85546875" style="420"/>
    <col min="9729" max="9729" width="4.28515625" style="420" customWidth="1"/>
    <col min="9730" max="9730" width="9.28515625" style="420" customWidth="1"/>
    <col min="9731" max="9731" width="50.42578125" style="420" customWidth="1"/>
    <col min="9732" max="9732" width="5.85546875" style="420" customWidth="1"/>
    <col min="9733" max="9733" width="8.42578125" style="420" customWidth="1"/>
    <col min="9734" max="9734" width="9.28515625" style="420" customWidth="1"/>
    <col min="9735" max="9735" width="13.85546875" style="420" customWidth="1"/>
    <col min="9736" max="9984" width="8.85546875" style="420"/>
    <col min="9985" max="9985" width="4.28515625" style="420" customWidth="1"/>
    <col min="9986" max="9986" width="9.28515625" style="420" customWidth="1"/>
    <col min="9987" max="9987" width="50.42578125" style="420" customWidth="1"/>
    <col min="9988" max="9988" width="5.85546875" style="420" customWidth="1"/>
    <col min="9989" max="9989" width="8.42578125" style="420" customWidth="1"/>
    <col min="9990" max="9990" width="9.28515625" style="420" customWidth="1"/>
    <col min="9991" max="9991" width="13.85546875" style="420" customWidth="1"/>
    <col min="9992" max="10240" width="8.85546875" style="420"/>
    <col min="10241" max="10241" width="4.28515625" style="420" customWidth="1"/>
    <col min="10242" max="10242" width="9.28515625" style="420" customWidth="1"/>
    <col min="10243" max="10243" width="50.42578125" style="420" customWidth="1"/>
    <col min="10244" max="10244" width="5.85546875" style="420" customWidth="1"/>
    <col min="10245" max="10245" width="8.42578125" style="420" customWidth="1"/>
    <col min="10246" max="10246" width="9.28515625" style="420" customWidth="1"/>
    <col min="10247" max="10247" width="13.85546875" style="420" customWidth="1"/>
    <col min="10248" max="10496" width="8.85546875" style="420"/>
    <col min="10497" max="10497" width="4.28515625" style="420" customWidth="1"/>
    <col min="10498" max="10498" width="9.28515625" style="420" customWidth="1"/>
    <col min="10499" max="10499" width="50.42578125" style="420" customWidth="1"/>
    <col min="10500" max="10500" width="5.85546875" style="420" customWidth="1"/>
    <col min="10501" max="10501" width="8.42578125" style="420" customWidth="1"/>
    <col min="10502" max="10502" width="9.28515625" style="420" customWidth="1"/>
    <col min="10503" max="10503" width="13.85546875" style="420" customWidth="1"/>
    <col min="10504" max="10752" width="8.85546875" style="420"/>
    <col min="10753" max="10753" width="4.28515625" style="420" customWidth="1"/>
    <col min="10754" max="10754" width="9.28515625" style="420" customWidth="1"/>
    <col min="10755" max="10755" width="50.42578125" style="420" customWidth="1"/>
    <col min="10756" max="10756" width="5.85546875" style="420" customWidth="1"/>
    <col min="10757" max="10757" width="8.42578125" style="420" customWidth="1"/>
    <col min="10758" max="10758" width="9.28515625" style="420" customWidth="1"/>
    <col min="10759" max="10759" width="13.85546875" style="420" customWidth="1"/>
    <col min="10760" max="11008" width="8.85546875" style="420"/>
    <col min="11009" max="11009" width="4.28515625" style="420" customWidth="1"/>
    <col min="11010" max="11010" width="9.28515625" style="420" customWidth="1"/>
    <col min="11011" max="11011" width="50.42578125" style="420" customWidth="1"/>
    <col min="11012" max="11012" width="5.85546875" style="420" customWidth="1"/>
    <col min="11013" max="11013" width="8.42578125" style="420" customWidth="1"/>
    <col min="11014" max="11014" width="9.28515625" style="420" customWidth="1"/>
    <col min="11015" max="11015" width="13.85546875" style="420" customWidth="1"/>
    <col min="11016" max="11264" width="8.85546875" style="420"/>
    <col min="11265" max="11265" width="4.28515625" style="420" customWidth="1"/>
    <col min="11266" max="11266" width="9.28515625" style="420" customWidth="1"/>
    <col min="11267" max="11267" width="50.42578125" style="420" customWidth="1"/>
    <col min="11268" max="11268" width="5.85546875" style="420" customWidth="1"/>
    <col min="11269" max="11269" width="8.42578125" style="420" customWidth="1"/>
    <col min="11270" max="11270" width="9.28515625" style="420" customWidth="1"/>
    <col min="11271" max="11271" width="13.85546875" style="420" customWidth="1"/>
    <col min="11272" max="11520" width="8.85546875" style="420"/>
    <col min="11521" max="11521" width="4.28515625" style="420" customWidth="1"/>
    <col min="11522" max="11522" width="9.28515625" style="420" customWidth="1"/>
    <col min="11523" max="11523" width="50.42578125" style="420" customWidth="1"/>
    <col min="11524" max="11524" width="5.85546875" style="420" customWidth="1"/>
    <col min="11525" max="11525" width="8.42578125" style="420" customWidth="1"/>
    <col min="11526" max="11526" width="9.28515625" style="420" customWidth="1"/>
    <col min="11527" max="11527" width="13.85546875" style="420" customWidth="1"/>
    <col min="11528" max="11776" width="8.85546875" style="420"/>
    <col min="11777" max="11777" width="4.28515625" style="420" customWidth="1"/>
    <col min="11778" max="11778" width="9.28515625" style="420" customWidth="1"/>
    <col min="11779" max="11779" width="50.42578125" style="420" customWidth="1"/>
    <col min="11780" max="11780" width="5.85546875" style="420" customWidth="1"/>
    <col min="11781" max="11781" width="8.42578125" style="420" customWidth="1"/>
    <col min="11782" max="11782" width="9.28515625" style="420" customWidth="1"/>
    <col min="11783" max="11783" width="13.85546875" style="420" customWidth="1"/>
    <col min="11784" max="12032" width="8.85546875" style="420"/>
    <col min="12033" max="12033" width="4.28515625" style="420" customWidth="1"/>
    <col min="12034" max="12034" width="9.28515625" style="420" customWidth="1"/>
    <col min="12035" max="12035" width="50.42578125" style="420" customWidth="1"/>
    <col min="12036" max="12036" width="5.85546875" style="420" customWidth="1"/>
    <col min="12037" max="12037" width="8.42578125" style="420" customWidth="1"/>
    <col min="12038" max="12038" width="9.28515625" style="420" customWidth="1"/>
    <col min="12039" max="12039" width="13.85546875" style="420" customWidth="1"/>
    <col min="12040" max="12288" width="8.85546875" style="420"/>
    <col min="12289" max="12289" width="4.28515625" style="420" customWidth="1"/>
    <col min="12290" max="12290" width="9.28515625" style="420" customWidth="1"/>
    <col min="12291" max="12291" width="50.42578125" style="420" customWidth="1"/>
    <col min="12292" max="12292" width="5.85546875" style="420" customWidth="1"/>
    <col min="12293" max="12293" width="8.42578125" style="420" customWidth="1"/>
    <col min="12294" max="12294" width="9.28515625" style="420" customWidth="1"/>
    <col min="12295" max="12295" width="13.85546875" style="420" customWidth="1"/>
    <col min="12296" max="12544" width="8.85546875" style="420"/>
    <col min="12545" max="12545" width="4.28515625" style="420" customWidth="1"/>
    <col min="12546" max="12546" width="9.28515625" style="420" customWidth="1"/>
    <col min="12547" max="12547" width="50.42578125" style="420" customWidth="1"/>
    <col min="12548" max="12548" width="5.85546875" style="420" customWidth="1"/>
    <col min="12549" max="12549" width="8.42578125" style="420" customWidth="1"/>
    <col min="12550" max="12550" width="9.28515625" style="420" customWidth="1"/>
    <col min="12551" max="12551" width="13.85546875" style="420" customWidth="1"/>
    <col min="12552" max="12800" width="8.85546875" style="420"/>
    <col min="12801" max="12801" width="4.28515625" style="420" customWidth="1"/>
    <col min="12802" max="12802" width="9.28515625" style="420" customWidth="1"/>
    <col min="12803" max="12803" width="50.42578125" style="420" customWidth="1"/>
    <col min="12804" max="12804" width="5.85546875" style="420" customWidth="1"/>
    <col min="12805" max="12805" width="8.42578125" style="420" customWidth="1"/>
    <col min="12806" max="12806" width="9.28515625" style="420" customWidth="1"/>
    <col min="12807" max="12807" width="13.85546875" style="420" customWidth="1"/>
    <col min="12808" max="13056" width="8.85546875" style="420"/>
    <col min="13057" max="13057" width="4.28515625" style="420" customWidth="1"/>
    <col min="13058" max="13058" width="9.28515625" style="420" customWidth="1"/>
    <col min="13059" max="13059" width="50.42578125" style="420" customWidth="1"/>
    <col min="13060" max="13060" width="5.85546875" style="420" customWidth="1"/>
    <col min="13061" max="13061" width="8.42578125" style="420" customWidth="1"/>
    <col min="13062" max="13062" width="9.28515625" style="420" customWidth="1"/>
    <col min="13063" max="13063" width="13.85546875" style="420" customWidth="1"/>
    <col min="13064" max="13312" width="8.85546875" style="420"/>
    <col min="13313" max="13313" width="4.28515625" style="420" customWidth="1"/>
    <col min="13314" max="13314" width="9.28515625" style="420" customWidth="1"/>
    <col min="13315" max="13315" width="50.42578125" style="420" customWidth="1"/>
    <col min="13316" max="13316" width="5.85546875" style="420" customWidth="1"/>
    <col min="13317" max="13317" width="8.42578125" style="420" customWidth="1"/>
    <col min="13318" max="13318" width="9.28515625" style="420" customWidth="1"/>
    <col min="13319" max="13319" width="13.85546875" style="420" customWidth="1"/>
    <col min="13320" max="13568" width="8.85546875" style="420"/>
    <col min="13569" max="13569" width="4.28515625" style="420" customWidth="1"/>
    <col min="13570" max="13570" width="9.28515625" style="420" customWidth="1"/>
    <col min="13571" max="13571" width="50.42578125" style="420" customWidth="1"/>
    <col min="13572" max="13572" width="5.85546875" style="420" customWidth="1"/>
    <col min="13573" max="13573" width="8.42578125" style="420" customWidth="1"/>
    <col min="13574" max="13574" width="9.28515625" style="420" customWidth="1"/>
    <col min="13575" max="13575" width="13.85546875" style="420" customWidth="1"/>
    <col min="13576" max="13824" width="8.85546875" style="420"/>
    <col min="13825" max="13825" width="4.28515625" style="420" customWidth="1"/>
    <col min="13826" max="13826" width="9.28515625" style="420" customWidth="1"/>
    <col min="13827" max="13827" width="50.42578125" style="420" customWidth="1"/>
    <col min="13828" max="13828" width="5.85546875" style="420" customWidth="1"/>
    <col min="13829" max="13829" width="8.42578125" style="420" customWidth="1"/>
    <col min="13830" max="13830" width="9.28515625" style="420" customWidth="1"/>
    <col min="13831" max="13831" width="13.85546875" style="420" customWidth="1"/>
    <col min="13832" max="14080" width="8.85546875" style="420"/>
    <col min="14081" max="14081" width="4.28515625" style="420" customWidth="1"/>
    <col min="14082" max="14082" width="9.28515625" style="420" customWidth="1"/>
    <col min="14083" max="14083" width="50.42578125" style="420" customWidth="1"/>
    <col min="14084" max="14084" width="5.85546875" style="420" customWidth="1"/>
    <col min="14085" max="14085" width="8.42578125" style="420" customWidth="1"/>
    <col min="14086" max="14086" width="9.28515625" style="420" customWidth="1"/>
    <col min="14087" max="14087" width="13.85546875" style="420" customWidth="1"/>
    <col min="14088" max="14336" width="8.85546875" style="420"/>
    <col min="14337" max="14337" width="4.28515625" style="420" customWidth="1"/>
    <col min="14338" max="14338" width="9.28515625" style="420" customWidth="1"/>
    <col min="14339" max="14339" width="50.42578125" style="420" customWidth="1"/>
    <col min="14340" max="14340" width="5.85546875" style="420" customWidth="1"/>
    <col min="14341" max="14341" width="8.42578125" style="420" customWidth="1"/>
    <col min="14342" max="14342" width="9.28515625" style="420" customWidth="1"/>
    <col min="14343" max="14343" width="13.85546875" style="420" customWidth="1"/>
    <col min="14344" max="14592" width="8.85546875" style="420"/>
    <col min="14593" max="14593" width="4.28515625" style="420" customWidth="1"/>
    <col min="14594" max="14594" width="9.28515625" style="420" customWidth="1"/>
    <col min="14595" max="14595" width="50.42578125" style="420" customWidth="1"/>
    <col min="14596" max="14596" width="5.85546875" style="420" customWidth="1"/>
    <col min="14597" max="14597" width="8.42578125" style="420" customWidth="1"/>
    <col min="14598" max="14598" width="9.28515625" style="420" customWidth="1"/>
    <col min="14599" max="14599" width="13.85546875" style="420" customWidth="1"/>
    <col min="14600" max="14848" width="8.85546875" style="420"/>
    <col min="14849" max="14849" width="4.28515625" style="420" customWidth="1"/>
    <col min="14850" max="14850" width="9.28515625" style="420" customWidth="1"/>
    <col min="14851" max="14851" width="50.42578125" style="420" customWidth="1"/>
    <col min="14852" max="14852" width="5.85546875" style="420" customWidth="1"/>
    <col min="14853" max="14853" width="8.42578125" style="420" customWidth="1"/>
    <col min="14854" max="14854" width="9.28515625" style="420" customWidth="1"/>
    <col min="14855" max="14855" width="13.85546875" style="420" customWidth="1"/>
    <col min="14856" max="15104" width="8.85546875" style="420"/>
    <col min="15105" max="15105" width="4.28515625" style="420" customWidth="1"/>
    <col min="15106" max="15106" width="9.28515625" style="420" customWidth="1"/>
    <col min="15107" max="15107" width="50.42578125" style="420" customWidth="1"/>
    <col min="15108" max="15108" width="5.85546875" style="420" customWidth="1"/>
    <col min="15109" max="15109" width="8.42578125" style="420" customWidth="1"/>
    <col min="15110" max="15110" width="9.28515625" style="420" customWidth="1"/>
    <col min="15111" max="15111" width="13.85546875" style="420" customWidth="1"/>
    <col min="15112" max="15360" width="8.85546875" style="420"/>
    <col min="15361" max="15361" width="4.28515625" style="420" customWidth="1"/>
    <col min="15362" max="15362" width="9.28515625" style="420" customWidth="1"/>
    <col min="15363" max="15363" width="50.42578125" style="420" customWidth="1"/>
    <col min="15364" max="15364" width="5.85546875" style="420" customWidth="1"/>
    <col min="15365" max="15365" width="8.42578125" style="420" customWidth="1"/>
    <col min="15366" max="15366" width="9.28515625" style="420" customWidth="1"/>
    <col min="15367" max="15367" width="13.85546875" style="420" customWidth="1"/>
    <col min="15368" max="15616" width="8.85546875" style="420"/>
    <col min="15617" max="15617" width="4.28515625" style="420" customWidth="1"/>
    <col min="15618" max="15618" width="9.28515625" style="420" customWidth="1"/>
    <col min="15619" max="15619" width="50.42578125" style="420" customWidth="1"/>
    <col min="15620" max="15620" width="5.85546875" style="420" customWidth="1"/>
    <col min="15621" max="15621" width="8.42578125" style="420" customWidth="1"/>
    <col min="15622" max="15622" width="9.28515625" style="420" customWidth="1"/>
    <col min="15623" max="15623" width="13.85546875" style="420" customWidth="1"/>
    <col min="15624" max="15872" width="8.85546875" style="420"/>
    <col min="15873" max="15873" width="4.28515625" style="420" customWidth="1"/>
    <col min="15874" max="15874" width="9.28515625" style="420" customWidth="1"/>
    <col min="15875" max="15875" width="50.42578125" style="420" customWidth="1"/>
    <col min="15876" max="15876" width="5.85546875" style="420" customWidth="1"/>
    <col min="15877" max="15877" width="8.42578125" style="420" customWidth="1"/>
    <col min="15878" max="15878" width="9.28515625" style="420" customWidth="1"/>
    <col min="15879" max="15879" width="13.85546875" style="420" customWidth="1"/>
    <col min="15880" max="16128" width="8.85546875" style="420"/>
    <col min="16129" max="16129" width="4.28515625" style="420" customWidth="1"/>
    <col min="16130" max="16130" width="9.28515625" style="420" customWidth="1"/>
    <col min="16131" max="16131" width="50.42578125" style="420" customWidth="1"/>
    <col min="16132" max="16132" width="5.85546875" style="420" customWidth="1"/>
    <col min="16133" max="16133" width="8.42578125" style="420" customWidth="1"/>
    <col min="16134" max="16134" width="9.28515625" style="420" customWidth="1"/>
    <col min="16135" max="16135" width="13.85546875" style="420" customWidth="1"/>
    <col min="16136" max="16384" width="8.85546875" style="420"/>
  </cols>
  <sheetData>
    <row r="1" spans="1:8" s="417" customFormat="1" x14ac:dyDescent="0.25">
      <c r="A1" s="416" t="s">
        <v>1631</v>
      </c>
      <c r="B1" s="416"/>
      <c r="C1" s="416" t="s">
        <v>1632</v>
      </c>
      <c r="D1" s="416"/>
      <c r="E1" s="416"/>
      <c r="F1" s="416"/>
      <c r="G1" s="416"/>
    </row>
    <row r="2" spans="1:8" x14ac:dyDescent="0.25">
      <c r="A2" s="418" t="s">
        <v>1633</v>
      </c>
      <c r="B2" s="419"/>
      <c r="C2" s="418" t="s">
        <v>1634</v>
      </c>
      <c r="D2" s="419"/>
      <c r="E2" s="419"/>
      <c r="F2" s="419"/>
      <c r="G2" s="419"/>
    </row>
    <row r="3" spans="1:8" x14ac:dyDescent="0.25">
      <c r="A3" s="418" t="s">
        <v>1635</v>
      </c>
      <c r="B3" s="419"/>
      <c r="C3" s="421">
        <v>45552</v>
      </c>
      <c r="D3" s="419"/>
      <c r="E3" s="419"/>
      <c r="F3" s="419"/>
      <c r="G3" s="419"/>
    </row>
    <row r="4" spans="1:8" x14ac:dyDescent="0.25">
      <c r="A4" s="418" t="s">
        <v>21</v>
      </c>
      <c r="B4" s="419"/>
      <c r="C4" s="418" t="s">
        <v>1636</v>
      </c>
      <c r="D4" s="419"/>
      <c r="E4" s="419"/>
      <c r="F4" s="419"/>
      <c r="G4" s="419"/>
    </row>
    <row r="5" spans="1:8" x14ac:dyDescent="0.25">
      <c r="A5" s="422"/>
    </row>
    <row r="6" spans="1:8" ht="29.25" customHeight="1" x14ac:dyDescent="0.25">
      <c r="A6" s="423" t="s">
        <v>1637</v>
      </c>
      <c r="B6" s="423" t="s">
        <v>1638</v>
      </c>
      <c r="C6" s="423" t="s">
        <v>1639</v>
      </c>
      <c r="D6" s="423" t="s">
        <v>162</v>
      </c>
      <c r="E6" s="423" t="s">
        <v>163</v>
      </c>
      <c r="F6" s="423" t="s">
        <v>1640</v>
      </c>
      <c r="G6" s="423" t="s">
        <v>1641</v>
      </c>
      <c r="H6" s="424"/>
    </row>
    <row r="7" spans="1:8" s="430" customFormat="1" ht="17.25" customHeight="1" x14ac:dyDescent="0.25">
      <c r="A7" s="425">
        <v>0</v>
      </c>
      <c r="B7" s="426" t="s">
        <v>24</v>
      </c>
      <c r="C7" s="427" t="s">
        <v>1642</v>
      </c>
      <c r="D7" s="426"/>
      <c r="E7" s="428"/>
      <c r="F7" s="429"/>
      <c r="G7" s="429">
        <f>G8+G15+G17</f>
        <v>0</v>
      </c>
    </row>
    <row r="8" spans="1:8" s="430" customFormat="1" ht="17.25" customHeight="1" x14ac:dyDescent="0.25">
      <c r="A8" s="425">
        <v>0</v>
      </c>
      <c r="B8" s="426" t="s">
        <v>81</v>
      </c>
      <c r="C8" s="427" t="s">
        <v>82</v>
      </c>
      <c r="D8" s="426"/>
      <c r="E8" s="428"/>
      <c r="F8" s="429"/>
      <c r="G8" s="429">
        <f>SUM(G9:G14)</f>
        <v>0</v>
      </c>
    </row>
    <row r="9" spans="1:8" s="430" customFormat="1" ht="21" x14ac:dyDescent="0.25">
      <c r="A9" s="431">
        <v>1</v>
      </c>
      <c r="B9" s="432" t="s">
        <v>1643</v>
      </c>
      <c r="C9" s="433" t="s">
        <v>1644</v>
      </c>
      <c r="D9" s="432" t="s">
        <v>211</v>
      </c>
      <c r="E9" s="434">
        <v>770</v>
      </c>
      <c r="F9" s="660"/>
      <c r="G9" s="435">
        <f>E9*F9</f>
        <v>0</v>
      </c>
    </row>
    <row r="10" spans="1:8" s="430" customFormat="1" ht="21" x14ac:dyDescent="0.25">
      <c r="A10" s="431">
        <v>2</v>
      </c>
      <c r="B10" s="432">
        <v>133212811</v>
      </c>
      <c r="C10" s="433" t="s">
        <v>1645</v>
      </c>
      <c r="D10" s="432" t="s">
        <v>220</v>
      </c>
      <c r="E10" s="436">
        <v>1.5</v>
      </c>
      <c r="F10" s="660"/>
      <c r="G10" s="435">
        <f>E10*F10</f>
        <v>0</v>
      </c>
    </row>
    <row r="11" spans="1:8" s="430" customFormat="1" ht="21" x14ac:dyDescent="0.25">
      <c r="A11" s="431">
        <v>3</v>
      </c>
      <c r="B11" s="432" t="s">
        <v>1646</v>
      </c>
      <c r="C11" s="433" t="s">
        <v>1647</v>
      </c>
      <c r="D11" s="432" t="s">
        <v>220</v>
      </c>
      <c r="E11" s="436">
        <f>0.2*0.15*E9+E10</f>
        <v>24.599999999999998</v>
      </c>
      <c r="F11" s="660"/>
      <c r="G11" s="435">
        <f t="shared" ref="G11:G16" si="0">E11*F11</f>
        <v>0</v>
      </c>
    </row>
    <row r="12" spans="1:8" s="430" customFormat="1" x14ac:dyDescent="0.25">
      <c r="A12" s="431">
        <v>4</v>
      </c>
      <c r="B12" s="432" t="s">
        <v>1648</v>
      </c>
      <c r="C12" s="433" t="s">
        <v>1649</v>
      </c>
      <c r="D12" s="432" t="s">
        <v>220</v>
      </c>
      <c r="E12" s="436">
        <f>0.2*0.15*E9+E10</f>
        <v>24.599999999999998</v>
      </c>
      <c r="F12" s="660"/>
      <c r="G12" s="435">
        <f t="shared" si="0"/>
        <v>0</v>
      </c>
    </row>
    <row r="13" spans="1:8" s="430" customFormat="1" x14ac:dyDescent="0.25">
      <c r="A13" s="431">
        <v>5</v>
      </c>
      <c r="B13" s="432" t="s">
        <v>1650</v>
      </c>
      <c r="C13" s="433" t="s">
        <v>1651</v>
      </c>
      <c r="D13" s="432" t="s">
        <v>220</v>
      </c>
      <c r="E13" s="436">
        <f>0.1*0.15*E9</f>
        <v>11.549999999999999</v>
      </c>
      <c r="F13" s="660"/>
      <c r="G13" s="435">
        <f t="shared" si="0"/>
        <v>0</v>
      </c>
    </row>
    <row r="14" spans="1:8" s="430" customFormat="1" ht="21" x14ac:dyDescent="0.25">
      <c r="A14" s="431">
        <v>6</v>
      </c>
      <c r="B14" s="432" t="s">
        <v>1652</v>
      </c>
      <c r="C14" s="433" t="s">
        <v>1653</v>
      </c>
      <c r="D14" s="432" t="s">
        <v>220</v>
      </c>
      <c r="E14" s="436">
        <f>0.1*0.15*E9</f>
        <v>11.549999999999999</v>
      </c>
      <c r="F14" s="660"/>
      <c r="G14" s="435">
        <f t="shared" si="0"/>
        <v>0</v>
      </c>
    </row>
    <row r="15" spans="1:8" s="430" customFormat="1" ht="17.25" customHeight="1" x14ac:dyDescent="0.25">
      <c r="A15" s="437"/>
      <c r="B15" s="426" t="s">
        <v>89</v>
      </c>
      <c r="C15" s="427" t="s">
        <v>90</v>
      </c>
      <c r="D15" s="426"/>
      <c r="E15" s="428"/>
      <c r="F15" s="438"/>
      <c r="G15" s="429">
        <f>SUM(G16:G16)</f>
        <v>0</v>
      </c>
    </row>
    <row r="16" spans="1:8" s="430" customFormat="1" x14ac:dyDescent="0.25">
      <c r="A16" s="431">
        <v>7</v>
      </c>
      <c r="B16" s="432" t="s">
        <v>1654</v>
      </c>
      <c r="C16" s="433" t="s">
        <v>1655</v>
      </c>
      <c r="D16" s="432" t="s">
        <v>220</v>
      </c>
      <c r="E16" s="436">
        <f>0.15*0.05*E9</f>
        <v>5.7749999999999995</v>
      </c>
      <c r="F16" s="660"/>
      <c r="G16" s="435">
        <f t="shared" si="0"/>
        <v>0</v>
      </c>
    </row>
    <row r="17" spans="1:7" s="430" customFormat="1" ht="17.25" customHeight="1" x14ac:dyDescent="0.25">
      <c r="A17" s="437">
        <v>0</v>
      </c>
      <c r="B17" s="426" t="s">
        <v>102</v>
      </c>
      <c r="C17" s="427" t="s">
        <v>103</v>
      </c>
      <c r="D17" s="426"/>
      <c r="E17" s="428"/>
      <c r="F17" s="429"/>
      <c r="G17" s="429">
        <f>SUM(G18:G82)</f>
        <v>0</v>
      </c>
    </row>
    <row r="18" spans="1:7" s="430" customFormat="1" ht="21" x14ac:dyDescent="0.25">
      <c r="A18" s="431">
        <v>8</v>
      </c>
      <c r="B18" s="439" t="s">
        <v>1656</v>
      </c>
      <c r="C18" s="440" t="s">
        <v>1657</v>
      </c>
      <c r="D18" s="439" t="s">
        <v>211</v>
      </c>
      <c r="E18" s="441">
        <v>950</v>
      </c>
      <c r="F18" s="660"/>
      <c r="G18" s="442">
        <f t="shared" ref="G18:G82" si="1">E18*F18</f>
        <v>0</v>
      </c>
    </row>
    <row r="19" spans="1:7" s="430" customFormat="1" x14ac:dyDescent="0.25">
      <c r="A19" s="431">
        <v>9</v>
      </c>
      <c r="B19" s="439" t="s">
        <v>1658</v>
      </c>
      <c r="C19" s="440" t="s">
        <v>1659</v>
      </c>
      <c r="D19" s="439" t="s">
        <v>211</v>
      </c>
      <c r="E19" s="441">
        <v>950</v>
      </c>
      <c r="F19" s="660"/>
      <c r="G19" s="442">
        <f t="shared" si="1"/>
        <v>0</v>
      </c>
    </row>
    <row r="20" spans="1:7" s="430" customFormat="1" x14ac:dyDescent="0.25">
      <c r="A20" s="431">
        <v>10</v>
      </c>
      <c r="B20" s="439" t="s">
        <v>1660</v>
      </c>
      <c r="C20" s="443" t="s">
        <v>1661</v>
      </c>
      <c r="D20" s="439" t="s">
        <v>358</v>
      </c>
      <c r="E20" s="441">
        <v>100</v>
      </c>
      <c r="F20" s="660"/>
      <c r="G20" s="442">
        <f t="shared" si="1"/>
        <v>0</v>
      </c>
    </row>
    <row r="21" spans="1:7" s="430" customFormat="1" x14ac:dyDescent="0.25">
      <c r="A21" s="431">
        <v>11</v>
      </c>
      <c r="B21" s="439" t="s">
        <v>1662</v>
      </c>
      <c r="C21" s="440" t="s">
        <v>1663</v>
      </c>
      <c r="D21" s="439" t="s">
        <v>1567</v>
      </c>
      <c r="E21" s="441">
        <v>1</v>
      </c>
      <c r="F21" s="660"/>
      <c r="G21" s="442">
        <f t="shared" si="1"/>
        <v>0</v>
      </c>
    </row>
    <row r="22" spans="1:7" s="430" customFormat="1" ht="21" x14ac:dyDescent="0.25">
      <c r="A22" s="431">
        <v>12</v>
      </c>
      <c r="B22" s="439" t="s">
        <v>1664</v>
      </c>
      <c r="C22" s="440" t="s">
        <v>1665</v>
      </c>
      <c r="D22" s="439" t="s">
        <v>211</v>
      </c>
      <c r="E22" s="441">
        <v>180</v>
      </c>
      <c r="F22" s="660"/>
      <c r="G22" s="442">
        <f t="shared" si="1"/>
        <v>0</v>
      </c>
    </row>
    <row r="23" spans="1:7" s="430" customFormat="1" x14ac:dyDescent="0.25">
      <c r="A23" s="431">
        <v>13</v>
      </c>
      <c r="B23" s="439" t="s">
        <v>1666</v>
      </c>
      <c r="C23" s="440" t="s">
        <v>1667</v>
      </c>
      <c r="D23" s="439" t="s">
        <v>211</v>
      </c>
      <c r="E23" s="441">
        <v>180</v>
      </c>
      <c r="F23" s="660"/>
      <c r="G23" s="442">
        <f t="shared" si="1"/>
        <v>0</v>
      </c>
    </row>
    <row r="24" spans="1:7" s="430" customFormat="1" x14ac:dyDescent="0.25">
      <c r="A24" s="431">
        <v>14</v>
      </c>
      <c r="B24" s="439" t="s">
        <v>1660</v>
      </c>
      <c r="C24" s="443" t="s">
        <v>1668</v>
      </c>
      <c r="D24" s="439" t="s">
        <v>358</v>
      </c>
      <c r="E24" s="441">
        <v>40</v>
      </c>
      <c r="F24" s="660"/>
      <c r="G24" s="442">
        <f t="shared" si="1"/>
        <v>0</v>
      </c>
    </row>
    <row r="25" spans="1:7" s="430" customFormat="1" x14ac:dyDescent="0.25">
      <c r="A25" s="431">
        <v>15</v>
      </c>
      <c r="B25" s="439" t="s">
        <v>1669</v>
      </c>
      <c r="C25" s="440" t="s">
        <v>1670</v>
      </c>
      <c r="D25" s="439" t="s">
        <v>1567</v>
      </c>
      <c r="E25" s="441">
        <v>1</v>
      </c>
      <c r="F25" s="660"/>
      <c r="G25" s="442">
        <f t="shared" si="1"/>
        <v>0</v>
      </c>
    </row>
    <row r="26" spans="1:7" s="430" customFormat="1" x14ac:dyDescent="0.25">
      <c r="A26" s="431">
        <v>16</v>
      </c>
      <c r="B26" s="432" t="s">
        <v>1671</v>
      </c>
      <c r="C26" s="433" t="s">
        <v>1672</v>
      </c>
      <c r="D26" s="432" t="s">
        <v>211</v>
      </c>
      <c r="E26" s="436">
        <v>230</v>
      </c>
      <c r="F26" s="661"/>
      <c r="G26" s="442">
        <f t="shared" si="1"/>
        <v>0</v>
      </c>
    </row>
    <row r="27" spans="1:7" s="430" customFormat="1" ht="21" x14ac:dyDescent="0.25">
      <c r="A27" s="431">
        <v>17</v>
      </c>
      <c r="B27" s="432" t="s">
        <v>1673</v>
      </c>
      <c r="C27" s="444" t="s">
        <v>1674</v>
      </c>
      <c r="D27" s="432" t="s">
        <v>211</v>
      </c>
      <c r="E27" s="436">
        <v>23</v>
      </c>
      <c r="F27" s="661"/>
      <c r="G27" s="442">
        <f t="shared" si="1"/>
        <v>0</v>
      </c>
    </row>
    <row r="28" spans="1:7" s="430" customFormat="1" x14ac:dyDescent="0.25">
      <c r="A28" s="431">
        <v>18</v>
      </c>
      <c r="B28" s="432" t="s">
        <v>1675</v>
      </c>
      <c r="C28" s="433" t="s">
        <v>1676</v>
      </c>
      <c r="D28" s="432" t="s">
        <v>575</v>
      </c>
      <c r="E28" s="436">
        <v>1</v>
      </c>
      <c r="F28" s="661"/>
      <c r="G28" s="442">
        <f t="shared" si="1"/>
        <v>0</v>
      </c>
    </row>
    <row r="29" spans="1:7" s="430" customFormat="1" x14ac:dyDescent="0.25">
      <c r="A29" s="431">
        <v>19</v>
      </c>
      <c r="B29" s="432" t="s">
        <v>1677</v>
      </c>
      <c r="C29" s="444" t="s">
        <v>1678</v>
      </c>
      <c r="D29" s="432" t="s">
        <v>358</v>
      </c>
      <c r="E29" s="436">
        <v>1</v>
      </c>
      <c r="F29" s="661"/>
      <c r="G29" s="442">
        <f t="shared" si="1"/>
        <v>0</v>
      </c>
    </row>
    <row r="30" spans="1:7" s="430" customFormat="1" x14ac:dyDescent="0.25">
      <c r="A30" s="431">
        <v>20</v>
      </c>
      <c r="B30" s="432" t="s">
        <v>1679</v>
      </c>
      <c r="C30" s="444" t="s">
        <v>1680</v>
      </c>
      <c r="D30" s="432" t="s">
        <v>358</v>
      </c>
      <c r="E30" s="436">
        <v>25</v>
      </c>
      <c r="F30" s="661"/>
      <c r="G30" s="442">
        <f t="shared" si="1"/>
        <v>0</v>
      </c>
    </row>
    <row r="31" spans="1:7" s="430" customFormat="1" x14ac:dyDescent="0.25">
      <c r="A31" s="431">
        <v>21</v>
      </c>
      <c r="B31" s="432" t="s">
        <v>1681</v>
      </c>
      <c r="C31" s="444" t="s">
        <v>1682</v>
      </c>
      <c r="D31" s="432" t="s">
        <v>358</v>
      </c>
      <c r="E31" s="436">
        <v>25</v>
      </c>
      <c r="F31" s="661"/>
      <c r="G31" s="442">
        <f t="shared" si="1"/>
        <v>0</v>
      </c>
    </row>
    <row r="32" spans="1:7" s="430" customFormat="1" x14ac:dyDescent="0.25">
      <c r="A32" s="431">
        <v>22</v>
      </c>
      <c r="B32" s="432" t="s">
        <v>1683</v>
      </c>
      <c r="C32" s="444" t="s">
        <v>1684</v>
      </c>
      <c r="D32" s="432" t="s">
        <v>358</v>
      </c>
      <c r="E32" s="436">
        <v>230</v>
      </c>
      <c r="F32" s="661"/>
      <c r="G32" s="442">
        <f t="shared" si="1"/>
        <v>0</v>
      </c>
    </row>
    <row r="33" spans="1:7" s="430" customFormat="1" x14ac:dyDescent="0.25">
      <c r="A33" s="431">
        <v>23</v>
      </c>
      <c r="B33" s="432" t="s">
        <v>1685</v>
      </c>
      <c r="C33" s="444" t="s">
        <v>1686</v>
      </c>
      <c r="D33" s="432" t="s">
        <v>358</v>
      </c>
      <c r="E33" s="436">
        <v>5</v>
      </c>
      <c r="F33" s="661"/>
      <c r="G33" s="442">
        <f t="shared" si="1"/>
        <v>0</v>
      </c>
    </row>
    <row r="34" spans="1:7" s="430" customFormat="1" x14ac:dyDescent="0.25">
      <c r="A34" s="431">
        <v>24</v>
      </c>
      <c r="B34" s="432" t="s">
        <v>1687</v>
      </c>
      <c r="C34" s="444" t="s">
        <v>1688</v>
      </c>
      <c r="D34" s="432" t="s">
        <v>358</v>
      </c>
      <c r="E34" s="436">
        <v>10</v>
      </c>
      <c r="F34" s="661"/>
      <c r="G34" s="442">
        <f t="shared" si="1"/>
        <v>0</v>
      </c>
    </row>
    <row r="35" spans="1:7" s="430" customFormat="1" x14ac:dyDescent="0.25">
      <c r="A35" s="431">
        <v>25</v>
      </c>
      <c r="B35" s="432" t="s">
        <v>1689</v>
      </c>
      <c r="C35" s="444" t="s">
        <v>1690</v>
      </c>
      <c r="D35" s="432" t="s">
        <v>358</v>
      </c>
      <c r="E35" s="436">
        <v>15</v>
      </c>
      <c r="F35" s="661"/>
      <c r="G35" s="442">
        <f t="shared" si="1"/>
        <v>0</v>
      </c>
    </row>
    <row r="36" spans="1:7" s="430" customFormat="1" x14ac:dyDescent="0.25">
      <c r="A36" s="431">
        <v>26</v>
      </c>
      <c r="B36" s="432" t="s">
        <v>1691</v>
      </c>
      <c r="C36" s="444" t="s">
        <v>1692</v>
      </c>
      <c r="D36" s="432" t="s">
        <v>358</v>
      </c>
      <c r="E36" s="436">
        <v>10</v>
      </c>
      <c r="F36" s="661"/>
      <c r="G36" s="442">
        <f t="shared" si="1"/>
        <v>0</v>
      </c>
    </row>
    <row r="37" spans="1:7" s="430" customFormat="1" ht="21" x14ac:dyDescent="0.25">
      <c r="A37" s="431">
        <v>27</v>
      </c>
      <c r="B37" s="432" t="s">
        <v>1693</v>
      </c>
      <c r="C37" s="433" t="s">
        <v>1694</v>
      </c>
      <c r="D37" s="432" t="s">
        <v>358</v>
      </c>
      <c r="E37" s="436">
        <v>190</v>
      </c>
      <c r="F37" s="662"/>
      <c r="G37" s="442">
        <f t="shared" si="1"/>
        <v>0</v>
      </c>
    </row>
    <row r="38" spans="1:7" s="430" customFormat="1" ht="21" x14ac:dyDescent="0.25">
      <c r="A38" s="431">
        <v>28</v>
      </c>
      <c r="B38" s="432" t="s">
        <v>1695</v>
      </c>
      <c r="C38" s="444" t="s">
        <v>1696</v>
      </c>
      <c r="D38" s="432" t="s">
        <v>358</v>
      </c>
      <c r="E38" s="436">
        <v>89</v>
      </c>
      <c r="F38" s="660"/>
      <c r="G38" s="442">
        <f t="shared" si="1"/>
        <v>0</v>
      </c>
    </row>
    <row r="39" spans="1:7" s="430" customFormat="1" ht="21" x14ac:dyDescent="0.25">
      <c r="A39" s="431">
        <v>29</v>
      </c>
      <c r="B39" s="432" t="s">
        <v>1697</v>
      </c>
      <c r="C39" s="444" t="s">
        <v>1698</v>
      </c>
      <c r="D39" s="432" t="s">
        <v>358</v>
      </c>
      <c r="E39" s="436">
        <v>101</v>
      </c>
      <c r="F39" s="660"/>
      <c r="G39" s="442">
        <f t="shared" si="1"/>
        <v>0</v>
      </c>
    </row>
    <row r="40" spans="1:7" s="430" customFormat="1" x14ac:dyDescent="0.25">
      <c r="A40" s="431">
        <v>30</v>
      </c>
      <c r="B40" s="432">
        <v>879311102</v>
      </c>
      <c r="C40" s="433" t="s">
        <v>1699</v>
      </c>
      <c r="D40" s="432" t="s">
        <v>358</v>
      </c>
      <c r="E40" s="436">
        <v>190</v>
      </c>
      <c r="F40" s="662"/>
      <c r="G40" s="442">
        <f t="shared" si="1"/>
        <v>0</v>
      </c>
    </row>
    <row r="41" spans="1:7" s="430" customFormat="1" ht="21" x14ac:dyDescent="0.25">
      <c r="A41" s="431">
        <v>31</v>
      </c>
      <c r="B41" s="432" t="s">
        <v>1700</v>
      </c>
      <c r="C41" s="444" t="s">
        <v>1701</v>
      </c>
      <c r="D41" s="432" t="s">
        <v>358</v>
      </c>
      <c r="E41" s="436">
        <v>1</v>
      </c>
      <c r="F41" s="662"/>
      <c r="G41" s="442">
        <f t="shared" si="1"/>
        <v>0</v>
      </c>
    </row>
    <row r="42" spans="1:7" s="430" customFormat="1" ht="21" x14ac:dyDescent="0.25">
      <c r="A42" s="431">
        <v>32</v>
      </c>
      <c r="B42" s="432" t="s">
        <v>1702</v>
      </c>
      <c r="C42" s="444" t="s">
        <v>1703</v>
      </c>
      <c r="D42" s="432" t="s">
        <v>358</v>
      </c>
      <c r="E42" s="436">
        <v>13</v>
      </c>
      <c r="F42" s="662"/>
      <c r="G42" s="442">
        <f t="shared" si="1"/>
        <v>0</v>
      </c>
    </row>
    <row r="43" spans="1:7" s="430" customFormat="1" ht="21" x14ac:dyDescent="0.25">
      <c r="A43" s="431">
        <v>33</v>
      </c>
      <c r="B43" s="432" t="s">
        <v>1704</v>
      </c>
      <c r="C43" s="444" t="s">
        <v>1705</v>
      </c>
      <c r="D43" s="432" t="s">
        <v>358</v>
      </c>
      <c r="E43" s="436">
        <v>10</v>
      </c>
      <c r="F43" s="662"/>
      <c r="G43" s="442">
        <f t="shared" si="1"/>
        <v>0</v>
      </c>
    </row>
    <row r="44" spans="1:7" s="430" customFormat="1" ht="21" x14ac:dyDescent="0.25">
      <c r="A44" s="431">
        <v>34</v>
      </c>
      <c r="B44" s="432" t="s">
        <v>1706</v>
      </c>
      <c r="C44" s="444" t="s">
        <v>1707</v>
      </c>
      <c r="D44" s="432" t="s">
        <v>358</v>
      </c>
      <c r="E44" s="436">
        <v>37</v>
      </c>
      <c r="F44" s="662"/>
      <c r="G44" s="442">
        <f t="shared" si="1"/>
        <v>0</v>
      </c>
    </row>
    <row r="45" spans="1:7" s="430" customFormat="1" ht="21" x14ac:dyDescent="0.25">
      <c r="A45" s="431">
        <v>35</v>
      </c>
      <c r="B45" s="432" t="s">
        <v>1708</v>
      </c>
      <c r="C45" s="444" t="s">
        <v>1709</v>
      </c>
      <c r="D45" s="432" t="s">
        <v>358</v>
      </c>
      <c r="E45" s="436">
        <v>13</v>
      </c>
      <c r="F45" s="662"/>
      <c r="G45" s="442">
        <f t="shared" si="1"/>
        <v>0</v>
      </c>
    </row>
    <row r="46" spans="1:7" s="430" customFormat="1" x14ac:dyDescent="0.25">
      <c r="A46" s="431">
        <v>36</v>
      </c>
      <c r="B46" s="432" t="s">
        <v>1710</v>
      </c>
      <c r="C46" s="444" t="s">
        <v>1711</v>
      </c>
      <c r="D46" s="432" t="s">
        <v>358</v>
      </c>
      <c r="E46" s="436">
        <v>2</v>
      </c>
      <c r="F46" s="662"/>
      <c r="G46" s="442">
        <f t="shared" si="1"/>
        <v>0</v>
      </c>
    </row>
    <row r="47" spans="1:7" s="430" customFormat="1" x14ac:dyDescent="0.25">
      <c r="A47" s="431">
        <v>37</v>
      </c>
      <c r="B47" s="432" t="s">
        <v>1712</v>
      </c>
      <c r="C47" s="444" t="s">
        <v>1713</v>
      </c>
      <c r="D47" s="432" t="s">
        <v>358</v>
      </c>
      <c r="E47" s="436">
        <v>11</v>
      </c>
      <c r="F47" s="662"/>
      <c r="G47" s="442">
        <f t="shared" si="1"/>
        <v>0</v>
      </c>
    </row>
    <row r="48" spans="1:7" s="430" customFormat="1" x14ac:dyDescent="0.25">
      <c r="A48" s="431">
        <v>38</v>
      </c>
      <c r="B48" s="432" t="s">
        <v>1714</v>
      </c>
      <c r="C48" s="444" t="s">
        <v>1715</v>
      </c>
      <c r="D48" s="432" t="s">
        <v>358</v>
      </c>
      <c r="E48" s="436">
        <v>2</v>
      </c>
      <c r="F48" s="662"/>
      <c r="G48" s="442">
        <f t="shared" si="1"/>
        <v>0</v>
      </c>
    </row>
    <row r="49" spans="1:7" s="430" customFormat="1" x14ac:dyDescent="0.25">
      <c r="A49" s="431">
        <v>39</v>
      </c>
      <c r="B49" s="432" t="s">
        <v>1716</v>
      </c>
      <c r="C49" s="444" t="s">
        <v>1717</v>
      </c>
      <c r="D49" s="432" t="s">
        <v>358</v>
      </c>
      <c r="E49" s="436">
        <v>19</v>
      </c>
      <c r="F49" s="661"/>
      <c r="G49" s="442">
        <f t="shared" si="1"/>
        <v>0</v>
      </c>
    </row>
    <row r="50" spans="1:7" s="430" customFormat="1" x14ac:dyDescent="0.25">
      <c r="A50" s="431">
        <v>40</v>
      </c>
      <c r="B50" s="432" t="s">
        <v>1718</v>
      </c>
      <c r="C50" s="444" t="s">
        <v>1719</v>
      </c>
      <c r="D50" s="432" t="s">
        <v>358</v>
      </c>
      <c r="E50" s="436">
        <v>8</v>
      </c>
      <c r="F50" s="661"/>
      <c r="G50" s="442">
        <f t="shared" si="1"/>
        <v>0</v>
      </c>
    </row>
    <row r="51" spans="1:7" s="430" customFormat="1" x14ac:dyDescent="0.25">
      <c r="A51" s="431">
        <v>41</v>
      </c>
      <c r="B51" s="432" t="s">
        <v>1720</v>
      </c>
      <c r="C51" s="444" t="s">
        <v>1721</v>
      </c>
      <c r="D51" s="432" t="s">
        <v>358</v>
      </c>
      <c r="E51" s="436">
        <v>50</v>
      </c>
      <c r="F51" s="661"/>
      <c r="G51" s="442">
        <f t="shared" si="1"/>
        <v>0</v>
      </c>
    </row>
    <row r="52" spans="1:7" s="430" customFormat="1" x14ac:dyDescent="0.25">
      <c r="A52" s="431">
        <v>42</v>
      </c>
      <c r="B52" s="432" t="s">
        <v>1722</v>
      </c>
      <c r="C52" s="444" t="s">
        <v>1723</v>
      </c>
      <c r="D52" s="432" t="s">
        <v>358</v>
      </c>
      <c r="E52" s="436">
        <v>9</v>
      </c>
      <c r="F52" s="661"/>
      <c r="G52" s="442">
        <f t="shared" si="1"/>
        <v>0</v>
      </c>
    </row>
    <row r="53" spans="1:7" s="430" customFormat="1" x14ac:dyDescent="0.25">
      <c r="A53" s="431">
        <v>43</v>
      </c>
      <c r="B53" s="432" t="s">
        <v>1724</v>
      </c>
      <c r="C53" s="444" t="s">
        <v>1725</v>
      </c>
      <c r="D53" s="432" t="s">
        <v>358</v>
      </c>
      <c r="E53" s="436">
        <v>4</v>
      </c>
      <c r="F53" s="661"/>
      <c r="G53" s="442">
        <f t="shared" si="1"/>
        <v>0</v>
      </c>
    </row>
    <row r="54" spans="1:7" s="430" customFormat="1" x14ac:dyDescent="0.25">
      <c r="A54" s="431">
        <v>44</v>
      </c>
      <c r="B54" s="432" t="s">
        <v>1726</v>
      </c>
      <c r="C54" s="444" t="s">
        <v>1727</v>
      </c>
      <c r="D54" s="432" t="s">
        <v>358</v>
      </c>
      <c r="E54" s="436">
        <v>11</v>
      </c>
      <c r="F54" s="661"/>
      <c r="G54" s="442">
        <f t="shared" si="1"/>
        <v>0</v>
      </c>
    </row>
    <row r="55" spans="1:7" s="430" customFormat="1" x14ac:dyDescent="0.25">
      <c r="A55" s="431">
        <v>45</v>
      </c>
      <c r="B55" s="432" t="s">
        <v>1728</v>
      </c>
      <c r="C55" s="433" t="s">
        <v>1729</v>
      </c>
      <c r="D55" s="432" t="s">
        <v>358</v>
      </c>
      <c r="E55" s="436">
        <v>3</v>
      </c>
      <c r="F55" s="660"/>
      <c r="G55" s="442">
        <f t="shared" si="1"/>
        <v>0</v>
      </c>
    </row>
    <row r="56" spans="1:7" s="430" customFormat="1" x14ac:dyDescent="0.25">
      <c r="A56" s="431">
        <v>46</v>
      </c>
      <c r="B56" s="432" t="s">
        <v>1730</v>
      </c>
      <c r="C56" s="444" t="s">
        <v>1731</v>
      </c>
      <c r="D56" s="432" t="s">
        <v>358</v>
      </c>
      <c r="E56" s="436">
        <v>3</v>
      </c>
      <c r="F56" s="661"/>
      <c r="G56" s="442">
        <f t="shared" si="1"/>
        <v>0</v>
      </c>
    </row>
    <row r="57" spans="1:7" s="430" customFormat="1" x14ac:dyDescent="0.25">
      <c r="A57" s="431">
        <v>47</v>
      </c>
      <c r="B57" s="432" t="s">
        <v>1732</v>
      </c>
      <c r="C57" s="444" t="s">
        <v>1733</v>
      </c>
      <c r="D57" s="432" t="s">
        <v>358</v>
      </c>
      <c r="E57" s="436">
        <v>200</v>
      </c>
      <c r="F57" s="661"/>
      <c r="G57" s="442">
        <f t="shared" si="1"/>
        <v>0</v>
      </c>
    </row>
    <row r="58" spans="1:7" s="430" customFormat="1" x14ac:dyDescent="0.25">
      <c r="A58" s="431">
        <v>48</v>
      </c>
      <c r="B58" s="432" t="s">
        <v>1734</v>
      </c>
      <c r="C58" s="444" t="s">
        <v>1735</v>
      </c>
      <c r="D58" s="432" t="s">
        <v>358</v>
      </c>
      <c r="E58" s="436">
        <v>5</v>
      </c>
      <c r="F58" s="661"/>
      <c r="G58" s="442">
        <f t="shared" si="1"/>
        <v>0</v>
      </c>
    </row>
    <row r="59" spans="1:7" s="430" customFormat="1" x14ac:dyDescent="0.25">
      <c r="A59" s="431">
        <v>49</v>
      </c>
      <c r="B59" s="432" t="s">
        <v>1736</v>
      </c>
      <c r="C59" s="445" t="s">
        <v>1737</v>
      </c>
      <c r="D59" s="446" t="s">
        <v>358</v>
      </c>
      <c r="E59" s="447">
        <v>45</v>
      </c>
      <c r="F59" s="661"/>
      <c r="G59" s="442">
        <f t="shared" si="1"/>
        <v>0</v>
      </c>
    </row>
    <row r="60" spans="1:7" s="430" customFormat="1" x14ac:dyDescent="0.25">
      <c r="A60" s="431">
        <v>50</v>
      </c>
      <c r="B60" s="432" t="s">
        <v>1738</v>
      </c>
      <c r="C60" s="445" t="s">
        <v>1739</v>
      </c>
      <c r="D60" s="446" t="s">
        <v>358</v>
      </c>
      <c r="E60" s="447">
        <v>160</v>
      </c>
      <c r="F60" s="661"/>
      <c r="G60" s="442">
        <f t="shared" si="1"/>
        <v>0</v>
      </c>
    </row>
    <row r="61" spans="1:7" s="430" customFormat="1" x14ac:dyDescent="0.25">
      <c r="A61" s="431">
        <v>51</v>
      </c>
      <c r="B61" s="432" t="s">
        <v>1740</v>
      </c>
      <c r="C61" s="445" t="s">
        <v>1741</v>
      </c>
      <c r="D61" s="446" t="s">
        <v>358</v>
      </c>
      <c r="E61" s="447">
        <v>8</v>
      </c>
      <c r="F61" s="661"/>
      <c r="G61" s="442">
        <f t="shared" si="1"/>
        <v>0</v>
      </c>
    </row>
    <row r="62" spans="1:7" s="430" customFormat="1" ht="21" x14ac:dyDescent="0.25">
      <c r="A62" s="431">
        <v>52</v>
      </c>
      <c r="B62" s="432" t="s">
        <v>1742</v>
      </c>
      <c r="C62" s="445" t="s">
        <v>1743</v>
      </c>
      <c r="D62" s="446" t="s">
        <v>358</v>
      </c>
      <c r="E62" s="447">
        <v>5</v>
      </c>
      <c r="F62" s="660"/>
      <c r="G62" s="442">
        <f t="shared" si="1"/>
        <v>0</v>
      </c>
    </row>
    <row r="63" spans="1:7" s="430" customFormat="1" x14ac:dyDescent="0.25">
      <c r="A63" s="431">
        <v>53</v>
      </c>
      <c r="B63" s="432" t="s">
        <v>1744</v>
      </c>
      <c r="C63" s="445" t="s">
        <v>1745</v>
      </c>
      <c r="D63" s="446" t="s">
        <v>358</v>
      </c>
      <c r="E63" s="447">
        <v>5</v>
      </c>
      <c r="F63" s="660"/>
      <c r="G63" s="442">
        <f t="shared" si="1"/>
        <v>0</v>
      </c>
    </row>
    <row r="64" spans="1:7" s="430" customFormat="1" x14ac:dyDescent="0.25">
      <c r="A64" s="431">
        <v>54</v>
      </c>
      <c r="B64" s="432" t="s">
        <v>1746</v>
      </c>
      <c r="C64" s="445" t="s">
        <v>1747</v>
      </c>
      <c r="D64" s="446" t="s">
        <v>358</v>
      </c>
      <c r="E64" s="447">
        <v>1</v>
      </c>
      <c r="F64" s="660"/>
      <c r="G64" s="442">
        <f t="shared" si="1"/>
        <v>0</v>
      </c>
    </row>
    <row r="65" spans="1:7" s="430" customFormat="1" x14ac:dyDescent="0.25">
      <c r="A65" s="431">
        <v>55</v>
      </c>
      <c r="B65" s="432" t="s">
        <v>1748</v>
      </c>
      <c r="C65" s="445" t="s">
        <v>1749</v>
      </c>
      <c r="D65" s="446" t="s">
        <v>358</v>
      </c>
      <c r="E65" s="447">
        <v>1</v>
      </c>
      <c r="F65" s="660"/>
      <c r="G65" s="442">
        <f t="shared" si="1"/>
        <v>0</v>
      </c>
    </row>
    <row r="66" spans="1:7" s="430" customFormat="1" x14ac:dyDescent="0.25">
      <c r="A66" s="431">
        <v>56</v>
      </c>
      <c r="B66" s="432" t="s">
        <v>1750</v>
      </c>
      <c r="C66" s="445" t="s">
        <v>1751</v>
      </c>
      <c r="D66" s="446" t="s">
        <v>358</v>
      </c>
      <c r="E66" s="447">
        <v>8</v>
      </c>
      <c r="F66" s="660"/>
      <c r="G66" s="442">
        <f t="shared" si="1"/>
        <v>0</v>
      </c>
    </row>
    <row r="67" spans="1:7" s="430" customFormat="1" ht="21" x14ac:dyDescent="0.25">
      <c r="A67" s="431">
        <v>57</v>
      </c>
      <c r="B67" s="432" t="s">
        <v>1752</v>
      </c>
      <c r="C67" s="445" t="s">
        <v>1753</v>
      </c>
      <c r="D67" s="446" t="s">
        <v>358</v>
      </c>
      <c r="E67" s="447">
        <v>2</v>
      </c>
      <c r="F67" s="660"/>
      <c r="G67" s="442">
        <f t="shared" si="1"/>
        <v>0</v>
      </c>
    </row>
    <row r="68" spans="1:7" s="430" customFormat="1" x14ac:dyDescent="0.25">
      <c r="A68" s="431">
        <v>58</v>
      </c>
      <c r="B68" s="432" t="s">
        <v>1754</v>
      </c>
      <c r="C68" s="445" t="s">
        <v>1755</v>
      </c>
      <c r="D68" s="446" t="s">
        <v>358</v>
      </c>
      <c r="E68" s="447">
        <v>2</v>
      </c>
      <c r="F68" s="660"/>
      <c r="G68" s="442">
        <f t="shared" si="1"/>
        <v>0</v>
      </c>
    </row>
    <row r="69" spans="1:7" s="430" customFormat="1" ht="21" x14ac:dyDescent="0.25">
      <c r="A69" s="431">
        <v>59</v>
      </c>
      <c r="B69" s="432" t="s">
        <v>1756</v>
      </c>
      <c r="C69" s="445" t="s">
        <v>1757</v>
      </c>
      <c r="D69" s="446" t="s">
        <v>358</v>
      </c>
      <c r="E69" s="447">
        <v>3</v>
      </c>
      <c r="F69" s="660"/>
      <c r="G69" s="442">
        <f t="shared" si="1"/>
        <v>0</v>
      </c>
    </row>
    <row r="70" spans="1:7" s="430" customFormat="1" x14ac:dyDescent="0.25">
      <c r="A70" s="431">
        <v>60</v>
      </c>
      <c r="B70" s="432" t="s">
        <v>1758</v>
      </c>
      <c r="C70" s="445" t="s">
        <v>1759</v>
      </c>
      <c r="D70" s="446" t="s">
        <v>358</v>
      </c>
      <c r="E70" s="447">
        <v>3</v>
      </c>
      <c r="F70" s="660"/>
      <c r="G70" s="442">
        <f t="shared" si="1"/>
        <v>0</v>
      </c>
    </row>
    <row r="71" spans="1:7" s="430" customFormat="1" ht="21" x14ac:dyDescent="0.25">
      <c r="A71" s="431">
        <v>61</v>
      </c>
      <c r="B71" s="446" t="s">
        <v>1760</v>
      </c>
      <c r="C71" s="448" t="s">
        <v>1761</v>
      </c>
      <c r="D71" s="446" t="s">
        <v>328</v>
      </c>
      <c r="E71" s="447">
        <v>2</v>
      </c>
      <c r="F71" s="660"/>
      <c r="G71" s="442">
        <f t="shared" si="1"/>
        <v>0</v>
      </c>
    </row>
    <row r="72" spans="1:7" s="430" customFormat="1" ht="21" x14ac:dyDescent="0.25">
      <c r="A72" s="431">
        <v>62</v>
      </c>
      <c r="B72" s="446" t="s">
        <v>1762</v>
      </c>
      <c r="C72" s="448" t="s">
        <v>1763</v>
      </c>
      <c r="D72" s="446" t="s">
        <v>328</v>
      </c>
      <c r="E72" s="447">
        <v>3</v>
      </c>
      <c r="F72" s="660"/>
      <c r="G72" s="442">
        <f t="shared" si="1"/>
        <v>0</v>
      </c>
    </row>
    <row r="73" spans="1:7" s="430" customFormat="1" x14ac:dyDescent="0.25">
      <c r="A73" s="431">
        <v>63</v>
      </c>
      <c r="B73" s="432" t="s">
        <v>1764</v>
      </c>
      <c r="C73" s="445" t="s">
        <v>1765</v>
      </c>
      <c r="D73" s="439" t="s">
        <v>358</v>
      </c>
      <c r="E73" s="441">
        <v>16</v>
      </c>
      <c r="F73" s="661"/>
      <c r="G73" s="442">
        <f t="shared" si="1"/>
        <v>0</v>
      </c>
    </row>
    <row r="74" spans="1:7" s="430" customFormat="1" x14ac:dyDescent="0.25">
      <c r="A74" s="431">
        <v>64</v>
      </c>
      <c r="B74" s="432" t="s">
        <v>1766</v>
      </c>
      <c r="C74" s="445" t="s">
        <v>1767</v>
      </c>
      <c r="D74" s="446" t="s">
        <v>358</v>
      </c>
      <c r="E74" s="447">
        <v>11</v>
      </c>
      <c r="F74" s="661"/>
      <c r="G74" s="442">
        <f t="shared" si="1"/>
        <v>0</v>
      </c>
    </row>
    <row r="75" spans="1:7" s="430" customFormat="1" x14ac:dyDescent="0.25">
      <c r="A75" s="431">
        <v>65</v>
      </c>
      <c r="B75" s="432" t="s">
        <v>1768</v>
      </c>
      <c r="C75" s="440" t="s">
        <v>1769</v>
      </c>
      <c r="D75" s="439" t="s">
        <v>358</v>
      </c>
      <c r="E75" s="441">
        <v>30</v>
      </c>
      <c r="F75" s="661"/>
      <c r="G75" s="442">
        <f t="shared" si="1"/>
        <v>0</v>
      </c>
    </row>
    <row r="76" spans="1:7" s="430" customFormat="1" x14ac:dyDescent="0.25">
      <c r="A76" s="431">
        <v>66</v>
      </c>
      <c r="B76" s="432" t="s">
        <v>1770</v>
      </c>
      <c r="C76" s="440" t="s">
        <v>1771</v>
      </c>
      <c r="D76" s="439" t="s">
        <v>358</v>
      </c>
      <c r="E76" s="441">
        <v>1</v>
      </c>
      <c r="F76" s="661"/>
      <c r="G76" s="442">
        <f t="shared" si="1"/>
        <v>0</v>
      </c>
    </row>
    <row r="77" spans="1:7" s="430" customFormat="1" ht="21" x14ac:dyDescent="0.25">
      <c r="A77" s="431">
        <v>67</v>
      </c>
      <c r="B77" s="432">
        <v>899922503</v>
      </c>
      <c r="C77" s="433" t="s">
        <v>1772</v>
      </c>
      <c r="D77" s="432" t="s">
        <v>358</v>
      </c>
      <c r="E77" s="436">
        <v>1</v>
      </c>
      <c r="F77" s="660"/>
      <c r="G77" s="442">
        <f t="shared" si="1"/>
        <v>0</v>
      </c>
    </row>
    <row r="78" spans="1:7" s="430" customFormat="1" x14ac:dyDescent="0.25">
      <c r="A78" s="431">
        <v>68</v>
      </c>
      <c r="B78" s="432" t="s">
        <v>1773</v>
      </c>
      <c r="C78" s="444" t="s">
        <v>1774</v>
      </c>
      <c r="D78" s="432" t="s">
        <v>211</v>
      </c>
      <c r="E78" s="436">
        <v>440</v>
      </c>
      <c r="F78" s="661"/>
      <c r="G78" s="442">
        <f t="shared" si="1"/>
        <v>0</v>
      </c>
    </row>
    <row r="79" spans="1:7" s="430" customFormat="1" ht="17.25" customHeight="1" x14ac:dyDescent="0.25">
      <c r="A79" s="431">
        <v>69</v>
      </c>
      <c r="B79" s="432" t="s">
        <v>1775</v>
      </c>
      <c r="C79" s="445" t="s">
        <v>1776</v>
      </c>
      <c r="D79" s="446" t="s">
        <v>211</v>
      </c>
      <c r="E79" s="447">
        <v>140</v>
      </c>
      <c r="F79" s="660"/>
      <c r="G79" s="442">
        <f t="shared" si="1"/>
        <v>0</v>
      </c>
    </row>
    <row r="80" spans="1:7" s="430" customFormat="1" ht="17.25" customHeight="1" x14ac:dyDescent="0.25">
      <c r="A80" s="431">
        <v>70</v>
      </c>
      <c r="B80" s="432" t="s">
        <v>1777</v>
      </c>
      <c r="C80" s="445" t="s">
        <v>1778</v>
      </c>
      <c r="D80" s="446" t="s">
        <v>211</v>
      </c>
      <c r="E80" s="447">
        <v>140</v>
      </c>
      <c r="F80" s="660"/>
      <c r="G80" s="442">
        <f t="shared" si="1"/>
        <v>0</v>
      </c>
    </row>
    <row r="81" spans="1:7" s="430" customFormat="1" ht="18" customHeight="1" x14ac:dyDescent="0.25">
      <c r="A81" s="431">
        <v>71</v>
      </c>
      <c r="B81" s="432" t="s">
        <v>1779</v>
      </c>
      <c r="C81" s="433" t="s">
        <v>1780</v>
      </c>
      <c r="D81" s="432" t="s">
        <v>211</v>
      </c>
      <c r="E81" s="436">
        <v>1130</v>
      </c>
      <c r="F81" s="660"/>
      <c r="G81" s="442">
        <f t="shared" si="1"/>
        <v>0</v>
      </c>
    </row>
    <row r="82" spans="1:7" s="430" customFormat="1" x14ac:dyDescent="0.25">
      <c r="A82" s="431">
        <v>72</v>
      </c>
      <c r="B82" s="432">
        <v>899924202</v>
      </c>
      <c r="C82" s="448" t="s">
        <v>1781</v>
      </c>
      <c r="D82" s="446" t="s">
        <v>358</v>
      </c>
      <c r="E82" s="447">
        <v>1</v>
      </c>
      <c r="F82" s="660"/>
      <c r="G82" s="442">
        <f t="shared" si="1"/>
        <v>0</v>
      </c>
    </row>
  </sheetData>
  <sheetProtection password="DE09" sheet="1" objects="1" scenarios="1" formatCells="0" formatColumns="0" formatRows="0" insertColumns="0" insertRows="0" insertHyperlinks="0" deleteColumns="0" deleteRows="0" sort="0" autoFilter="0" pivotTables="0"/>
  <pageMargins left="0.19685039370078741" right="0.19685039370078741" top="0.19685039370078741" bottom="0.19685039370078741" header="0.31496062992125984" footer="0.31496062992125984"/>
  <pageSetup paperSize="9" scale="95" orientation="portrait" errors="blank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13</vt:i4>
      </vt:variant>
      <vt:variant>
        <vt:lpstr>Pojmenované oblasti</vt:lpstr>
      </vt:variant>
      <vt:variant>
        <vt:i4>59</vt:i4>
      </vt:variant>
    </vt:vector>
  </HeadingPairs>
  <TitlesOfParts>
    <vt:vector size="72" baseType="lpstr">
      <vt:lpstr>Pokyny pro vyplnění</vt:lpstr>
      <vt:lpstr>Stavba</vt:lpstr>
      <vt:lpstr>VzorPolozky</vt:lpstr>
      <vt:lpstr>01 2417.01.A0 Pol</vt:lpstr>
      <vt:lpstr>01 2417.01.B0 Pol</vt:lpstr>
      <vt:lpstr>01 2417.01.C0 Pol</vt:lpstr>
      <vt:lpstr>01 2417.01.VN Pol</vt:lpstr>
      <vt:lpstr>D.1.4.1. ZTI</vt:lpstr>
      <vt:lpstr>D.1.4.7.EL</vt:lpstr>
      <vt:lpstr>D.1.5. KL</vt:lpstr>
      <vt:lpstr>D.1.5. Veget.upravy</vt:lpstr>
      <vt:lpstr>D.1.5. Rostliny</vt:lpstr>
      <vt:lpstr>D.1.6. Závlahy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'01 2417.01.A0 Pol'!Názvy_tisku</vt:lpstr>
      <vt:lpstr>'01 2417.01.B0 Pol'!Názvy_tisku</vt:lpstr>
      <vt:lpstr>'01 2417.01.C0 Pol'!Názvy_tisku</vt:lpstr>
      <vt:lpstr>'01 2417.01.VN Pol'!Názvy_tisku</vt:lpstr>
      <vt:lpstr>'D.1.4.1. ZTI'!Názvy_tisku</vt:lpstr>
      <vt:lpstr>oadresa</vt:lpstr>
      <vt:lpstr>Stavba!Objednatel</vt:lpstr>
      <vt:lpstr>Stavba!Objekt</vt:lpstr>
      <vt:lpstr>'01 2417.01.A0 Pol'!Oblast_tisku</vt:lpstr>
      <vt:lpstr>'01 2417.01.B0 Pol'!Oblast_tisku</vt:lpstr>
      <vt:lpstr>'01 2417.01.C0 Pol'!Oblast_tisku</vt:lpstr>
      <vt:lpstr>'01 2417.01.VN Pol'!Oblast_tisku</vt:lpstr>
      <vt:lpstr>'D.1.4.1. ZTI'!Oblast_tisku</vt:lpstr>
      <vt:lpstr>'D.1.5. Rostliny'!Oblast_tisku</vt:lpstr>
      <vt:lpstr>'D.1.5. Veget.upravy'!Oblast_tisku</vt:lpstr>
      <vt:lpstr>'D.1.6. Závlahy'!Oblast_tisku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Vladimír Března</dc:creator>
  <cp:lastModifiedBy>Gabriela Navrátilová</cp:lastModifiedBy>
  <cp:lastPrinted>2025-02-13T10:33:54Z</cp:lastPrinted>
  <dcterms:created xsi:type="dcterms:W3CDTF">2009-04-08T07:15:50Z</dcterms:created>
  <dcterms:modified xsi:type="dcterms:W3CDTF">2025-02-13T10:48:37Z</dcterms:modified>
</cp:coreProperties>
</file>